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GBriceno\Documents\CONTRATO 417 2026\Julio\6. Obligación\"/>
    </mc:Choice>
  </mc:AlternateContent>
  <xr:revisionPtr revIDLastSave="0" documentId="13_ncr:1_{9B8A4132-4307-4FE2-9950-D10D4B0A3D31}" xr6:coauthVersionLast="47" xr6:coauthVersionMax="47" xr10:uidLastSave="{00000000-0000-0000-0000-000000000000}"/>
  <bookViews>
    <workbookView xWindow="-120" yWindow="-120" windowWidth="21840" windowHeight="13140" firstSheet="2" activeTab="3" xr2:uid="{F7D88600-87C0-4BA5-93B0-666F31C64537}"/>
  </bookViews>
  <sheets>
    <sheet name="Correspondencia" sheetId="1" r:id="rId1"/>
    <sheet name="Reporte semanal" sheetId="3" r:id="rId2"/>
    <sheet name="Reporte General" sheetId="2" r:id="rId3"/>
    <sheet name="Boletín de Correspondencia" sheetId="5" r:id="rId4"/>
    <sheet name="REPORTE DE ATENDIDOS _ART" sheetId="6" r:id="rId5"/>
  </sheets>
  <definedNames>
    <definedName name="_xlnm._FilterDatabase" localSheetId="0" hidden="1">Correspondencia!$A$1:$V$3468</definedName>
  </definedNames>
  <calcPr calcId="191028"/>
  <pivotCaches>
    <pivotCache cacheId="9"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5" l="1"/>
  <c r="F43" i="5"/>
  <c r="E43" i="5"/>
  <c r="D43" i="5"/>
  <c r="C43" i="5"/>
  <c r="T3468" i="1"/>
  <c r="T3467" i="1"/>
  <c r="T3466" i="1"/>
  <c r="T3465" i="1"/>
  <c r="T3464" i="1"/>
  <c r="T3463" i="1"/>
  <c r="T3462" i="1"/>
  <c r="T3461" i="1"/>
  <c r="T3460" i="1"/>
  <c r="T3459" i="1"/>
  <c r="T3458" i="1"/>
  <c r="T3457" i="1"/>
  <c r="T3456" i="1"/>
  <c r="T3455" i="1"/>
  <c r="T3454" i="1"/>
  <c r="T3453" i="1"/>
  <c r="T3452" i="1"/>
  <c r="T3451" i="1"/>
  <c r="T3450" i="1"/>
  <c r="T3449" i="1"/>
  <c r="T3448" i="1"/>
  <c r="T3447" i="1"/>
  <c r="T3446" i="1"/>
  <c r="T3445" i="1"/>
  <c r="T3444" i="1"/>
  <c r="T3443" i="1"/>
  <c r="T3442" i="1"/>
  <c r="T3441" i="1"/>
  <c r="T3440" i="1"/>
  <c r="T3439" i="1"/>
  <c r="T3438" i="1"/>
  <c r="T3437" i="1"/>
  <c r="T3436" i="1"/>
  <c r="T3435" i="1"/>
  <c r="T3434" i="1"/>
  <c r="T3433" i="1"/>
  <c r="T3432" i="1"/>
  <c r="T3431" i="1"/>
  <c r="T3430" i="1"/>
  <c r="T3429" i="1"/>
  <c r="T3428" i="1"/>
  <c r="T3427" i="1"/>
  <c r="T3426" i="1"/>
  <c r="T3425" i="1"/>
  <c r="T3424" i="1"/>
  <c r="T3423" i="1"/>
  <c r="T3422" i="1"/>
  <c r="T3421" i="1"/>
  <c r="T3420" i="1"/>
  <c r="T3419" i="1"/>
  <c r="T3418" i="1"/>
  <c r="T3417" i="1"/>
  <c r="T3416" i="1"/>
  <c r="T3415" i="1"/>
  <c r="T3414" i="1"/>
  <c r="T3413" i="1"/>
  <c r="T3412" i="1"/>
  <c r="T3411" i="1"/>
  <c r="T3410" i="1"/>
  <c r="T3409" i="1"/>
  <c r="T3408" i="1"/>
  <c r="T3407" i="1"/>
  <c r="T3406" i="1"/>
  <c r="T3405" i="1"/>
  <c r="T3404" i="1"/>
  <c r="T3403" i="1"/>
  <c r="T3402" i="1"/>
  <c r="T3401" i="1"/>
  <c r="T3400" i="1"/>
  <c r="T3399" i="1"/>
  <c r="T3398" i="1"/>
  <c r="T3397" i="1"/>
  <c r="T3396" i="1"/>
  <c r="T3395" i="1"/>
  <c r="T3394" i="1"/>
  <c r="T3393" i="1"/>
  <c r="T3392" i="1"/>
  <c r="T3391" i="1"/>
  <c r="T3390" i="1"/>
  <c r="T3389" i="1"/>
  <c r="T3388" i="1"/>
  <c r="T3387" i="1"/>
  <c r="T3386" i="1"/>
  <c r="T3385" i="1"/>
  <c r="T3384" i="1"/>
  <c r="T3383" i="1"/>
  <c r="T3382" i="1"/>
  <c r="T3381" i="1"/>
  <c r="T3380" i="1"/>
  <c r="T3379" i="1"/>
  <c r="T3378" i="1"/>
  <c r="T3377" i="1"/>
  <c r="T3376" i="1"/>
  <c r="T3375" i="1"/>
  <c r="T3374" i="1"/>
  <c r="T3373" i="1"/>
  <c r="T3372" i="1"/>
  <c r="T3371" i="1"/>
  <c r="T3370" i="1"/>
  <c r="T3369" i="1"/>
  <c r="T3368" i="1"/>
  <c r="T3367" i="1"/>
  <c r="T3366" i="1"/>
  <c r="T3365" i="1"/>
  <c r="T3364" i="1"/>
  <c r="T3363" i="1"/>
  <c r="T3362" i="1"/>
  <c r="T3361" i="1"/>
  <c r="T3360" i="1"/>
  <c r="T3359" i="1"/>
  <c r="T3358" i="1"/>
  <c r="T3357" i="1"/>
  <c r="T3356" i="1"/>
  <c r="T3355" i="1"/>
  <c r="T3354" i="1"/>
  <c r="T3353" i="1"/>
  <c r="T3352" i="1"/>
  <c r="T3351" i="1"/>
  <c r="T3350" i="1"/>
  <c r="T3349" i="1"/>
  <c r="T3348" i="1"/>
  <c r="T3347" i="1"/>
  <c r="T3346" i="1"/>
  <c r="T3345" i="1"/>
  <c r="T3344" i="1"/>
  <c r="T3343" i="1"/>
  <c r="T3342" i="1"/>
  <c r="T3341" i="1"/>
  <c r="T3340" i="1"/>
  <c r="T3339" i="1"/>
  <c r="T3338" i="1"/>
  <c r="T3337" i="1"/>
  <c r="T3336" i="1"/>
  <c r="T3335" i="1"/>
  <c r="T3334" i="1"/>
  <c r="T3333" i="1"/>
  <c r="T3332" i="1"/>
  <c r="T3331" i="1"/>
  <c r="T3330" i="1"/>
  <c r="T3329" i="1"/>
  <c r="T3328" i="1"/>
  <c r="T3327" i="1"/>
  <c r="T3326" i="1"/>
  <c r="T3325" i="1"/>
  <c r="T3324" i="1"/>
  <c r="T3323" i="1"/>
  <c r="T3322" i="1"/>
  <c r="T3321" i="1"/>
  <c r="T3320" i="1"/>
  <c r="T3319" i="1"/>
  <c r="T3318" i="1"/>
  <c r="T3317" i="1"/>
  <c r="T3316" i="1"/>
  <c r="T3315" i="1"/>
  <c r="T3314" i="1"/>
  <c r="T3313" i="1"/>
  <c r="T3312" i="1"/>
  <c r="T3311" i="1"/>
  <c r="T3310" i="1"/>
  <c r="T3309" i="1"/>
  <c r="T3308" i="1"/>
  <c r="T3307" i="1"/>
  <c r="T3306" i="1"/>
  <c r="T3305" i="1"/>
  <c r="T3304" i="1"/>
  <c r="T3303" i="1"/>
  <c r="T3302" i="1"/>
  <c r="T3301" i="1"/>
  <c r="T3300" i="1"/>
  <c r="T3299" i="1"/>
  <c r="T3298" i="1"/>
  <c r="T3297" i="1"/>
  <c r="T3296" i="1"/>
  <c r="T3295" i="1"/>
  <c r="T3294" i="1"/>
  <c r="T3293" i="1"/>
  <c r="T3292" i="1"/>
  <c r="T3291" i="1"/>
  <c r="T3290" i="1"/>
  <c r="T3289" i="1"/>
  <c r="T3288" i="1"/>
  <c r="T3287" i="1"/>
  <c r="T3286" i="1"/>
  <c r="T3285" i="1"/>
  <c r="T3284" i="1"/>
  <c r="T3283" i="1"/>
  <c r="T3282" i="1"/>
  <c r="T3281" i="1"/>
  <c r="T3280" i="1"/>
  <c r="T3279" i="1"/>
  <c r="T3278" i="1"/>
  <c r="T3277" i="1"/>
  <c r="T3276" i="1"/>
  <c r="T3275" i="1"/>
  <c r="T3274" i="1"/>
  <c r="T3273" i="1"/>
  <c r="T3272" i="1"/>
  <c r="T3271" i="1"/>
  <c r="T3270" i="1"/>
  <c r="T3269" i="1"/>
  <c r="T3268" i="1"/>
  <c r="T3267" i="1"/>
  <c r="T3266" i="1"/>
  <c r="T3265" i="1"/>
  <c r="T3264" i="1"/>
  <c r="T3263" i="1"/>
  <c r="T3262" i="1"/>
  <c r="T3261" i="1"/>
  <c r="T3260" i="1"/>
  <c r="T3259" i="1"/>
  <c r="T3258" i="1"/>
  <c r="T3257" i="1"/>
  <c r="T3256" i="1"/>
  <c r="T3255" i="1"/>
  <c r="T3254" i="1"/>
  <c r="T3253" i="1"/>
  <c r="T3252" i="1"/>
  <c r="T3251" i="1"/>
  <c r="T3250" i="1"/>
  <c r="T3249" i="1"/>
  <c r="T3248" i="1"/>
  <c r="T3247" i="1"/>
  <c r="T3246" i="1"/>
  <c r="T3245" i="1"/>
  <c r="T3244" i="1"/>
  <c r="T3243" i="1"/>
  <c r="T3242" i="1"/>
  <c r="T3241" i="1"/>
  <c r="T3240" i="1"/>
  <c r="T3239" i="1"/>
  <c r="T3238" i="1"/>
  <c r="T3237" i="1"/>
  <c r="T3236" i="1"/>
  <c r="T3235" i="1"/>
  <c r="T3234" i="1"/>
  <c r="T3233" i="1"/>
  <c r="T3232" i="1"/>
  <c r="T3231" i="1"/>
  <c r="T3230" i="1"/>
  <c r="T3229" i="1"/>
  <c r="T3228" i="1"/>
  <c r="T3227" i="1"/>
  <c r="T3226" i="1"/>
  <c r="T3225" i="1"/>
  <c r="T3224" i="1"/>
  <c r="T3223" i="1"/>
  <c r="T3222" i="1"/>
  <c r="T3221" i="1"/>
  <c r="T3220" i="1"/>
  <c r="T3219" i="1"/>
  <c r="T3218" i="1"/>
  <c r="T3217" i="1"/>
  <c r="T3216" i="1"/>
  <c r="T3215" i="1"/>
  <c r="T3214" i="1"/>
  <c r="T3213" i="1"/>
  <c r="T3212" i="1"/>
  <c r="T3211" i="1"/>
  <c r="T3210" i="1"/>
  <c r="T3209" i="1"/>
  <c r="T3208" i="1"/>
  <c r="T3207" i="1"/>
  <c r="T3206" i="1"/>
  <c r="T3205" i="1"/>
  <c r="T3204" i="1"/>
  <c r="T3203" i="1"/>
  <c r="T3202" i="1"/>
  <c r="T3201" i="1"/>
  <c r="T3200" i="1"/>
  <c r="T3199" i="1"/>
  <c r="T3198" i="1"/>
  <c r="T3197" i="1"/>
  <c r="T3196" i="1"/>
  <c r="T3195" i="1"/>
  <c r="T3194" i="1"/>
  <c r="T3193" i="1"/>
  <c r="T3192" i="1"/>
  <c r="T3191" i="1"/>
  <c r="T3190" i="1"/>
  <c r="T3189" i="1"/>
  <c r="T3188" i="1"/>
  <c r="T3187" i="1"/>
  <c r="T3186" i="1"/>
  <c r="T3185" i="1"/>
  <c r="T3184" i="1"/>
  <c r="T3183" i="1"/>
  <c r="T3182" i="1"/>
  <c r="T3181" i="1"/>
  <c r="T3180" i="1"/>
  <c r="T3179" i="1"/>
  <c r="T3178" i="1"/>
  <c r="T3177" i="1"/>
  <c r="T3176" i="1"/>
  <c r="T3175" i="1"/>
  <c r="T3174" i="1"/>
  <c r="T3173" i="1"/>
  <c r="T3172" i="1"/>
  <c r="T3171" i="1"/>
  <c r="T3170" i="1"/>
  <c r="T3169" i="1"/>
  <c r="T3168" i="1"/>
  <c r="T3167" i="1"/>
  <c r="T3166" i="1"/>
  <c r="T3165" i="1"/>
  <c r="T3164" i="1"/>
  <c r="T3163" i="1"/>
  <c r="T3162" i="1"/>
  <c r="T3161" i="1"/>
  <c r="T3160" i="1"/>
  <c r="T3159" i="1"/>
  <c r="T3158" i="1"/>
  <c r="T3157" i="1"/>
  <c r="T3156" i="1"/>
  <c r="T3155" i="1"/>
  <c r="T3154" i="1"/>
  <c r="T3153" i="1"/>
  <c r="T3152" i="1"/>
  <c r="T3151" i="1"/>
  <c r="T3150" i="1"/>
  <c r="T3149" i="1"/>
  <c r="T3148" i="1"/>
  <c r="T3147" i="1"/>
  <c r="T3146" i="1"/>
  <c r="T3145" i="1"/>
  <c r="T3144" i="1"/>
  <c r="T3143" i="1"/>
  <c r="T3142" i="1"/>
  <c r="T3141" i="1"/>
  <c r="T3140" i="1"/>
  <c r="T3139" i="1"/>
  <c r="T3138" i="1"/>
  <c r="T3137" i="1"/>
  <c r="T3136" i="1"/>
  <c r="T3135" i="1"/>
  <c r="T3134" i="1"/>
  <c r="T3133" i="1"/>
  <c r="T3132" i="1"/>
  <c r="T3131" i="1"/>
  <c r="T3130" i="1"/>
  <c r="T3129" i="1"/>
  <c r="T3128" i="1"/>
  <c r="T3127" i="1"/>
  <c r="T3126" i="1"/>
  <c r="T3125" i="1"/>
  <c r="T3124" i="1"/>
  <c r="T3123" i="1"/>
  <c r="T3122" i="1"/>
  <c r="T3121" i="1"/>
  <c r="T3120" i="1"/>
  <c r="T3119" i="1"/>
  <c r="T3118" i="1"/>
  <c r="T3117" i="1"/>
  <c r="T3116" i="1"/>
  <c r="T3115" i="1"/>
  <c r="T3114" i="1"/>
  <c r="T3113" i="1"/>
  <c r="T3112" i="1"/>
  <c r="T3111" i="1"/>
  <c r="T3110" i="1"/>
  <c r="T3109" i="1"/>
  <c r="T3108" i="1"/>
  <c r="T3107" i="1"/>
  <c r="T3106" i="1"/>
  <c r="T3105" i="1"/>
  <c r="T3104" i="1"/>
  <c r="T3103" i="1"/>
  <c r="T3102" i="1"/>
  <c r="T3101" i="1"/>
  <c r="T3100" i="1"/>
  <c r="T3099" i="1"/>
  <c r="T3098" i="1"/>
  <c r="T3097" i="1"/>
  <c r="T3096" i="1"/>
  <c r="T3095" i="1"/>
  <c r="T3094" i="1"/>
  <c r="T3093" i="1"/>
  <c r="T3092" i="1"/>
  <c r="T3091" i="1"/>
  <c r="T3090" i="1"/>
  <c r="T3089" i="1"/>
  <c r="T3088" i="1"/>
  <c r="T3087" i="1"/>
  <c r="T3086" i="1"/>
  <c r="T3085" i="1"/>
  <c r="T3084" i="1"/>
  <c r="T3083" i="1"/>
  <c r="T3082" i="1"/>
  <c r="T3081" i="1"/>
  <c r="T3080" i="1"/>
  <c r="T3079" i="1"/>
  <c r="T3078" i="1"/>
  <c r="T3077" i="1"/>
  <c r="T3076" i="1"/>
  <c r="T3075" i="1"/>
  <c r="T3074" i="1"/>
  <c r="T3073" i="1"/>
  <c r="T3072" i="1"/>
  <c r="T3071" i="1"/>
  <c r="T3070" i="1"/>
  <c r="T3069" i="1"/>
  <c r="T3068" i="1"/>
  <c r="T3067" i="1"/>
  <c r="T3066" i="1"/>
  <c r="T3065" i="1"/>
  <c r="T3064" i="1"/>
  <c r="T3063" i="1"/>
  <c r="T3062" i="1"/>
  <c r="T3061" i="1"/>
  <c r="T3060" i="1"/>
  <c r="T3059" i="1"/>
  <c r="T3058" i="1"/>
  <c r="T3057" i="1"/>
  <c r="T3056" i="1"/>
  <c r="T3055" i="1"/>
  <c r="T3054" i="1"/>
  <c r="T3053" i="1"/>
  <c r="T3052" i="1"/>
  <c r="T3051" i="1"/>
  <c r="T3050" i="1"/>
  <c r="T3049" i="1"/>
  <c r="T3048" i="1"/>
  <c r="T3047" i="1"/>
  <c r="T3046" i="1"/>
  <c r="T3045" i="1"/>
  <c r="T3044" i="1"/>
  <c r="T3043" i="1"/>
  <c r="T3042" i="1"/>
  <c r="T3041" i="1"/>
  <c r="T3040" i="1"/>
  <c r="T3039" i="1"/>
  <c r="T3038" i="1"/>
  <c r="T3037" i="1"/>
  <c r="T3036" i="1"/>
  <c r="T3035" i="1"/>
  <c r="T3034" i="1"/>
  <c r="T3033" i="1"/>
  <c r="T3032" i="1"/>
  <c r="T3031" i="1"/>
  <c r="T3030" i="1"/>
  <c r="T3029" i="1"/>
  <c r="T3028" i="1"/>
  <c r="T3027" i="1"/>
  <c r="T3026" i="1"/>
  <c r="T3025" i="1"/>
  <c r="T3024" i="1"/>
  <c r="T3023" i="1"/>
  <c r="T3022" i="1"/>
  <c r="T3021" i="1"/>
  <c r="T3020" i="1"/>
  <c r="T3019" i="1"/>
  <c r="T3018" i="1"/>
  <c r="T3017" i="1"/>
  <c r="T3016" i="1"/>
  <c r="T3015" i="1"/>
  <c r="T3014" i="1"/>
  <c r="T3013" i="1"/>
  <c r="T3012" i="1"/>
  <c r="T3011" i="1"/>
  <c r="T3010" i="1"/>
  <c r="T3009" i="1"/>
  <c r="T3008" i="1"/>
  <c r="T3007" i="1"/>
  <c r="T3006" i="1"/>
  <c r="T3005" i="1"/>
  <c r="T3004" i="1"/>
  <c r="T3003" i="1"/>
  <c r="T3002" i="1"/>
  <c r="T3001" i="1"/>
  <c r="T3000" i="1"/>
  <c r="T2999" i="1"/>
  <c r="T2998" i="1"/>
  <c r="T2997" i="1"/>
  <c r="T2996" i="1"/>
  <c r="T2995" i="1"/>
  <c r="T2994" i="1"/>
  <c r="T2993" i="1"/>
  <c r="T2992" i="1"/>
  <c r="T2991" i="1"/>
  <c r="T2990" i="1"/>
  <c r="T2989" i="1"/>
  <c r="T2988" i="1"/>
  <c r="T2987" i="1"/>
  <c r="T2986" i="1"/>
  <c r="T2985" i="1"/>
  <c r="T2984" i="1"/>
  <c r="T2983" i="1"/>
  <c r="T2982" i="1"/>
  <c r="T2981" i="1"/>
  <c r="T2980" i="1"/>
  <c r="T2979" i="1"/>
  <c r="T2978" i="1"/>
  <c r="T2977" i="1"/>
  <c r="T2976" i="1"/>
  <c r="T2975" i="1"/>
  <c r="T2974" i="1"/>
  <c r="T2973" i="1"/>
  <c r="T2972" i="1"/>
  <c r="T2971" i="1"/>
  <c r="T2970" i="1"/>
  <c r="T2969" i="1"/>
  <c r="T2968" i="1"/>
  <c r="T2967" i="1"/>
  <c r="T2966" i="1"/>
  <c r="T2965" i="1"/>
  <c r="T2964" i="1"/>
  <c r="T2963" i="1"/>
  <c r="T2962" i="1"/>
  <c r="T2961" i="1"/>
  <c r="T2960" i="1"/>
  <c r="T2959" i="1"/>
  <c r="T2958" i="1"/>
  <c r="T2957" i="1"/>
  <c r="T2956" i="1"/>
  <c r="T2955" i="1"/>
  <c r="T2954" i="1"/>
  <c r="T2953" i="1"/>
  <c r="T2952" i="1"/>
  <c r="T2951" i="1"/>
  <c r="T2950" i="1"/>
  <c r="T2949" i="1"/>
  <c r="T2948" i="1"/>
  <c r="T2947" i="1"/>
  <c r="T2946" i="1"/>
  <c r="T2945" i="1"/>
  <c r="T2944" i="1"/>
  <c r="T2943" i="1"/>
  <c r="T2942" i="1"/>
  <c r="T2941" i="1"/>
  <c r="T2940" i="1"/>
  <c r="T2939" i="1"/>
  <c r="T2938" i="1"/>
  <c r="T2937" i="1"/>
  <c r="T2936" i="1"/>
  <c r="T2935" i="1"/>
  <c r="T2934" i="1"/>
  <c r="T2933" i="1"/>
  <c r="T2932" i="1"/>
  <c r="T2931" i="1"/>
  <c r="T2930" i="1"/>
  <c r="T2929" i="1"/>
  <c r="T2928" i="1"/>
  <c r="T2927" i="1"/>
  <c r="T2926" i="1"/>
  <c r="T2925" i="1"/>
  <c r="T2924" i="1"/>
  <c r="T2923" i="1"/>
  <c r="T2922" i="1"/>
  <c r="T2921" i="1"/>
  <c r="T2920" i="1"/>
  <c r="T2919" i="1"/>
  <c r="T2918" i="1"/>
  <c r="T2917" i="1"/>
  <c r="T2916" i="1"/>
  <c r="T2915" i="1"/>
  <c r="T2914" i="1"/>
  <c r="T2913" i="1"/>
  <c r="T2912" i="1"/>
  <c r="T2911" i="1"/>
  <c r="T2910" i="1"/>
  <c r="T2909" i="1"/>
  <c r="T2908" i="1"/>
  <c r="T2907" i="1"/>
  <c r="T2906" i="1"/>
  <c r="T2905" i="1"/>
  <c r="T2904" i="1"/>
  <c r="T2903" i="1"/>
  <c r="T2902" i="1"/>
  <c r="T2901" i="1"/>
  <c r="T2900" i="1"/>
  <c r="T2899" i="1"/>
  <c r="T2898" i="1"/>
  <c r="T2897" i="1"/>
  <c r="T2896" i="1"/>
  <c r="T2895" i="1"/>
  <c r="T2894" i="1"/>
  <c r="T2893" i="1"/>
  <c r="T2892" i="1"/>
  <c r="T2891" i="1"/>
  <c r="T2890" i="1"/>
  <c r="T2889" i="1"/>
  <c r="T2888" i="1"/>
  <c r="T2887" i="1"/>
  <c r="T2886" i="1"/>
  <c r="T2885" i="1"/>
  <c r="T2884" i="1"/>
  <c r="T2883" i="1"/>
  <c r="T2882" i="1"/>
  <c r="T2881" i="1"/>
  <c r="T2880" i="1"/>
  <c r="T2879" i="1"/>
  <c r="T2878" i="1"/>
  <c r="T2877" i="1"/>
  <c r="T2876" i="1"/>
  <c r="T2875" i="1"/>
  <c r="T2874" i="1"/>
  <c r="T2873" i="1"/>
  <c r="T2872" i="1"/>
  <c r="T2871" i="1"/>
  <c r="T2870" i="1"/>
  <c r="T2869" i="1"/>
  <c r="T2868" i="1"/>
  <c r="T2867" i="1"/>
  <c r="T2866" i="1"/>
  <c r="T2865" i="1"/>
  <c r="T2864" i="1"/>
  <c r="T2863" i="1"/>
  <c r="T2862" i="1"/>
  <c r="T2861" i="1"/>
  <c r="T2860" i="1"/>
  <c r="T2859" i="1"/>
  <c r="T2858" i="1"/>
  <c r="T2857" i="1"/>
  <c r="T2856" i="1"/>
  <c r="T2855" i="1"/>
  <c r="T2854" i="1"/>
  <c r="T2853" i="1"/>
  <c r="T2852" i="1"/>
  <c r="T2851" i="1"/>
  <c r="T2850" i="1"/>
  <c r="T2849" i="1"/>
  <c r="T2848" i="1"/>
  <c r="T2847" i="1"/>
  <c r="T2846" i="1"/>
  <c r="T2845" i="1"/>
  <c r="T2844" i="1"/>
  <c r="T2843" i="1"/>
  <c r="T2842" i="1"/>
  <c r="T2841" i="1"/>
  <c r="T2840" i="1"/>
  <c r="T2839" i="1"/>
  <c r="T2838" i="1"/>
  <c r="T2837" i="1"/>
  <c r="T2836" i="1"/>
  <c r="T2835" i="1"/>
  <c r="T2834" i="1"/>
  <c r="T2833" i="1"/>
  <c r="T2832" i="1"/>
  <c r="T2831" i="1"/>
  <c r="T2830" i="1"/>
  <c r="T2829" i="1"/>
  <c r="T2828" i="1"/>
  <c r="T2827" i="1"/>
  <c r="T2826" i="1"/>
  <c r="T2825" i="1"/>
  <c r="T2824" i="1"/>
  <c r="T2823" i="1"/>
  <c r="T2822" i="1"/>
  <c r="T2821" i="1"/>
  <c r="T2820" i="1"/>
  <c r="T2819" i="1"/>
  <c r="T2818" i="1"/>
  <c r="T2817" i="1"/>
  <c r="T2816" i="1"/>
  <c r="T2815" i="1"/>
  <c r="T2814" i="1"/>
  <c r="T2813" i="1"/>
  <c r="T2812" i="1"/>
  <c r="T2811" i="1"/>
  <c r="T2810" i="1"/>
  <c r="T2809" i="1"/>
  <c r="T2808" i="1"/>
  <c r="T2807" i="1"/>
  <c r="T2806" i="1"/>
  <c r="T2805" i="1"/>
  <c r="T2804" i="1"/>
  <c r="T2803" i="1"/>
  <c r="T2802" i="1"/>
  <c r="T2801" i="1"/>
  <c r="T2800" i="1"/>
  <c r="T2799" i="1"/>
  <c r="T2798" i="1"/>
  <c r="T2797" i="1"/>
  <c r="T2796" i="1"/>
  <c r="T2795" i="1"/>
  <c r="T2794" i="1"/>
  <c r="T2793" i="1"/>
  <c r="T2792" i="1"/>
  <c r="T2791" i="1"/>
  <c r="T2790" i="1"/>
  <c r="T2789" i="1"/>
  <c r="T2788" i="1"/>
  <c r="T2787" i="1"/>
  <c r="T2786" i="1"/>
  <c r="T2785" i="1"/>
  <c r="T2784" i="1"/>
  <c r="T2783" i="1"/>
  <c r="T2782" i="1"/>
  <c r="T2781" i="1"/>
  <c r="T2780" i="1"/>
  <c r="T2779" i="1"/>
  <c r="T2778" i="1"/>
  <c r="T2777" i="1"/>
  <c r="T2776" i="1"/>
  <c r="T2775" i="1"/>
  <c r="T2774" i="1"/>
  <c r="T2773" i="1"/>
  <c r="T2772" i="1"/>
  <c r="T2771" i="1"/>
  <c r="T2770" i="1"/>
  <c r="T2769" i="1"/>
  <c r="T2768" i="1"/>
  <c r="T2767" i="1"/>
  <c r="T2766" i="1"/>
  <c r="T2765" i="1"/>
  <c r="T2764" i="1"/>
  <c r="T2763" i="1"/>
  <c r="T2762" i="1"/>
  <c r="T2761" i="1"/>
  <c r="T2760" i="1"/>
  <c r="T2759" i="1"/>
  <c r="T2758" i="1"/>
  <c r="T2757" i="1"/>
  <c r="T2756" i="1"/>
  <c r="T2755" i="1"/>
  <c r="T2754" i="1"/>
  <c r="T2753" i="1"/>
  <c r="T2752" i="1"/>
  <c r="T2751" i="1"/>
  <c r="T2750" i="1"/>
  <c r="T2749" i="1"/>
  <c r="T2748" i="1"/>
  <c r="T2747" i="1"/>
  <c r="T2746" i="1"/>
  <c r="T2745" i="1"/>
  <c r="T2744" i="1"/>
  <c r="T2743" i="1"/>
  <c r="T2742" i="1"/>
  <c r="T2741" i="1"/>
  <c r="T2740" i="1"/>
  <c r="T2739" i="1"/>
  <c r="T2738" i="1"/>
  <c r="T2737" i="1"/>
  <c r="T2736" i="1"/>
  <c r="T2735" i="1"/>
  <c r="T2734" i="1"/>
  <c r="T2733" i="1"/>
  <c r="T2732" i="1"/>
  <c r="T2731" i="1"/>
  <c r="T2730" i="1"/>
  <c r="T2729" i="1"/>
  <c r="T2728" i="1"/>
  <c r="T2727" i="1"/>
  <c r="T2726" i="1"/>
  <c r="T2725" i="1"/>
  <c r="T2724" i="1"/>
  <c r="T2723" i="1"/>
  <c r="T2722" i="1"/>
  <c r="T2721" i="1"/>
  <c r="T2720" i="1"/>
  <c r="T2719" i="1"/>
  <c r="T2718" i="1"/>
  <c r="T2717" i="1"/>
  <c r="T2716" i="1"/>
  <c r="T2715" i="1"/>
  <c r="T2714" i="1"/>
  <c r="T2713" i="1"/>
  <c r="T2712" i="1"/>
  <c r="T2711" i="1"/>
  <c r="T2710" i="1"/>
  <c r="T2709" i="1"/>
  <c r="T2708" i="1"/>
  <c r="T2707" i="1"/>
  <c r="T2706" i="1"/>
  <c r="T2705" i="1"/>
  <c r="T2704" i="1"/>
  <c r="T2703" i="1"/>
  <c r="T2702" i="1"/>
  <c r="T2701" i="1"/>
  <c r="T2700" i="1"/>
  <c r="T2699" i="1"/>
  <c r="T2698" i="1"/>
  <c r="T2697" i="1"/>
  <c r="T2696" i="1"/>
  <c r="T2695" i="1"/>
  <c r="T2694" i="1"/>
  <c r="T2693" i="1"/>
  <c r="T2692" i="1"/>
  <c r="T2691" i="1"/>
  <c r="T2690" i="1"/>
  <c r="T2689" i="1"/>
  <c r="T2688" i="1"/>
  <c r="T2687" i="1"/>
  <c r="T2686" i="1"/>
  <c r="T2685" i="1"/>
  <c r="T2684" i="1"/>
  <c r="T2683" i="1"/>
  <c r="T2682" i="1"/>
  <c r="T2681" i="1"/>
  <c r="T2680" i="1"/>
  <c r="T2679" i="1"/>
  <c r="T2678" i="1"/>
  <c r="T2677" i="1"/>
  <c r="T2676" i="1"/>
  <c r="T2675" i="1"/>
  <c r="T2674" i="1"/>
  <c r="T2673" i="1"/>
  <c r="T2672" i="1"/>
  <c r="T2671" i="1"/>
  <c r="T2670" i="1"/>
  <c r="T2669" i="1"/>
  <c r="T2668" i="1"/>
  <c r="T2667" i="1"/>
  <c r="T2666" i="1"/>
  <c r="T2665" i="1"/>
  <c r="T2664" i="1"/>
  <c r="T2663" i="1"/>
  <c r="T2662" i="1"/>
  <c r="T2661" i="1"/>
  <c r="T2660" i="1"/>
  <c r="T2659" i="1"/>
  <c r="T2658" i="1"/>
  <c r="T2657" i="1"/>
  <c r="T2656" i="1"/>
  <c r="T2655" i="1"/>
  <c r="T2654" i="1"/>
  <c r="T2653" i="1"/>
  <c r="T2652" i="1"/>
  <c r="T2651" i="1"/>
  <c r="T2650" i="1"/>
  <c r="T2649" i="1"/>
  <c r="T2648" i="1"/>
  <c r="T2647" i="1"/>
  <c r="T2646" i="1"/>
  <c r="T2645" i="1"/>
  <c r="T2644" i="1"/>
  <c r="T2643" i="1"/>
  <c r="T2642" i="1"/>
  <c r="T2641" i="1"/>
  <c r="T2640" i="1"/>
  <c r="T2639" i="1"/>
  <c r="T2638" i="1"/>
  <c r="T2637" i="1"/>
  <c r="T2636" i="1"/>
  <c r="T2635" i="1"/>
  <c r="T2634" i="1"/>
  <c r="T2633" i="1"/>
  <c r="T2632" i="1"/>
  <c r="T2631" i="1"/>
  <c r="T2630" i="1"/>
  <c r="T2629" i="1"/>
  <c r="T2628" i="1"/>
  <c r="T2627" i="1"/>
  <c r="T2626" i="1"/>
  <c r="T2625" i="1"/>
  <c r="T2624" i="1"/>
  <c r="T2623" i="1"/>
  <c r="T2622" i="1"/>
  <c r="T2621" i="1"/>
  <c r="T2620" i="1"/>
  <c r="T2619" i="1"/>
  <c r="T2618" i="1"/>
  <c r="T2617" i="1"/>
  <c r="T2616" i="1"/>
  <c r="T2615" i="1"/>
  <c r="T2614" i="1"/>
  <c r="T2613" i="1"/>
  <c r="T2612" i="1"/>
  <c r="T2611" i="1"/>
  <c r="T2610" i="1"/>
  <c r="T2609" i="1"/>
  <c r="T2608" i="1"/>
  <c r="T2607" i="1"/>
  <c r="T2606" i="1"/>
  <c r="T2605" i="1"/>
  <c r="T2604" i="1"/>
  <c r="T2603" i="1"/>
  <c r="T2602" i="1"/>
  <c r="T2601" i="1"/>
  <c r="T2600" i="1"/>
  <c r="T2599" i="1"/>
  <c r="T2598" i="1"/>
  <c r="T2597" i="1"/>
  <c r="T2596" i="1"/>
  <c r="T2595" i="1"/>
  <c r="T2594" i="1"/>
  <c r="T2593" i="1"/>
  <c r="T2592" i="1"/>
  <c r="T2591" i="1"/>
  <c r="T2590" i="1"/>
  <c r="T2589" i="1"/>
  <c r="T2588" i="1"/>
  <c r="T2587" i="1"/>
  <c r="T2586" i="1"/>
  <c r="T2585" i="1"/>
  <c r="T2584" i="1"/>
  <c r="T2583" i="1"/>
  <c r="T2582" i="1"/>
  <c r="T2581" i="1"/>
  <c r="T2580" i="1"/>
  <c r="T2579" i="1"/>
  <c r="T2578" i="1"/>
  <c r="T2577" i="1"/>
  <c r="T2576" i="1"/>
  <c r="T2575" i="1"/>
  <c r="T2574" i="1"/>
  <c r="T2573" i="1"/>
  <c r="T2572" i="1"/>
  <c r="T2571" i="1"/>
  <c r="T2570" i="1"/>
  <c r="T2569" i="1"/>
  <c r="T2568" i="1"/>
  <c r="T2567" i="1"/>
  <c r="T2566" i="1"/>
  <c r="T2565" i="1"/>
  <c r="T2564" i="1"/>
  <c r="T2563" i="1"/>
  <c r="T2562" i="1"/>
  <c r="T2561" i="1"/>
  <c r="T2560" i="1"/>
  <c r="T2559" i="1"/>
  <c r="T2558" i="1"/>
  <c r="T2557" i="1"/>
  <c r="T2556" i="1"/>
  <c r="T2555" i="1"/>
  <c r="T2554" i="1"/>
  <c r="T2553" i="1"/>
  <c r="T2552" i="1"/>
  <c r="T2551" i="1"/>
  <c r="T2550" i="1"/>
  <c r="T2549" i="1"/>
  <c r="T2548" i="1"/>
  <c r="T2547" i="1"/>
  <c r="T2546" i="1"/>
  <c r="T2545" i="1"/>
  <c r="T2544" i="1"/>
  <c r="T2543" i="1"/>
  <c r="T2542" i="1"/>
  <c r="T2541" i="1"/>
  <c r="T2540" i="1"/>
  <c r="T2539" i="1"/>
  <c r="T2538" i="1"/>
  <c r="T2537" i="1"/>
  <c r="T2536" i="1"/>
  <c r="T2535" i="1"/>
  <c r="T2534" i="1"/>
  <c r="T2533" i="1"/>
  <c r="T2532" i="1"/>
  <c r="T2531" i="1"/>
  <c r="T2530" i="1"/>
  <c r="T2529" i="1"/>
  <c r="T2528" i="1"/>
  <c r="T2527" i="1"/>
  <c r="T2526" i="1"/>
  <c r="T2525" i="1"/>
  <c r="T2524" i="1"/>
  <c r="T2523" i="1"/>
  <c r="T2522" i="1"/>
  <c r="T2521" i="1"/>
  <c r="T2520" i="1"/>
  <c r="T2519" i="1"/>
  <c r="T2518" i="1"/>
  <c r="T2517" i="1"/>
  <c r="T2516" i="1"/>
  <c r="T2515" i="1"/>
  <c r="T2514" i="1"/>
  <c r="T2513" i="1"/>
  <c r="T2512" i="1"/>
  <c r="T2511" i="1"/>
  <c r="T2510" i="1"/>
  <c r="T2509" i="1"/>
  <c r="T2508" i="1"/>
  <c r="T2507" i="1"/>
  <c r="T2506" i="1"/>
  <c r="T2505" i="1"/>
  <c r="T2504" i="1"/>
  <c r="T2503" i="1"/>
  <c r="T2502" i="1"/>
  <c r="T2501" i="1"/>
  <c r="T2500" i="1"/>
  <c r="T2499" i="1"/>
  <c r="T2498" i="1"/>
  <c r="T2497" i="1"/>
  <c r="T2496" i="1"/>
  <c r="T2495" i="1"/>
  <c r="T2494" i="1"/>
  <c r="T2493" i="1"/>
  <c r="T2492" i="1"/>
  <c r="T2491" i="1"/>
  <c r="T2490" i="1"/>
  <c r="T2489" i="1"/>
  <c r="T2488" i="1"/>
  <c r="T2487" i="1"/>
  <c r="T2486" i="1"/>
  <c r="T2485" i="1"/>
  <c r="T2484" i="1"/>
  <c r="T2483" i="1"/>
  <c r="T2482" i="1"/>
  <c r="T2481" i="1"/>
  <c r="T2480" i="1"/>
  <c r="T2479" i="1"/>
  <c r="T2478" i="1"/>
  <c r="T2477" i="1"/>
  <c r="T2476" i="1"/>
  <c r="T2475" i="1"/>
  <c r="T2474" i="1"/>
  <c r="T2473" i="1"/>
  <c r="T2472" i="1"/>
  <c r="T2471" i="1"/>
  <c r="T2470" i="1"/>
  <c r="T2469" i="1"/>
  <c r="T2468" i="1"/>
  <c r="T2467" i="1"/>
  <c r="T2466" i="1"/>
  <c r="T2465" i="1"/>
  <c r="T2464" i="1"/>
  <c r="T2463" i="1"/>
  <c r="T2462" i="1"/>
  <c r="T2461" i="1"/>
  <c r="T2460" i="1"/>
  <c r="T2459" i="1"/>
  <c r="T2458" i="1"/>
  <c r="T2457" i="1"/>
  <c r="T2456" i="1"/>
  <c r="T2455" i="1"/>
  <c r="T2454" i="1"/>
  <c r="T2453" i="1"/>
  <c r="T2452" i="1"/>
  <c r="T2451" i="1"/>
  <c r="T2450" i="1"/>
  <c r="T2449" i="1"/>
  <c r="T2448" i="1"/>
  <c r="T2447" i="1"/>
  <c r="T2446" i="1"/>
  <c r="T2445" i="1"/>
  <c r="T2444" i="1"/>
  <c r="T2443" i="1"/>
  <c r="T2442" i="1"/>
  <c r="T2441" i="1"/>
  <c r="T2440" i="1"/>
  <c r="T2439" i="1"/>
  <c r="T2438" i="1"/>
  <c r="T2437" i="1"/>
  <c r="T2436" i="1"/>
  <c r="T2435" i="1"/>
  <c r="T2434" i="1"/>
  <c r="T2433" i="1"/>
  <c r="T2432" i="1"/>
  <c r="T2431" i="1"/>
  <c r="T2430" i="1"/>
  <c r="T2429" i="1"/>
  <c r="T2428" i="1"/>
  <c r="T2427" i="1"/>
  <c r="T2426" i="1"/>
  <c r="T2425" i="1"/>
  <c r="T2424" i="1"/>
  <c r="T2423" i="1"/>
  <c r="T2422" i="1"/>
  <c r="T2421" i="1"/>
  <c r="T2420" i="1"/>
  <c r="T2419" i="1"/>
  <c r="T2418" i="1"/>
  <c r="T2417" i="1"/>
  <c r="T2416" i="1"/>
  <c r="T2415" i="1"/>
  <c r="T2414" i="1"/>
  <c r="T2413" i="1"/>
  <c r="T2412" i="1"/>
  <c r="T2411" i="1"/>
  <c r="T2410" i="1"/>
  <c r="T2409" i="1"/>
  <c r="T2408" i="1"/>
  <c r="T2407" i="1"/>
  <c r="T2406" i="1"/>
  <c r="T2405" i="1"/>
  <c r="T2404" i="1"/>
  <c r="T2403" i="1"/>
  <c r="T2402" i="1"/>
  <c r="T2401" i="1"/>
  <c r="T2400" i="1"/>
  <c r="T2399" i="1"/>
  <c r="T2398" i="1"/>
  <c r="T2397" i="1"/>
  <c r="T2396" i="1"/>
  <c r="T2395" i="1"/>
  <c r="T2394" i="1"/>
  <c r="T2393" i="1"/>
  <c r="T2392" i="1"/>
  <c r="T2391" i="1"/>
  <c r="T2390" i="1"/>
  <c r="T2389" i="1"/>
  <c r="T2388" i="1"/>
  <c r="T2387" i="1"/>
  <c r="T2386" i="1"/>
  <c r="T2385" i="1"/>
  <c r="T2384" i="1"/>
  <c r="T2383" i="1"/>
  <c r="T2382" i="1"/>
  <c r="T2381" i="1"/>
  <c r="T2380" i="1"/>
  <c r="T2379" i="1"/>
  <c r="T2378" i="1"/>
  <c r="T2377" i="1"/>
  <c r="T2376" i="1"/>
  <c r="T2375" i="1"/>
  <c r="T2374" i="1"/>
  <c r="T2373" i="1"/>
  <c r="T2372" i="1"/>
  <c r="T2371" i="1"/>
  <c r="T2370" i="1"/>
  <c r="T2369" i="1"/>
  <c r="T2368" i="1"/>
  <c r="T2367" i="1"/>
  <c r="T2366" i="1"/>
  <c r="T2365" i="1"/>
  <c r="T2364" i="1"/>
  <c r="T2363" i="1"/>
  <c r="T2362" i="1"/>
  <c r="T2361" i="1"/>
  <c r="T2360" i="1"/>
  <c r="T2359" i="1"/>
  <c r="T2358" i="1"/>
  <c r="T2357" i="1"/>
  <c r="T2356" i="1"/>
  <c r="T2355" i="1"/>
  <c r="T2354" i="1"/>
  <c r="T2353" i="1"/>
  <c r="T2352" i="1"/>
  <c r="T2351" i="1"/>
  <c r="T2350" i="1"/>
  <c r="T2349" i="1"/>
  <c r="T2348" i="1"/>
  <c r="T2347" i="1"/>
  <c r="T2346" i="1"/>
  <c r="T2345" i="1"/>
  <c r="T2344" i="1"/>
  <c r="T2343" i="1"/>
  <c r="T2342" i="1"/>
  <c r="T2341" i="1"/>
  <c r="T2340" i="1"/>
  <c r="T2339" i="1"/>
  <c r="T2338" i="1"/>
  <c r="T2337" i="1"/>
  <c r="T2336" i="1"/>
  <c r="T2335" i="1"/>
  <c r="T2334" i="1"/>
  <c r="T2333" i="1"/>
  <c r="T2332" i="1"/>
  <c r="T2331" i="1"/>
  <c r="T2330" i="1"/>
  <c r="T2329" i="1"/>
  <c r="T2328" i="1"/>
  <c r="T2327" i="1"/>
  <c r="T2326" i="1"/>
  <c r="T2325" i="1"/>
  <c r="T2324" i="1"/>
  <c r="T2323" i="1"/>
  <c r="T2322" i="1"/>
  <c r="T2321" i="1"/>
  <c r="T2320" i="1"/>
  <c r="T2319" i="1"/>
  <c r="T2318" i="1"/>
  <c r="T2317" i="1"/>
  <c r="T2316" i="1"/>
  <c r="T2315" i="1"/>
  <c r="T2314" i="1"/>
  <c r="T2313" i="1"/>
  <c r="T2312" i="1"/>
  <c r="T2311" i="1"/>
  <c r="T2310" i="1"/>
  <c r="T2309" i="1"/>
  <c r="T2308" i="1"/>
  <c r="T2307" i="1"/>
  <c r="T2306" i="1"/>
  <c r="T2305" i="1"/>
  <c r="T2304" i="1"/>
  <c r="T2303" i="1"/>
  <c r="T2302" i="1"/>
  <c r="T2301" i="1"/>
  <c r="T2300" i="1"/>
  <c r="T2299" i="1"/>
  <c r="T2298" i="1"/>
  <c r="T2297" i="1"/>
  <c r="T2296" i="1"/>
  <c r="T2295" i="1"/>
  <c r="T2294" i="1"/>
  <c r="T2293" i="1"/>
  <c r="T2292" i="1"/>
  <c r="T2291" i="1"/>
  <c r="T2290" i="1"/>
  <c r="T2289" i="1"/>
  <c r="T2288" i="1"/>
  <c r="T2287" i="1"/>
  <c r="T2286" i="1"/>
  <c r="T2285" i="1"/>
  <c r="T2284" i="1"/>
  <c r="T2283" i="1"/>
  <c r="T2282" i="1"/>
  <c r="T2281" i="1"/>
  <c r="T2280" i="1"/>
  <c r="T2279" i="1"/>
  <c r="T2278" i="1"/>
  <c r="T2277" i="1"/>
  <c r="T2276" i="1"/>
  <c r="T2275" i="1"/>
  <c r="T2274" i="1"/>
  <c r="T2273" i="1"/>
  <c r="T2272" i="1"/>
  <c r="T2271" i="1"/>
  <c r="T2270" i="1"/>
  <c r="T2269" i="1"/>
  <c r="T2268" i="1"/>
  <c r="T2267" i="1"/>
  <c r="T2266" i="1"/>
  <c r="T2265" i="1"/>
  <c r="T2264" i="1"/>
  <c r="T2263" i="1"/>
  <c r="T2262" i="1"/>
  <c r="T2261" i="1"/>
  <c r="T2260" i="1"/>
  <c r="T2259" i="1"/>
  <c r="T2258" i="1"/>
  <c r="T2257" i="1"/>
  <c r="T2256" i="1"/>
  <c r="T2255" i="1"/>
  <c r="T2254" i="1"/>
  <c r="T2253" i="1"/>
  <c r="T2252" i="1"/>
  <c r="T2251" i="1"/>
  <c r="T2250" i="1"/>
  <c r="T2249" i="1"/>
  <c r="T2248" i="1"/>
  <c r="T2247" i="1"/>
  <c r="T2246" i="1"/>
  <c r="T2245" i="1"/>
  <c r="T2244" i="1"/>
  <c r="T2243" i="1"/>
  <c r="T2242" i="1"/>
  <c r="T2241" i="1"/>
  <c r="T2240" i="1"/>
  <c r="T2239" i="1"/>
  <c r="T2238" i="1"/>
  <c r="T2237" i="1"/>
  <c r="T2236" i="1"/>
  <c r="T2235" i="1"/>
  <c r="T2234" i="1"/>
  <c r="T2233" i="1"/>
  <c r="T2232" i="1"/>
  <c r="T2231" i="1"/>
  <c r="T2230" i="1"/>
  <c r="T2229" i="1"/>
  <c r="T2228" i="1"/>
  <c r="T2227" i="1"/>
  <c r="T2226" i="1"/>
  <c r="T2225" i="1"/>
  <c r="T2224" i="1"/>
  <c r="T2223" i="1"/>
  <c r="T2222" i="1"/>
  <c r="T2221" i="1"/>
  <c r="T2220" i="1"/>
  <c r="T2219" i="1"/>
  <c r="T2218" i="1"/>
  <c r="T2217" i="1"/>
  <c r="T2216" i="1"/>
  <c r="T2215" i="1"/>
  <c r="T2214" i="1"/>
  <c r="T2213" i="1"/>
  <c r="T2212" i="1"/>
  <c r="T2211" i="1"/>
  <c r="T2210" i="1"/>
  <c r="T2209" i="1"/>
  <c r="T2208" i="1"/>
  <c r="T2207" i="1"/>
  <c r="T2206" i="1"/>
  <c r="T2205" i="1"/>
  <c r="T2204" i="1"/>
  <c r="T2203" i="1"/>
  <c r="T2202" i="1"/>
  <c r="T2201" i="1"/>
  <c r="T2200" i="1"/>
  <c r="T2199" i="1"/>
  <c r="T2198" i="1"/>
  <c r="T2197" i="1"/>
  <c r="T2196" i="1"/>
  <c r="T2195" i="1"/>
  <c r="T2194" i="1"/>
  <c r="T2193" i="1"/>
  <c r="T2192" i="1"/>
  <c r="T2191" i="1"/>
  <c r="T2190" i="1"/>
  <c r="T2189" i="1"/>
  <c r="T2188" i="1"/>
  <c r="T2187" i="1"/>
  <c r="T2186" i="1"/>
  <c r="T2185" i="1"/>
  <c r="T2184" i="1"/>
  <c r="T2183" i="1"/>
  <c r="T2182" i="1"/>
  <c r="T2181" i="1"/>
  <c r="T2180" i="1"/>
  <c r="T2179" i="1"/>
  <c r="T2178" i="1"/>
  <c r="T2177" i="1"/>
  <c r="T2176" i="1"/>
  <c r="T2175" i="1"/>
  <c r="T2174" i="1"/>
  <c r="T2173" i="1"/>
  <c r="T2172" i="1"/>
  <c r="T2171" i="1"/>
  <c r="T2170" i="1"/>
  <c r="T2169" i="1"/>
  <c r="T2168" i="1"/>
  <c r="T2167" i="1"/>
  <c r="T2166" i="1"/>
  <c r="T2165" i="1"/>
  <c r="T2164" i="1"/>
  <c r="T2163" i="1"/>
  <c r="T2162" i="1"/>
  <c r="T2161" i="1"/>
  <c r="T2160" i="1"/>
  <c r="T2159" i="1"/>
  <c r="T2158" i="1"/>
  <c r="T2157" i="1"/>
  <c r="T2156" i="1"/>
  <c r="T2155" i="1"/>
  <c r="T2154" i="1"/>
  <c r="T2153" i="1"/>
  <c r="T2152" i="1"/>
  <c r="T2151" i="1"/>
  <c r="T2150" i="1"/>
  <c r="T2149" i="1"/>
  <c r="T2148" i="1"/>
  <c r="T2147" i="1"/>
  <c r="T2146" i="1"/>
  <c r="T2145" i="1"/>
  <c r="T2144" i="1"/>
  <c r="T2143" i="1"/>
  <c r="T2142" i="1"/>
  <c r="T2141" i="1"/>
  <c r="T2140" i="1"/>
  <c r="T2139" i="1"/>
  <c r="T2138" i="1"/>
  <c r="T2137" i="1"/>
  <c r="T2136" i="1"/>
  <c r="T2135" i="1"/>
  <c r="T2134" i="1"/>
  <c r="T2133" i="1"/>
  <c r="T2132" i="1"/>
  <c r="T2131" i="1"/>
  <c r="T2130" i="1"/>
  <c r="T2129" i="1"/>
  <c r="T2128" i="1"/>
  <c r="T2127" i="1"/>
  <c r="T2126" i="1"/>
  <c r="T2125" i="1"/>
  <c r="T2124" i="1"/>
  <c r="T2123" i="1"/>
  <c r="T2122" i="1"/>
  <c r="T2121" i="1"/>
  <c r="T2120" i="1"/>
  <c r="T2119" i="1"/>
  <c r="T2118" i="1"/>
  <c r="T2117" i="1"/>
  <c r="T2116" i="1"/>
  <c r="T2115" i="1"/>
  <c r="T2114" i="1"/>
  <c r="T2113" i="1"/>
  <c r="T2112" i="1"/>
  <c r="T2111" i="1"/>
  <c r="T2110" i="1"/>
  <c r="T2109" i="1"/>
  <c r="T2108" i="1"/>
  <c r="T2107" i="1"/>
  <c r="T2106" i="1"/>
  <c r="T2105" i="1"/>
  <c r="T2104" i="1"/>
  <c r="T2103" i="1"/>
  <c r="T2102" i="1"/>
  <c r="T2101" i="1"/>
  <c r="T2100" i="1"/>
  <c r="T2099" i="1"/>
  <c r="T2098" i="1"/>
  <c r="T2097" i="1"/>
  <c r="T2096" i="1"/>
  <c r="T2095" i="1"/>
  <c r="T2094" i="1"/>
  <c r="T2093" i="1"/>
  <c r="T2092" i="1"/>
  <c r="T2091" i="1"/>
  <c r="T2090" i="1"/>
  <c r="T2089" i="1"/>
  <c r="T2088" i="1"/>
  <c r="T2087" i="1"/>
  <c r="T2086" i="1"/>
  <c r="T2085" i="1"/>
  <c r="T2084" i="1"/>
  <c r="T2083" i="1"/>
  <c r="T2082" i="1"/>
  <c r="T2081" i="1"/>
  <c r="T2080" i="1"/>
  <c r="T2079" i="1"/>
  <c r="T2078" i="1"/>
  <c r="T2077" i="1"/>
  <c r="T2076" i="1"/>
  <c r="T2075" i="1"/>
  <c r="T2074" i="1"/>
  <c r="T2073" i="1"/>
  <c r="T2072" i="1"/>
  <c r="T2071" i="1"/>
  <c r="T2070" i="1"/>
  <c r="T2069" i="1"/>
  <c r="T2068" i="1"/>
  <c r="T2067" i="1"/>
  <c r="T2066" i="1"/>
  <c r="T2065" i="1"/>
  <c r="T2064" i="1"/>
  <c r="T2063" i="1"/>
  <c r="T2062" i="1"/>
  <c r="T2061" i="1"/>
  <c r="T2060" i="1"/>
  <c r="T2059" i="1"/>
  <c r="T2058" i="1"/>
  <c r="T2057" i="1"/>
  <c r="T2056" i="1"/>
  <c r="T2055" i="1"/>
  <c r="T2054" i="1"/>
  <c r="T2053" i="1"/>
  <c r="T2052" i="1"/>
  <c r="T2051" i="1"/>
  <c r="T2050" i="1"/>
  <c r="T2049" i="1"/>
  <c r="T2048" i="1"/>
  <c r="T2047" i="1"/>
  <c r="T2046" i="1"/>
  <c r="T2045" i="1"/>
  <c r="T2044" i="1"/>
  <c r="T2043" i="1"/>
  <c r="T2042" i="1"/>
  <c r="T2041" i="1"/>
  <c r="T2040" i="1"/>
  <c r="T2039" i="1"/>
  <c r="T2038" i="1"/>
  <c r="T2037" i="1"/>
  <c r="T2036" i="1"/>
  <c r="T2035" i="1"/>
  <c r="T2034" i="1"/>
  <c r="T2033" i="1"/>
  <c r="T2032" i="1"/>
  <c r="T2031" i="1"/>
  <c r="T2030" i="1"/>
  <c r="T2029" i="1"/>
  <c r="T2028" i="1"/>
  <c r="T2027" i="1"/>
  <c r="T2026" i="1"/>
  <c r="T2025" i="1"/>
  <c r="T2024" i="1"/>
  <c r="T2023" i="1"/>
  <c r="T2022" i="1"/>
  <c r="T2021" i="1"/>
  <c r="T2020" i="1"/>
  <c r="T2019" i="1"/>
  <c r="T2018" i="1"/>
  <c r="T2017" i="1"/>
  <c r="T2016" i="1"/>
  <c r="T2015" i="1"/>
  <c r="T2014" i="1"/>
  <c r="T2013" i="1"/>
  <c r="T2012" i="1"/>
  <c r="T2011" i="1"/>
  <c r="T2010" i="1"/>
  <c r="T2009" i="1"/>
  <c r="T2008" i="1"/>
  <c r="T2007" i="1"/>
  <c r="T2006" i="1"/>
  <c r="T2005" i="1"/>
  <c r="T2004" i="1"/>
  <c r="T2003" i="1"/>
  <c r="T2002" i="1"/>
  <c r="T2001" i="1"/>
  <c r="T2000" i="1"/>
  <c r="T1999" i="1"/>
  <c r="T1998" i="1"/>
  <c r="T1997" i="1"/>
  <c r="T1996" i="1"/>
  <c r="T1995" i="1"/>
  <c r="T1994" i="1"/>
  <c r="T1993" i="1"/>
  <c r="T1992" i="1"/>
  <c r="T1991" i="1"/>
  <c r="T1990" i="1"/>
  <c r="T1989" i="1"/>
  <c r="T1988" i="1"/>
  <c r="T1987" i="1"/>
  <c r="T1986" i="1"/>
  <c r="T1985" i="1"/>
  <c r="T1984" i="1"/>
  <c r="T1983" i="1"/>
  <c r="T1982" i="1"/>
  <c r="T1981" i="1"/>
  <c r="T1980" i="1"/>
  <c r="T1979" i="1"/>
  <c r="T1978" i="1"/>
  <c r="T1977" i="1"/>
  <c r="T1976" i="1"/>
  <c r="T1975" i="1"/>
  <c r="T1974" i="1"/>
  <c r="T1973" i="1"/>
  <c r="T1972" i="1"/>
  <c r="T1971" i="1"/>
  <c r="T1970" i="1"/>
  <c r="T1969" i="1"/>
  <c r="T1968" i="1"/>
  <c r="T1967" i="1"/>
  <c r="T1966" i="1"/>
  <c r="T1965" i="1"/>
  <c r="T1964" i="1"/>
  <c r="T1963" i="1"/>
  <c r="T1962" i="1"/>
  <c r="T1961" i="1"/>
  <c r="T1960" i="1"/>
  <c r="T1959" i="1"/>
  <c r="T1958" i="1"/>
  <c r="T1957" i="1"/>
  <c r="T1956" i="1"/>
  <c r="T1955" i="1"/>
  <c r="T1954" i="1"/>
  <c r="T1953" i="1"/>
  <c r="T1952" i="1"/>
  <c r="T1951" i="1"/>
  <c r="T1950" i="1"/>
  <c r="T1949" i="1"/>
  <c r="T1948" i="1"/>
  <c r="T1947" i="1"/>
  <c r="T1946" i="1"/>
  <c r="T1945" i="1"/>
  <c r="T1944" i="1"/>
  <c r="T1943" i="1"/>
  <c r="T1942" i="1"/>
  <c r="T1941" i="1"/>
  <c r="T1940" i="1"/>
  <c r="T1939" i="1"/>
  <c r="T1938" i="1"/>
  <c r="T1937" i="1"/>
  <c r="T1936" i="1"/>
  <c r="T1935" i="1"/>
  <c r="T1934" i="1"/>
  <c r="T1933" i="1"/>
  <c r="T1932" i="1"/>
  <c r="T1931" i="1"/>
  <c r="T1930" i="1"/>
  <c r="T1929" i="1"/>
  <c r="T1928" i="1"/>
  <c r="T1927" i="1"/>
  <c r="T1926" i="1"/>
  <c r="T1925" i="1"/>
  <c r="T1924" i="1"/>
  <c r="T1923" i="1"/>
  <c r="T1922" i="1"/>
  <c r="T1921" i="1"/>
  <c r="T1920" i="1"/>
  <c r="T1919" i="1"/>
  <c r="T1918" i="1"/>
  <c r="T1917" i="1"/>
  <c r="T1916" i="1"/>
  <c r="T1915" i="1"/>
  <c r="T1914" i="1"/>
  <c r="T1913" i="1"/>
  <c r="T1912" i="1"/>
  <c r="T1911" i="1"/>
  <c r="T1910" i="1"/>
  <c r="T1909" i="1"/>
  <c r="T1908" i="1"/>
  <c r="T1907" i="1"/>
  <c r="T1906" i="1"/>
  <c r="T1905" i="1"/>
  <c r="T1904" i="1"/>
  <c r="T1903" i="1"/>
  <c r="T1902" i="1"/>
  <c r="T1901" i="1"/>
  <c r="T1900" i="1"/>
  <c r="T1899" i="1"/>
  <c r="T1898" i="1"/>
  <c r="T1897" i="1"/>
  <c r="T1896" i="1"/>
  <c r="T1895" i="1"/>
  <c r="T1894" i="1"/>
  <c r="T1893" i="1"/>
  <c r="T1892" i="1"/>
  <c r="T1891" i="1"/>
  <c r="T1890" i="1"/>
  <c r="T1889" i="1"/>
  <c r="T1888" i="1"/>
  <c r="T1887" i="1"/>
  <c r="T1886" i="1"/>
  <c r="T1885" i="1"/>
  <c r="T1884" i="1"/>
  <c r="T1883" i="1"/>
  <c r="T1882" i="1"/>
  <c r="T1881" i="1"/>
  <c r="T1880" i="1"/>
  <c r="T1879" i="1"/>
  <c r="T1878" i="1"/>
  <c r="T1877" i="1"/>
  <c r="T1876" i="1"/>
  <c r="T1875" i="1"/>
  <c r="T1874" i="1"/>
  <c r="T1873" i="1"/>
  <c r="T1872" i="1"/>
  <c r="T1871" i="1"/>
  <c r="T1870" i="1"/>
  <c r="T1869" i="1"/>
  <c r="T1868" i="1"/>
  <c r="T1867" i="1"/>
  <c r="T1866" i="1"/>
  <c r="T1865" i="1"/>
  <c r="T1864" i="1"/>
  <c r="T1863" i="1"/>
  <c r="T1862" i="1"/>
  <c r="T1861" i="1"/>
  <c r="T1860" i="1"/>
  <c r="T1859" i="1"/>
  <c r="T1858" i="1"/>
  <c r="T1857" i="1"/>
  <c r="T1856" i="1"/>
  <c r="T1855" i="1"/>
  <c r="T1854" i="1"/>
  <c r="T1853" i="1"/>
  <c r="T1852" i="1"/>
  <c r="T1851" i="1"/>
  <c r="T1850" i="1"/>
  <c r="T1849" i="1"/>
  <c r="T1848" i="1"/>
  <c r="T1847" i="1"/>
  <c r="T1846" i="1"/>
  <c r="T1845" i="1"/>
  <c r="T1844" i="1"/>
  <c r="T1843" i="1"/>
  <c r="T1842" i="1"/>
  <c r="T1841" i="1"/>
  <c r="T1840" i="1"/>
  <c r="T1839" i="1"/>
  <c r="T1838" i="1"/>
  <c r="T1837" i="1"/>
  <c r="T1836" i="1"/>
  <c r="T1835" i="1"/>
  <c r="T1834" i="1"/>
  <c r="T1833" i="1"/>
  <c r="T1832" i="1"/>
  <c r="T1831" i="1"/>
  <c r="T1830" i="1"/>
  <c r="T1829" i="1"/>
  <c r="T1828" i="1"/>
  <c r="T1827" i="1"/>
  <c r="T1826" i="1"/>
  <c r="T1825" i="1"/>
  <c r="T1824" i="1"/>
  <c r="T1823" i="1"/>
  <c r="T1822" i="1"/>
  <c r="T1821" i="1"/>
  <c r="T1820" i="1"/>
  <c r="T1819" i="1"/>
  <c r="T1818" i="1"/>
  <c r="T1817" i="1"/>
  <c r="T1816" i="1"/>
  <c r="T1815" i="1"/>
  <c r="T1814" i="1"/>
  <c r="T1813" i="1"/>
  <c r="T1812" i="1"/>
  <c r="T1811" i="1"/>
  <c r="T1810" i="1"/>
  <c r="T1809" i="1"/>
  <c r="T1808" i="1"/>
  <c r="T1807" i="1"/>
  <c r="T1806" i="1"/>
  <c r="T1805" i="1"/>
  <c r="T1804" i="1"/>
  <c r="T1803" i="1"/>
  <c r="T1802" i="1"/>
  <c r="T1801" i="1"/>
  <c r="T1800" i="1"/>
  <c r="T1799" i="1"/>
  <c r="T1798" i="1"/>
  <c r="T1797" i="1"/>
  <c r="T1796" i="1"/>
  <c r="T1795" i="1"/>
  <c r="T1794" i="1"/>
  <c r="T1793" i="1"/>
  <c r="T1792" i="1"/>
  <c r="T1791" i="1"/>
  <c r="T1790" i="1"/>
  <c r="T1789" i="1"/>
  <c r="T1788" i="1"/>
  <c r="T1787" i="1"/>
  <c r="T1786" i="1"/>
  <c r="T1785" i="1"/>
  <c r="T1784" i="1"/>
  <c r="T1783" i="1"/>
  <c r="T1782" i="1"/>
  <c r="T1781" i="1"/>
  <c r="T1780" i="1"/>
  <c r="T1779" i="1"/>
  <c r="T1778" i="1"/>
  <c r="T1777" i="1"/>
  <c r="T1776" i="1"/>
  <c r="T1775" i="1"/>
  <c r="T1774" i="1"/>
  <c r="T1773" i="1"/>
  <c r="T1772" i="1"/>
  <c r="T1771" i="1"/>
  <c r="T1770" i="1"/>
  <c r="T1769" i="1"/>
  <c r="T1768" i="1"/>
  <c r="T1767" i="1"/>
  <c r="T1766" i="1"/>
  <c r="T1765" i="1"/>
  <c r="T1764" i="1"/>
  <c r="T1763" i="1"/>
  <c r="T1762" i="1"/>
  <c r="T1761" i="1"/>
  <c r="T1760" i="1"/>
  <c r="T1759" i="1"/>
  <c r="T1758" i="1"/>
  <c r="T1757" i="1"/>
  <c r="T1756" i="1"/>
  <c r="T1755" i="1"/>
  <c r="T1754" i="1"/>
  <c r="T1753" i="1"/>
  <c r="T1752" i="1"/>
  <c r="T1751" i="1"/>
  <c r="T1750" i="1"/>
  <c r="T1749" i="1"/>
  <c r="T1748" i="1"/>
  <c r="T1747" i="1"/>
  <c r="T1746" i="1"/>
  <c r="T1745" i="1"/>
  <c r="T1744" i="1"/>
  <c r="T1743" i="1"/>
  <c r="T1742" i="1"/>
  <c r="T1741" i="1"/>
  <c r="T1740" i="1"/>
  <c r="T1739" i="1"/>
  <c r="T1738" i="1"/>
  <c r="T1737" i="1"/>
  <c r="T1736" i="1"/>
  <c r="T1735" i="1"/>
  <c r="T1734" i="1"/>
  <c r="T1733" i="1"/>
  <c r="T1732" i="1"/>
  <c r="T1731" i="1"/>
  <c r="T1730" i="1"/>
  <c r="T1729" i="1"/>
  <c r="T1728" i="1"/>
  <c r="T1727" i="1"/>
  <c r="T1726" i="1"/>
  <c r="T1725" i="1"/>
  <c r="T1724" i="1"/>
  <c r="T1723" i="1"/>
  <c r="T1722" i="1"/>
  <c r="T1721" i="1"/>
  <c r="T1720" i="1"/>
  <c r="T1719" i="1"/>
  <c r="T1718" i="1"/>
  <c r="T1717" i="1"/>
  <c r="T1716" i="1"/>
  <c r="T1715" i="1"/>
  <c r="T1714" i="1"/>
  <c r="T1713" i="1"/>
  <c r="T1712" i="1"/>
  <c r="T1711" i="1"/>
  <c r="T1710" i="1"/>
  <c r="T1709" i="1"/>
  <c r="T1708" i="1"/>
  <c r="T1707" i="1"/>
  <c r="T1706" i="1"/>
  <c r="T1705" i="1"/>
  <c r="T1704" i="1"/>
  <c r="T1703" i="1"/>
  <c r="T1702" i="1"/>
  <c r="T1701" i="1"/>
  <c r="T1700" i="1"/>
  <c r="T1699" i="1"/>
  <c r="T1698" i="1"/>
  <c r="T1697" i="1"/>
  <c r="T1696" i="1"/>
  <c r="T1695" i="1"/>
  <c r="T1694" i="1"/>
  <c r="T1693" i="1"/>
  <c r="T1692" i="1"/>
  <c r="T1691" i="1"/>
  <c r="T1690" i="1"/>
  <c r="T1689" i="1"/>
  <c r="T1688" i="1"/>
  <c r="T1687" i="1"/>
  <c r="T1686" i="1"/>
  <c r="T1685" i="1"/>
  <c r="T1684" i="1"/>
  <c r="T1683" i="1"/>
  <c r="T1682" i="1"/>
  <c r="T1681" i="1"/>
  <c r="T1680" i="1"/>
  <c r="T1679" i="1"/>
  <c r="T1678" i="1"/>
  <c r="T1677" i="1"/>
  <c r="T1676" i="1"/>
  <c r="T1675" i="1"/>
  <c r="T1674" i="1"/>
  <c r="T1673" i="1"/>
  <c r="T1672" i="1"/>
  <c r="T1671" i="1"/>
  <c r="T1670" i="1"/>
  <c r="T1669" i="1"/>
  <c r="T1668" i="1"/>
  <c r="T1667" i="1"/>
  <c r="T1666" i="1"/>
  <c r="T1665" i="1"/>
  <c r="T1664" i="1"/>
  <c r="T1663" i="1"/>
  <c r="T1662" i="1"/>
  <c r="T1661" i="1"/>
  <c r="T1660" i="1"/>
  <c r="T1659" i="1"/>
  <c r="T1658" i="1"/>
  <c r="T1657" i="1"/>
  <c r="T1656" i="1"/>
  <c r="T1655" i="1"/>
  <c r="T1654" i="1"/>
  <c r="T1653" i="1"/>
  <c r="T1652" i="1"/>
  <c r="T1651" i="1"/>
  <c r="T1650" i="1"/>
  <c r="T1649" i="1"/>
  <c r="T1648" i="1"/>
  <c r="T1647" i="1"/>
  <c r="T1646" i="1"/>
  <c r="T1645" i="1"/>
  <c r="T1644" i="1"/>
  <c r="T1643" i="1"/>
  <c r="T1642" i="1"/>
  <c r="T1641" i="1"/>
  <c r="T1640" i="1"/>
  <c r="T1639" i="1"/>
  <c r="T1638" i="1"/>
  <c r="T1637" i="1"/>
  <c r="T1636" i="1"/>
  <c r="T1635" i="1"/>
  <c r="T1634" i="1"/>
  <c r="T1633" i="1"/>
  <c r="T1632" i="1"/>
  <c r="T1631" i="1"/>
  <c r="T1630" i="1"/>
  <c r="T1629" i="1"/>
  <c r="T1628" i="1"/>
  <c r="T1627" i="1"/>
  <c r="T1626" i="1"/>
  <c r="T1625" i="1"/>
  <c r="T1624" i="1"/>
  <c r="T1623" i="1"/>
  <c r="T1622" i="1"/>
  <c r="T1621" i="1"/>
  <c r="T1620" i="1"/>
  <c r="T1619" i="1"/>
  <c r="T1618" i="1"/>
  <c r="T1617" i="1"/>
  <c r="T1616" i="1"/>
  <c r="T1615" i="1"/>
  <c r="T1614" i="1"/>
  <c r="T1613" i="1"/>
  <c r="T1612" i="1"/>
  <c r="T1611" i="1"/>
  <c r="T1610" i="1"/>
  <c r="T1609" i="1"/>
  <c r="T1608" i="1"/>
  <c r="T1607" i="1"/>
  <c r="T1606" i="1"/>
  <c r="T1605" i="1"/>
  <c r="T1604" i="1"/>
  <c r="T1603" i="1"/>
  <c r="T1602" i="1"/>
  <c r="T1601" i="1"/>
  <c r="T1600" i="1"/>
  <c r="T1599" i="1"/>
  <c r="T1598" i="1"/>
  <c r="T1597" i="1"/>
  <c r="T1596" i="1"/>
  <c r="T1595" i="1"/>
  <c r="T1594" i="1"/>
  <c r="T1593" i="1"/>
  <c r="T1592" i="1"/>
  <c r="T1591" i="1"/>
  <c r="T1590" i="1"/>
  <c r="T1589" i="1"/>
  <c r="T1588" i="1"/>
  <c r="T1587" i="1"/>
  <c r="T1586" i="1"/>
  <c r="T1585" i="1"/>
  <c r="T1584" i="1"/>
  <c r="T1583" i="1"/>
  <c r="T1582" i="1"/>
  <c r="T1581" i="1"/>
  <c r="T1580" i="1"/>
  <c r="T1579" i="1"/>
  <c r="T1578" i="1"/>
  <c r="T1577" i="1"/>
  <c r="T1576" i="1"/>
  <c r="T1575" i="1"/>
  <c r="T1574" i="1"/>
  <c r="T1573" i="1"/>
  <c r="T1572" i="1"/>
  <c r="T1571" i="1"/>
  <c r="T1570" i="1"/>
  <c r="T1569" i="1"/>
  <c r="T1568" i="1"/>
  <c r="T1567" i="1"/>
  <c r="T1566" i="1"/>
  <c r="T1565" i="1"/>
  <c r="T1564" i="1"/>
  <c r="T1563" i="1"/>
  <c r="T1562" i="1"/>
  <c r="T1561" i="1"/>
  <c r="T1560" i="1"/>
  <c r="T1559" i="1"/>
  <c r="T1558" i="1"/>
  <c r="T1557" i="1"/>
  <c r="T1556" i="1"/>
  <c r="T1555" i="1"/>
  <c r="T1554" i="1"/>
  <c r="T1553" i="1"/>
  <c r="T1552" i="1"/>
  <c r="T1551" i="1"/>
  <c r="T1550" i="1"/>
  <c r="T1549" i="1"/>
  <c r="T1548" i="1"/>
  <c r="T1547" i="1"/>
  <c r="T1546" i="1"/>
  <c r="T1545" i="1"/>
  <c r="T1544" i="1"/>
  <c r="T1543" i="1"/>
  <c r="T1542" i="1"/>
  <c r="T1541" i="1"/>
  <c r="T1540" i="1"/>
  <c r="T1539" i="1"/>
  <c r="T1538" i="1"/>
  <c r="T1537" i="1"/>
  <c r="T1536" i="1"/>
  <c r="T1535" i="1"/>
  <c r="T1534" i="1"/>
  <c r="T1533" i="1"/>
  <c r="T1532" i="1"/>
  <c r="T1531" i="1"/>
  <c r="T1530" i="1"/>
  <c r="T1529" i="1"/>
  <c r="T1528" i="1"/>
  <c r="T1527" i="1"/>
  <c r="T1526" i="1"/>
  <c r="T1525" i="1"/>
  <c r="T1524" i="1"/>
  <c r="T1523" i="1"/>
  <c r="T1522" i="1"/>
  <c r="T1521" i="1"/>
  <c r="T1520" i="1"/>
  <c r="T1519" i="1"/>
  <c r="T1518" i="1"/>
  <c r="T1517" i="1"/>
  <c r="T1516" i="1"/>
  <c r="T1515" i="1"/>
  <c r="T1514" i="1"/>
  <c r="T1513" i="1"/>
  <c r="T1512" i="1"/>
  <c r="T1511" i="1"/>
  <c r="T1510" i="1"/>
  <c r="T1509" i="1"/>
  <c r="T1508" i="1"/>
  <c r="T1507" i="1"/>
  <c r="T1506" i="1"/>
  <c r="T1505" i="1"/>
  <c r="T1504" i="1"/>
  <c r="T1503" i="1"/>
  <c r="T1502" i="1"/>
  <c r="T1501" i="1"/>
  <c r="T1500" i="1"/>
  <c r="T1499" i="1"/>
  <c r="T1498" i="1"/>
  <c r="T1497" i="1"/>
  <c r="T1496" i="1"/>
  <c r="T1495" i="1"/>
  <c r="T1494" i="1"/>
  <c r="T1493" i="1"/>
  <c r="T1492" i="1"/>
  <c r="T1491" i="1"/>
  <c r="T1490" i="1"/>
  <c r="T1489" i="1"/>
  <c r="T1488" i="1"/>
  <c r="T1487" i="1"/>
  <c r="T1486" i="1"/>
  <c r="T1485" i="1"/>
  <c r="T1484" i="1"/>
  <c r="T1483" i="1"/>
  <c r="T1482" i="1"/>
  <c r="T1481" i="1"/>
  <c r="T1480" i="1"/>
  <c r="T1479" i="1"/>
  <c r="T1478" i="1"/>
  <c r="T1477" i="1"/>
  <c r="T1476" i="1"/>
  <c r="T1475" i="1"/>
  <c r="T1474" i="1"/>
  <c r="T1473" i="1"/>
  <c r="T1472" i="1"/>
  <c r="T1471" i="1"/>
  <c r="T1470" i="1"/>
  <c r="T1469" i="1"/>
  <c r="T1468" i="1"/>
  <c r="T1467" i="1"/>
  <c r="T1466" i="1"/>
  <c r="T1465" i="1"/>
  <c r="T1464" i="1"/>
  <c r="T1463" i="1"/>
  <c r="T1462" i="1"/>
  <c r="T1461" i="1"/>
  <c r="T1460" i="1"/>
  <c r="T1459" i="1"/>
  <c r="T1458" i="1"/>
  <c r="T1457" i="1"/>
  <c r="T1456" i="1"/>
  <c r="T1455" i="1"/>
  <c r="T1454" i="1"/>
  <c r="T1453" i="1"/>
  <c r="T1452" i="1"/>
  <c r="T1451" i="1"/>
  <c r="T1450" i="1"/>
  <c r="T1449" i="1"/>
  <c r="T1448" i="1"/>
  <c r="T1447" i="1"/>
  <c r="T1446" i="1"/>
  <c r="T1445" i="1"/>
  <c r="T1444" i="1"/>
  <c r="T1443" i="1"/>
  <c r="T1442" i="1"/>
  <c r="T1441" i="1"/>
  <c r="T1440" i="1"/>
  <c r="T1439" i="1"/>
  <c r="T1438" i="1"/>
  <c r="T1437" i="1"/>
  <c r="T1436" i="1"/>
  <c r="T1435" i="1"/>
  <c r="T1434" i="1"/>
  <c r="T1433" i="1"/>
  <c r="T1432" i="1"/>
  <c r="T1431" i="1"/>
  <c r="T1430" i="1"/>
  <c r="T1429" i="1"/>
  <c r="T1428" i="1"/>
  <c r="T1427" i="1"/>
  <c r="T1426" i="1"/>
  <c r="T1425" i="1"/>
  <c r="T1424" i="1"/>
  <c r="T1423" i="1"/>
  <c r="T1422" i="1"/>
  <c r="T1421" i="1"/>
  <c r="T1420" i="1"/>
  <c r="T1419" i="1"/>
  <c r="T1418" i="1"/>
  <c r="T1417" i="1"/>
  <c r="T1416" i="1"/>
  <c r="T1415" i="1"/>
  <c r="T1414" i="1"/>
  <c r="T1413" i="1"/>
  <c r="T1412" i="1"/>
  <c r="T1411" i="1"/>
  <c r="T1410" i="1"/>
  <c r="T1409" i="1"/>
  <c r="T1408" i="1"/>
  <c r="T1407" i="1"/>
  <c r="T1406" i="1"/>
  <c r="T1405" i="1"/>
  <c r="T1404" i="1"/>
  <c r="T1403" i="1"/>
  <c r="T1402" i="1"/>
  <c r="T1401" i="1"/>
  <c r="T1400" i="1"/>
  <c r="T1399" i="1"/>
  <c r="T1398" i="1"/>
  <c r="T1397" i="1"/>
  <c r="T1396" i="1"/>
  <c r="T1395" i="1"/>
  <c r="T1394" i="1"/>
  <c r="T1393" i="1"/>
  <c r="T1392" i="1"/>
  <c r="T1391" i="1"/>
  <c r="T1390" i="1"/>
  <c r="T1389" i="1"/>
  <c r="T1388" i="1"/>
  <c r="T1387" i="1"/>
  <c r="T1386" i="1"/>
  <c r="T1385" i="1"/>
  <c r="T1384" i="1"/>
  <c r="T1383" i="1"/>
  <c r="T1382" i="1"/>
  <c r="T1381" i="1"/>
  <c r="T1380" i="1"/>
  <c r="T1379" i="1"/>
  <c r="T1378" i="1"/>
  <c r="T1377" i="1"/>
  <c r="T1376" i="1"/>
  <c r="T1375" i="1"/>
  <c r="T1374" i="1"/>
  <c r="T1373" i="1"/>
  <c r="T1372" i="1"/>
  <c r="T1371" i="1"/>
  <c r="T1370" i="1"/>
  <c r="T1369" i="1"/>
  <c r="T1368" i="1"/>
  <c r="T1367" i="1"/>
  <c r="T1366" i="1"/>
  <c r="T1365" i="1"/>
  <c r="T1364" i="1"/>
  <c r="T1363" i="1"/>
  <c r="T1362" i="1"/>
  <c r="T1361" i="1"/>
  <c r="T1360" i="1"/>
  <c r="T1359" i="1"/>
  <c r="T1358" i="1"/>
  <c r="T1357" i="1"/>
  <c r="T1356" i="1"/>
  <c r="T1355" i="1"/>
  <c r="T1354" i="1"/>
  <c r="T1353" i="1"/>
  <c r="T1352" i="1"/>
  <c r="T1351" i="1"/>
  <c r="T1350" i="1"/>
  <c r="T1349" i="1"/>
  <c r="T1348" i="1"/>
  <c r="T1347" i="1"/>
  <c r="T1346" i="1"/>
  <c r="T1345" i="1"/>
  <c r="T1344" i="1"/>
  <c r="T1343" i="1"/>
  <c r="T1342" i="1"/>
  <c r="T1341" i="1"/>
  <c r="T1340" i="1"/>
  <c r="T1339" i="1"/>
  <c r="T1338" i="1"/>
  <c r="T1337" i="1"/>
  <c r="T1336" i="1"/>
  <c r="T1335" i="1"/>
  <c r="T1334" i="1"/>
  <c r="T1333" i="1"/>
  <c r="T1332" i="1"/>
  <c r="T1331" i="1"/>
  <c r="T1330" i="1"/>
  <c r="T1329" i="1"/>
  <c r="T1328" i="1"/>
  <c r="T1327" i="1"/>
  <c r="T1326" i="1"/>
  <c r="T1325" i="1"/>
  <c r="T1324" i="1"/>
  <c r="T1323" i="1"/>
  <c r="T1322" i="1"/>
  <c r="T1321" i="1"/>
  <c r="T1320" i="1"/>
  <c r="T1319" i="1"/>
  <c r="T1318" i="1"/>
  <c r="T1317" i="1"/>
  <c r="T1316" i="1"/>
  <c r="T1315" i="1"/>
  <c r="T1314" i="1"/>
  <c r="T1313" i="1"/>
  <c r="T1312" i="1"/>
  <c r="T1311" i="1"/>
  <c r="T1310" i="1"/>
  <c r="T1309" i="1"/>
  <c r="T1308" i="1"/>
  <c r="T1307" i="1"/>
  <c r="T1306" i="1"/>
  <c r="T1305" i="1"/>
  <c r="T1304" i="1"/>
  <c r="T1303" i="1"/>
  <c r="T1302" i="1"/>
  <c r="T1301" i="1"/>
  <c r="T1300" i="1"/>
  <c r="T1299" i="1"/>
  <c r="T1298" i="1"/>
  <c r="T1297" i="1"/>
  <c r="T1296" i="1"/>
  <c r="T1295" i="1"/>
  <c r="T1294" i="1"/>
  <c r="T1293" i="1"/>
  <c r="T1292" i="1"/>
  <c r="T1291" i="1"/>
  <c r="T1290" i="1"/>
  <c r="T1289" i="1"/>
  <c r="T1288" i="1"/>
  <c r="T1287" i="1"/>
  <c r="T1286" i="1"/>
  <c r="T1285" i="1"/>
  <c r="T1284" i="1"/>
  <c r="T1283" i="1"/>
  <c r="T1282" i="1"/>
  <c r="T1281" i="1"/>
  <c r="T1280" i="1"/>
  <c r="T1279" i="1"/>
  <c r="T1278" i="1"/>
  <c r="T1277" i="1"/>
  <c r="T1276" i="1"/>
  <c r="T1275" i="1"/>
  <c r="T1274" i="1"/>
  <c r="T1273" i="1"/>
  <c r="T1272" i="1"/>
  <c r="T1271" i="1"/>
  <c r="T1270" i="1"/>
  <c r="T1269" i="1"/>
  <c r="T1268" i="1"/>
  <c r="T1267" i="1"/>
  <c r="T1266" i="1"/>
  <c r="T1265" i="1"/>
  <c r="T1264" i="1"/>
  <c r="T1263" i="1"/>
  <c r="T1262" i="1"/>
  <c r="T1261" i="1"/>
  <c r="T1260" i="1"/>
  <c r="T1259" i="1"/>
  <c r="T1258" i="1"/>
  <c r="T1257" i="1"/>
  <c r="T1256" i="1"/>
  <c r="T1255" i="1"/>
  <c r="T1254" i="1"/>
  <c r="T1253" i="1"/>
  <c r="T1252" i="1"/>
  <c r="T1251" i="1"/>
  <c r="T1250" i="1"/>
  <c r="T1249" i="1"/>
  <c r="T1248" i="1"/>
  <c r="T1247" i="1"/>
  <c r="T1246" i="1"/>
  <c r="T1245" i="1"/>
  <c r="T1244" i="1"/>
  <c r="T1243" i="1"/>
  <c r="T1242" i="1"/>
  <c r="T1241" i="1"/>
  <c r="T1240" i="1"/>
  <c r="T1239" i="1"/>
  <c r="T1238" i="1"/>
  <c r="T1237" i="1"/>
  <c r="T1236" i="1"/>
  <c r="T1235" i="1"/>
  <c r="T1234" i="1"/>
  <c r="T1233" i="1"/>
  <c r="T1232" i="1"/>
  <c r="T1231" i="1"/>
  <c r="T1230" i="1"/>
  <c r="T1229" i="1"/>
  <c r="T1228" i="1"/>
  <c r="T1227" i="1"/>
  <c r="T1226" i="1"/>
  <c r="T1225" i="1"/>
  <c r="T1224" i="1"/>
  <c r="T1223" i="1"/>
  <c r="T1222" i="1"/>
  <c r="T1221" i="1"/>
  <c r="T1220" i="1"/>
  <c r="T1219" i="1"/>
  <c r="T1218" i="1"/>
  <c r="T1217" i="1"/>
  <c r="T1216" i="1"/>
  <c r="T1215" i="1"/>
  <c r="T1214" i="1"/>
  <c r="T1213" i="1"/>
  <c r="T1212" i="1"/>
  <c r="T1211" i="1"/>
  <c r="T1210" i="1"/>
  <c r="T1209" i="1"/>
  <c r="T1208" i="1"/>
  <c r="T1207" i="1"/>
  <c r="T1206" i="1"/>
  <c r="T1205" i="1"/>
  <c r="T1204" i="1"/>
  <c r="T1203" i="1"/>
  <c r="T1202" i="1"/>
  <c r="T1201" i="1"/>
  <c r="T1200" i="1"/>
  <c r="T1199" i="1"/>
  <c r="T1198" i="1"/>
  <c r="T1197" i="1"/>
  <c r="T1196" i="1"/>
  <c r="T1195" i="1"/>
  <c r="T1194" i="1"/>
  <c r="T1193" i="1"/>
  <c r="T1192" i="1"/>
  <c r="T1191" i="1"/>
  <c r="T1190" i="1"/>
  <c r="T1189" i="1"/>
  <c r="T1188" i="1"/>
  <c r="T1187" i="1"/>
  <c r="T1186" i="1"/>
  <c r="T1185" i="1"/>
  <c r="T1184" i="1"/>
  <c r="T1183" i="1"/>
  <c r="T1182" i="1"/>
  <c r="T1181" i="1"/>
  <c r="T1180" i="1"/>
  <c r="T1179" i="1"/>
  <c r="T1178" i="1"/>
  <c r="T1177" i="1"/>
  <c r="T1176" i="1"/>
  <c r="T1175" i="1"/>
  <c r="T1174" i="1"/>
  <c r="T1173" i="1"/>
  <c r="T1172" i="1"/>
  <c r="T1171" i="1"/>
  <c r="T1170" i="1"/>
  <c r="T1169" i="1"/>
  <c r="T1168" i="1"/>
  <c r="T1167" i="1"/>
  <c r="T1166" i="1"/>
  <c r="T1165" i="1"/>
  <c r="T1164" i="1"/>
  <c r="T1163" i="1"/>
  <c r="T1162" i="1"/>
  <c r="T1161" i="1"/>
  <c r="T1160" i="1"/>
  <c r="T1159" i="1"/>
  <c r="T1158" i="1"/>
  <c r="T1157" i="1"/>
  <c r="T1156" i="1"/>
  <c r="T1155" i="1"/>
  <c r="T1154" i="1"/>
  <c r="T1153" i="1"/>
  <c r="T1152" i="1"/>
  <c r="T1151" i="1"/>
  <c r="T1150" i="1"/>
  <c r="T1149" i="1"/>
  <c r="T1148" i="1"/>
  <c r="T1147" i="1"/>
  <c r="T1146" i="1"/>
  <c r="T1145" i="1"/>
  <c r="T1144" i="1"/>
  <c r="T1143" i="1"/>
  <c r="T1142" i="1"/>
  <c r="T1141" i="1"/>
  <c r="T1140" i="1"/>
  <c r="T1139" i="1"/>
  <c r="T1138" i="1"/>
  <c r="T1137" i="1"/>
  <c r="T1136" i="1"/>
  <c r="T1135" i="1"/>
  <c r="T1134" i="1"/>
  <c r="T1133" i="1"/>
  <c r="T1132" i="1"/>
  <c r="T1131" i="1"/>
  <c r="T1130" i="1"/>
  <c r="T1129" i="1"/>
  <c r="T1128" i="1"/>
  <c r="T1127" i="1"/>
  <c r="T1126" i="1"/>
  <c r="T1125" i="1"/>
  <c r="T1124" i="1"/>
  <c r="T1123" i="1"/>
  <c r="T1122" i="1"/>
  <c r="T1121" i="1"/>
  <c r="T1120" i="1"/>
  <c r="T1119" i="1"/>
  <c r="T1118" i="1"/>
  <c r="T1117" i="1"/>
  <c r="T1116" i="1"/>
  <c r="T1115" i="1"/>
  <c r="T1114" i="1"/>
  <c r="T1113" i="1"/>
  <c r="T1112" i="1"/>
  <c r="T1111" i="1"/>
  <c r="T1110" i="1"/>
  <c r="T1109" i="1"/>
  <c r="T1108" i="1"/>
  <c r="T1107" i="1"/>
  <c r="T1106" i="1"/>
  <c r="T1105" i="1"/>
  <c r="T1104" i="1"/>
  <c r="T1103" i="1"/>
  <c r="T1102" i="1"/>
  <c r="T1101" i="1"/>
  <c r="T1100" i="1"/>
  <c r="T1099" i="1"/>
  <c r="T1098" i="1"/>
  <c r="T1097" i="1"/>
  <c r="T1096" i="1"/>
  <c r="T1095" i="1"/>
  <c r="T1094" i="1"/>
  <c r="T1093" i="1"/>
  <c r="T1092" i="1"/>
  <c r="T1091" i="1"/>
  <c r="T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T1034" i="1"/>
  <c r="T1033" i="1"/>
  <c r="T1032" i="1"/>
  <c r="T1031" i="1"/>
  <c r="T1030" i="1"/>
  <c r="T1029" i="1"/>
  <c r="T1028" i="1"/>
  <c r="T1027" i="1"/>
  <c r="T1026" i="1"/>
  <c r="T1025" i="1"/>
  <c r="T1024" i="1"/>
  <c r="T1023" i="1"/>
  <c r="T1022" i="1"/>
  <c r="T1021" i="1"/>
  <c r="T1020" i="1"/>
  <c r="T1019" i="1"/>
  <c r="T1018" i="1"/>
  <c r="T1017" i="1"/>
  <c r="T1016" i="1"/>
  <c r="T1015" i="1"/>
  <c r="T1014" i="1"/>
  <c r="T1013" i="1"/>
  <c r="T1012" i="1"/>
  <c r="T1011" i="1"/>
  <c r="T1010" i="1"/>
  <c r="T1009" i="1"/>
  <c r="T1008" i="1"/>
  <c r="T1007" i="1"/>
  <c r="T1006" i="1"/>
  <c r="T1005" i="1"/>
  <c r="T1004" i="1"/>
  <c r="T1003" i="1"/>
  <c r="T1002" i="1"/>
  <c r="T1001" i="1"/>
  <c r="T1000" i="1"/>
  <c r="T999" i="1"/>
  <c r="T998" i="1"/>
  <c r="T997" i="1"/>
  <c r="T996" i="1"/>
  <c r="T995" i="1"/>
  <c r="T994" i="1"/>
  <c r="T993" i="1"/>
  <c r="T992" i="1"/>
  <c r="T991" i="1"/>
  <c r="T990" i="1"/>
  <c r="T989" i="1"/>
  <c r="T988" i="1"/>
  <c r="T987" i="1"/>
  <c r="T986" i="1"/>
  <c r="T985" i="1"/>
  <c r="T984" i="1"/>
  <c r="T983" i="1"/>
  <c r="T982" i="1"/>
  <c r="T981" i="1"/>
  <c r="T980" i="1"/>
  <c r="T979" i="1"/>
  <c r="T978" i="1"/>
  <c r="T977" i="1"/>
  <c r="T976" i="1"/>
  <c r="T975" i="1"/>
  <c r="T974" i="1"/>
  <c r="T973" i="1"/>
  <c r="T972" i="1"/>
  <c r="T971" i="1"/>
  <c r="T970" i="1"/>
  <c r="T969" i="1"/>
  <c r="T968" i="1"/>
  <c r="T967" i="1"/>
  <c r="T966" i="1"/>
  <c r="T965" i="1"/>
  <c r="T964" i="1"/>
  <c r="T963" i="1"/>
  <c r="T962" i="1"/>
  <c r="T961" i="1"/>
  <c r="T960" i="1"/>
  <c r="T959" i="1"/>
  <c r="T958" i="1"/>
  <c r="T957" i="1"/>
  <c r="T956" i="1"/>
  <c r="T955" i="1"/>
  <c r="T954" i="1"/>
  <c r="T953" i="1"/>
  <c r="T952" i="1"/>
  <c r="T951" i="1"/>
  <c r="T950" i="1"/>
  <c r="T949" i="1"/>
  <c r="T948" i="1"/>
  <c r="T947" i="1"/>
  <c r="T946" i="1"/>
  <c r="T945" i="1"/>
  <c r="T944" i="1"/>
  <c r="T943" i="1"/>
  <c r="T942" i="1"/>
  <c r="T941" i="1"/>
  <c r="T940" i="1"/>
  <c r="T939" i="1"/>
  <c r="T938" i="1"/>
  <c r="T937" i="1"/>
  <c r="T936" i="1"/>
  <c r="T935" i="1"/>
  <c r="T934" i="1"/>
  <c r="T933" i="1"/>
  <c r="T932" i="1"/>
  <c r="T931" i="1"/>
  <c r="T930" i="1"/>
  <c r="T929" i="1"/>
  <c r="T928" i="1"/>
  <c r="T927" i="1"/>
  <c r="T926" i="1"/>
  <c r="T925" i="1"/>
  <c r="T924" i="1"/>
  <c r="T923" i="1"/>
  <c r="T922" i="1"/>
  <c r="T921" i="1"/>
  <c r="T920" i="1"/>
  <c r="T919" i="1"/>
  <c r="T918" i="1"/>
  <c r="T917" i="1"/>
  <c r="T916" i="1"/>
  <c r="T915" i="1"/>
  <c r="T914" i="1"/>
  <c r="T913" i="1"/>
  <c r="T912" i="1"/>
  <c r="T911" i="1"/>
  <c r="T910" i="1"/>
  <c r="T909" i="1"/>
  <c r="T908" i="1"/>
  <c r="T907" i="1"/>
  <c r="T906" i="1"/>
  <c r="T905" i="1"/>
  <c r="T904" i="1"/>
  <c r="T903" i="1"/>
  <c r="T902" i="1"/>
  <c r="T901" i="1"/>
  <c r="T900" i="1"/>
  <c r="T899" i="1"/>
  <c r="T898" i="1"/>
  <c r="T897" i="1"/>
  <c r="T896" i="1"/>
  <c r="T895" i="1"/>
  <c r="T894" i="1"/>
  <c r="T893" i="1"/>
  <c r="T892" i="1"/>
  <c r="T891" i="1"/>
  <c r="T890" i="1"/>
  <c r="T889" i="1"/>
  <c r="T888" i="1"/>
  <c r="T887" i="1"/>
  <c r="T886" i="1"/>
  <c r="T885" i="1"/>
  <c r="T884" i="1"/>
  <c r="T883" i="1"/>
  <c r="T882" i="1"/>
  <c r="T881" i="1"/>
  <c r="T880" i="1"/>
  <c r="T879" i="1"/>
  <c r="T878" i="1"/>
  <c r="T877" i="1"/>
  <c r="T876" i="1"/>
  <c r="T875" i="1"/>
  <c r="T874" i="1"/>
  <c r="T873" i="1"/>
  <c r="T872" i="1"/>
  <c r="T871" i="1"/>
  <c r="T870" i="1"/>
  <c r="T869" i="1"/>
  <c r="T868" i="1"/>
  <c r="T867" i="1"/>
  <c r="T866" i="1"/>
  <c r="T865" i="1"/>
  <c r="T864" i="1"/>
  <c r="T863" i="1"/>
  <c r="T862" i="1"/>
  <c r="T861" i="1"/>
  <c r="T860" i="1"/>
  <c r="T859" i="1"/>
  <c r="T858" i="1"/>
  <c r="T857" i="1"/>
  <c r="T856" i="1"/>
  <c r="T855" i="1"/>
  <c r="T854" i="1"/>
  <c r="T853" i="1"/>
  <c r="T852" i="1"/>
  <c r="T851" i="1"/>
  <c r="T850" i="1"/>
  <c r="T849" i="1"/>
  <c r="T848" i="1"/>
  <c r="T847" i="1"/>
  <c r="T846" i="1"/>
  <c r="T845" i="1"/>
  <c r="T844" i="1"/>
  <c r="T843" i="1"/>
  <c r="T842" i="1"/>
  <c r="T841" i="1"/>
  <c r="T840" i="1"/>
  <c r="T839" i="1"/>
  <c r="T838" i="1"/>
  <c r="T837" i="1"/>
  <c r="T836" i="1"/>
  <c r="T835" i="1"/>
  <c r="T834" i="1"/>
  <c r="T833" i="1"/>
  <c r="T832" i="1"/>
  <c r="T831" i="1"/>
  <c r="T830" i="1"/>
  <c r="T829" i="1"/>
  <c r="T828" i="1"/>
  <c r="T827" i="1"/>
  <c r="T826" i="1"/>
  <c r="T825" i="1"/>
  <c r="T824" i="1"/>
  <c r="T823" i="1"/>
  <c r="T822" i="1"/>
  <c r="T821" i="1"/>
  <c r="T820" i="1"/>
  <c r="T819" i="1"/>
  <c r="T818" i="1"/>
  <c r="T817" i="1"/>
  <c r="T816" i="1"/>
  <c r="T815" i="1"/>
  <c r="T814" i="1"/>
  <c r="T813" i="1"/>
  <c r="T812" i="1"/>
  <c r="T811" i="1"/>
  <c r="T810" i="1"/>
  <c r="T809" i="1"/>
  <c r="T808" i="1"/>
  <c r="T807" i="1"/>
  <c r="T806" i="1"/>
  <c r="T805" i="1"/>
  <c r="T804" i="1"/>
  <c r="T803" i="1"/>
  <c r="T802" i="1"/>
  <c r="T801" i="1"/>
  <c r="T800" i="1"/>
  <c r="T799" i="1"/>
  <c r="T798" i="1"/>
  <c r="T797" i="1"/>
  <c r="T796" i="1"/>
  <c r="T795" i="1"/>
  <c r="T794" i="1"/>
  <c r="T793" i="1"/>
  <c r="T792" i="1"/>
  <c r="T791" i="1"/>
  <c r="T790" i="1"/>
  <c r="T789" i="1"/>
  <c r="T788" i="1"/>
  <c r="T787" i="1"/>
  <c r="T786" i="1"/>
  <c r="T785" i="1"/>
  <c r="T784" i="1"/>
  <c r="T783" i="1"/>
  <c r="T782" i="1"/>
  <c r="T781" i="1"/>
  <c r="T780" i="1"/>
  <c r="T779" i="1"/>
  <c r="T778" i="1"/>
  <c r="T777" i="1"/>
  <c r="T776" i="1"/>
  <c r="T775" i="1"/>
  <c r="T774" i="1"/>
  <c r="T773" i="1"/>
  <c r="T772" i="1"/>
  <c r="T771" i="1"/>
  <c r="T770" i="1"/>
  <c r="T769" i="1"/>
  <c r="T768" i="1"/>
  <c r="T767" i="1"/>
  <c r="T766" i="1"/>
  <c r="T765" i="1"/>
  <c r="T764" i="1"/>
  <c r="T763" i="1"/>
  <c r="T762" i="1"/>
  <c r="T761" i="1"/>
  <c r="T760" i="1"/>
  <c r="T759" i="1"/>
  <c r="T758" i="1"/>
  <c r="T757" i="1"/>
  <c r="T756" i="1"/>
  <c r="T755" i="1"/>
  <c r="T754" i="1"/>
  <c r="T753" i="1"/>
  <c r="T752" i="1"/>
  <c r="T751" i="1"/>
  <c r="T750" i="1"/>
  <c r="T749" i="1"/>
  <c r="T748" i="1"/>
  <c r="T747" i="1"/>
  <c r="T746" i="1"/>
  <c r="T745" i="1"/>
  <c r="T744" i="1"/>
  <c r="T743" i="1"/>
  <c r="T742" i="1"/>
  <c r="T741" i="1"/>
  <c r="T740" i="1"/>
  <c r="T739" i="1"/>
  <c r="T738" i="1"/>
  <c r="T737" i="1"/>
  <c r="T736" i="1"/>
  <c r="T735" i="1"/>
  <c r="T734" i="1"/>
  <c r="T733" i="1"/>
  <c r="T732" i="1"/>
  <c r="T731" i="1"/>
  <c r="T730" i="1"/>
  <c r="T729" i="1"/>
  <c r="T728" i="1"/>
  <c r="T727" i="1"/>
  <c r="T726" i="1"/>
  <c r="T725" i="1"/>
  <c r="T724" i="1"/>
  <c r="T723" i="1"/>
  <c r="T722" i="1"/>
  <c r="T721" i="1"/>
  <c r="T720" i="1"/>
  <c r="T719" i="1"/>
  <c r="T718" i="1"/>
  <c r="T717" i="1"/>
  <c r="T716" i="1"/>
  <c r="T715" i="1"/>
  <c r="T714" i="1"/>
  <c r="T713" i="1"/>
  <c r="T712" i="1"/>
  <c r="T711" i="1"/>
  <c r="T710" i="1"/>
  <c r="T709" i="1"/>
  <c r="T708" i="1"/>
  <c r="T707" i="1"/>
  <c r="T706" i="1"/>
  <c r="T705" i="1"/>
  <c r="T704" i="1"/>
  <c r="T703" i="1"/>
  <c r="T702" i="1"/>
  <c r="T701" i="1"/>
  <c r="T700" i="1"/>
  <c r="T699" i="1"/>
  <c r="T698" i="1"/>
  <c r="T697" i="1"/>
  <c r="T696" i="1"/>
  <c r="T695" i="1"/>
  <c r="T694" i="1"/>
  <c r="T693" i="1"/>
  <c r="T692" i="1"/>
  <c r="T691" i="1"/>
  <c r="T690" i="1"/>
  <c r="T689" i="1"/>
  <c r="T688" i="1"/>
  <c r="T687" i="1"/>
  <c r="T686" i="1"/>
  <c r="T685" i="1"/>
  <c r="T684" i="1"/>
  <c r="T683" i="1"/>
  <c r="T682" i="1"/>
  <c r="T681" i="1"/>
  <c r="T680" i="1"/>
  <c r="T679" i="1"/>
  <c r="T678" i="1"/>
  <c r="T677" i="1"/>
  <c r="T676" i="1"/>
  <c r="T675" i="1"/>
  <c r="T674" i="1"/>
  <c r="T673" i="1"/>
  <c r="T672" i="1"/>
  <c r="T671" i="1"/>
  <c r="T670" i="1"/>
  <c r="T669" i="1"/>
  <c r="T668" i="1"/>
  <c r="T667" i="1"/>
  <c r="T666" i="1"/>
  <c r="T665" i="1"/>
  <c r="T664" i="1"/>
  <c r="T663" i="1"/>
  <c r="T662" i="1"/>
  <c r="T661" i="1"/>
  <c r="T660" i="1"/>
  <c r="T659" i="1"/>
  <c r="T658" i="1"/>
  <c r="T657" i="1"/>
  <c r="T656" i="1"/>
  <c r="T655" i="1"/>
  <c r="T654" i="1"/>
  <c r="T653" i="1"/>
  <c r="T652" i="1"/>
  <c r="T651" i="1"/>
  <c r="T650" i="1"/>
  <c r="T649" i="1"/>
  <c r="T648" i="1"/>
  <c r="T647" i="1"/>
  <c r="T646" i="1"/>
  <c r="T645" i="1"/>
  <c r="T644" i="1"/>
  <c r="T643" i="1"/>
  <c r="T642" i="1"/>
  <c r="T641" i="1"/>
  <c r="T640" i="1"/>
  <c r="T639" i="1"/>
  <c r="T638" i="1"/>
  <c r="T637" i="1"/>
  <c r="T636" i="1"/>
  <c r="T635" i="1"/>
  <c r="T634" i="1"/>
  <c r="T633" i="1"/>
  <c r="T632" i="1"/>
  <c r="T631" i="1"/>
  <c r="T630" i="1"/>
  <c r="T629" i="1"/>
  <c r="T628" i="1"/>
  <c r="T627" i="1"/>
  <c r="T626" i="1"/>
  <c r="T625" i="1"/>
  <c r="T624" i="1"/>
  <c r="T623" i="1"/>
  <c r="T622" i="1"/>
  <c r="T621" i="1"/>
  <c r="T620" i="1"/>
  <c r="T619" i="1"/>
  <c r="T618" i="1"/>
  <c r="T617" i="1"/>
  <c r="T616" i="1"/>
  <c r="T615" i="1"/>
  <c r="T614" i="1"/>
  <c r="T613" i="1"/>
  <c r="T612" i="1"/>
  <c r="T611" i="1"/>
  <c r="T610" i="1"/>
  <c r="T609" i="1"/>
  <c r="T608" i="1"/>
  <c r="T607" i="1"/>
  <c r="T606" i="1"/>
  <c r="T605" i="1"/>
  <c r="T604" i="1"/>
  <c r="T603" i="1"/>
  <c r="T602" i="1"/>
  <c r="T601" i="1"/>
  <c r="T600" i="1"/>
  <c r="T599" i="1"/>
  <c r="T598" i="1"/>
  <c r="T597" i="1"/>
  <c r="T596" i="1"/>
  <c r="T595" i="1"/>
  <c r="T594" i="1"/>
  <c r="T593" i="1"/>
  <c r="T592" i="1"/>
  <c r="T591" i="1"/>
  <c r="T590" i="1"/>
  <c r="T589" i="1"/>
  <c r="T588" i="1"/>
  <c r="T587" i="1"/>
  <c r="T586" i="1"/>
  <c r="T585" i="1"/>
  <c r="T584" i="1"/>
  <c r="T583" i="1"/>
  <c r="T582" i="1"/>
  <c r="T581" i="1"/>
  <c r="T580" i="1"/>
  <c r="T579" i="1"/>
  <c r="T578" i="1"/>
  <c r="T577" i="1"/>
  <c r="T576" i="1"/>
  <c r="T575" i="1"/>
  <c r="T574" i="1"/>
  <c r="T573" i="1"/>
  <c r="T572" i="1"/>
  <c r="T571" i="1"/>
  <c r="T570" i="1"/>
  <c r="T569" i="1"/>
  <c r="T568" i="1"/>
  <c r="T567" i="1"/>
  <c r="T566" i="1"/>
  <c r="T565" i="1"/>
  <c r="T564" i="1"/>
  <c r="T563" i="1"/>
  <c r="T562" i="1"/>
  <c r="T561" i="1"/>
  <c r="T560" i="1"/>
  <c r="T559" i="1"/>
  <c r="T558" i="1"/>
  <c r="T557" i="1"/>
  <c r="T556" i="1"/>
  <c r="T555" i="1"/>
  <c r="T554" i="1"/>
  <c r="T553" i="1"/>
  <c r="T552" i="1"/>
  <c r="T551" i="1"/>
  <c r="T550" i="1"/>
  <c r="T549" i="1"/>
  <c r="T548" i="1"/>
  <c r="T547" i="1"/>
  <c r="T546" i="1"/>
  <c r="T545" i="1"/>
  <c r="T544" i="1"/>
  <c r="T543" i="1"/>
  <c r="T542" i="1"/>
  <c r="T541" i="1"/>
  <c r="T540" i="1"/>
  <c r="T539" i="1"/>
  <c r="T538" i="1"/>
  <c r="T537" i="1"/>
  <c r="T536" i="1"/>
  <c r="T535" i="1"/>
  <c r="T534" i="1"/>
  <c r="T533" i="1"/>
  <c r="T532" i="1"/>
  <c r="T531" i="1"/>
  <c r="T530" i="1"/>
  <c r="T529" i="1"/>
  <c r="T528" i="1"/>
  <c r="T527" i="1"/>
  <c r="T526" i="1"/>
  <c r="T525" i="1"/>
  <c r="T524" i="1"/>
  <c r="T523" i="1"/>
  <c r="T522" i="1"/>
  <c r="T521" i="1"/>
  <c r="T520" i="1"/>
  <c r="T519" i="1"/>
  <c r="T518" i="1"/>
  <c r="T517" i="1"/>
  <c r="T516" i="1"/>
  <c r="T515" i="1"/>
  <c r="T514" i="1"/>
  <c r="T513" i="1"/>
  <c r="T512" i="1"/>
  <c r="T511" i="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H3468" i="1"/>
  <c r="H3467" i="1"/>
  <c r="H3466" i="1"/>
  <c r="H3465" i="1"/>
  <c r="H3464" i="1"/>
  <c r="H3463" i="1"/>
  <c r="H3462" i="1"/>
  <c r="H3461" i="1"/>
  <c r="H3460" i="1"/>
  <c r="H3459" i="1"/>
  <c r="H3458" i="1"/>
  <c r="H3457" i="1"/>
  <c r="H3456" i="1"/>
  <c r="H3455" i="1"/>
  <c r="H3454" i="1"/>
  <c r="H3453" i="1"/>
  <c r="H3452" i="1"/>
  <c r="H3451" i="1"/>
  <c r="H3450" i="1"/>
  <c r="H3449" i="1"/>
  <c r="H3448" i="1"/>
  <c r="H3447" i="1"/>
  <c r="H3446" i="1"/>
  <c r="H3445" i="1"/>
  <c r="H3444" i="1"/>
  <c r="H3443" i="1"/>
  <c r="H3442" i="1"/>
  <c r="H3441" i="1"/>
  <c r="H3440" i="1"/>
  <c r="H3439" i="1"/>
  <c r="H3438" i="1"/>
  <c r="H3437" i="1"/>
  <c r="H3436" i="1"/>
  <c r="H3435" i="1"/>
  <c r="H3434" i="1"/>
  <c r="H3433" i="1"/>
  <c r="H3432" i="1"/>
  <c r="H3431" i="1"/>
  <c r="H3430" i="1"/>
  <c r="H3429" i="1"/>
  <c r="H3428" i="1"/>
  <c r="H3427" i="1"/>
  <c r="H3426" i="1"/>
  <c r="H3425" i="1"/>
  <c r="H3424" i="1"/>
  <c r="H3423" i="1"/>
  <c r="H3422" i="1"/>
  <c r="H3421" i="1"/>
  <c r="H3420" i="1"/>
  <c r="H3419" i="1"/>
  <c r="H3418" i="1"/>
  <c r="H3417" i="1"/>
  <c r="H3416" i="1"/>
  <c r="H3415" i="1"/>
  <c r="H3414" i="1"/>
  <c r="H3413" i="1"/>
  <c r="H3412" i="1"/>
  <c r="H3411" i="1"/>
  <c r="H3410" i="1"/>
  <c r="H3409" i="1"/>
  <c r="H3408" i="1"/>
  <c r="H3407" i="1"/>
  <c r="H3406" i="1"/>
  <c r="H3405" i="1"/>
  <c r="H3404" i="1"/>
  <c r="H3403" i="1"/>
  <c r="H3402" i="1"/>
  <c r="H3401" i="1"/>
  <c r="H3400" i="1"/>
  <c r="H3399" i="1"/>
  <c r="H3398" i="1"/>
  <c r="H3397" i="1"/>
  <c r="H3396" i="1"/>
  <c r="H3395" i="1"/>
  <c r="H3394" i="1"/>
  <c r="H3393" i="1"/>
  <c r="H3392" i="1"/>
  <c r="H3391" i="1"/>
  <c r="H3390" i="1"/>
  <c r="H3389" i="1"/>
  <c r="H3388" i="1" l="1"/>
  <c r="H3387" i="1"/>
  <c r="H3386" i="1"/>
  <c r="H3385" i="1"/>
  <c r="H3384" i="1"/>
  <c r="H3383" i="1"/>
  <c r="H3382" i="1"/>
  <c r="H3381" i="1"/>
  <c r="H3380" i="1"/>
  <c r="H3379" i="1"/>
  <c r="H3378" i="1"/>
  <c r="H3377" i="1"/>
  <c r="H3376" i="1"/>
  <c r="H3375" i="1"/>
  <c r="H3374" i="1"/>
  <c r="H3373" i="1"/>
  <c r="H3372" i="1"/>
  <c r="H3371" i="1"/>
  <c r="H3370" i="1"/>
  <c r="H3369" i="1"/>
  <c r="H3368" i="1"/>
  <c r="H3367" i="1"/>
  <c r="H3366" i="1"/>
  <c r="H3365" i="1"/>
  <c r="H3364" i="1"/>
  <c r="H3363" i="1"/>
  <c r="H3362" i="1"/>
  <c r="H3361" i="1"/>
  <c r="H3360" i="1"/>
  <c r="H3359" i="1"/>
  <c r="H3358" i="1"/>
  <c r="H3357" i="1"/>
  <c r="H3356" i="1"/>
  <c r="H3355" i="1"/>
  <c r="H3354" i="1"/>
  <c r="H3353" i="1"/>
  <c r="H3352" i="1"/>
  <c r="H3351" i="1"/>
  <c r="H3350" i="1"/>
  <c r="H3349" i="1"/>
  <c r="H3348" i="1"/>
  <c r="H3347" i="1"/>
  <c r="H3346" i="1"/>
  <c r="H3345" i="1"/>
  <c r="H3344" i="1"/>
  <c r="H3343" i="1"/>
  <c r="H3342" i="1"/>
  <c r="H3341" i="1"/>
  <c r="H3340" i="1"/>
  <c r="H3339" i="1"/>
  <c r="H3338" i="1"/>
  <c r="H3337" i="1"/>
  <c r="H3336" i="1"/>
  <c r="H3335" i="1"/>
  <c r="H3334" i="1"/>
  <c r="H3333" i="1"/>
  <c r="H3332" i="1"/>
  <c r="H3331" i="1"/>
  <c r="H3330" i="1"/>
  <c r="H3329" i="1"/>
  <c r="H3328" i="1"/>
  <c r="H3327" i="1"/>
  <c r="H3326" i="1"/>
  <c r="H3325" i="1"/>
  <c r="H3324" i="1"/>
  <c r="H3323" i="1"/>
  <c r="H3322" i="1"/>
  <c r="H3321" i="1"/>
  <c r="H3320" i="1"/>
  <c r="H3319" i="1"/>
  <c r="H3318" i="1"/>
  <c r="H3317" i="1"/>
  <c r="H3316" i="1"/>
  <c r="H3315" i="1"/>
  <c r="H3314" i="1"/>
  <c r="H3313" i="1"/>
  <c r="H3312" i="1"/>
  <c r="H3311" i="1"/>
  <c r="H3310" i="1"/>
  <c r="H3309" i="1"/>
  <c r="H3308" i="1"/>
  <c r="H3307" i="1"/>
  <c r="H3306" i="1"/>
  <c r="H3305" i="1" l="1"/>
  <c r="H3304" i="1"/>
  <c r="H3303" i="1"/>
  <c r="H3302" i="1"/>
  <c r="H3301" i="1"/>
  <c r="H3300" i="1"/>
  <c r="H3299" i="1"/>
  <c r="H3298" i="1"/>
  <c r="H3297" i="1"/>
  <c r="H3296" i="1"/>
  <c r="H3295" i="1"/>
  <c r="H3294" i="1"/>
  <c r="H3293" i="1"/>
  <c r="H3292" i="1"/>
  <c r="H3291" i="1"/>
  <c r="H3290" i="1"/>
  <c r="H3289" i="1"/>
  <c r="H3288" i="1"/>
  <c r="H3287" i="1"/>
  <c r="H3286" i="1"/>
  <c r="H3285" i="1"/>
  <c r="H3284" i="1"/>
  <c r="H3283" i="1"/>
  <c r="H3282" i="1"/>
  <c r="H3281" i="1"/>
  <c r="H3280" i="1"/>
  <c r="H3279" i="1"/>
  <c r="H3278" i="1"/>
  <c r="H3277" i="1"/>
  <c r="H3276" i="1"/>
  <c r="H3275" i="1"/>
  <c r="H3274" i="1"/>
  <c r="H3273" i="1"/>
  <c r="H3272" i="1"/>
  <c r="H3271" i="1"/>
  <c r="H3270" i="1"/>
  <c r="H3269" i="1"/>
  <c r="H3268" i="1"/>
  <c r="H3267" i="1"/>
  <c r="H3266" i="1"/>
  <c r="H3265" i="1"/>
  <c r="H3264" i="1"/>
  <c r="H3263" i="1"/>
  <c r="H3262" i="1"/>
  <c r="H3261" i="1"/>
  <c r="H3260" i="1"/>
  <c r="H3259" i="1"/>
  <c r="H3258" i="1"/>
  <c r="H3257" i="1"/>
  <c r="H3256" i="1"/>
  <c r="H3255" i="1"/>
  <c r="H3254" i="1"/>
  <c r="H3253" i="1"/>
  <c r="H3252" i="1"/>
  <c r="H3251" i="1"/>
  <c r="H3250" i="1"/>
  <c r="H3249" i="1"/>
  <c r="H3248" i="1"/>
  <c r="H3247" i="1"/>
  <c r="H3246" i="1"/>
  <c r="H3245" i="1"/>
  <c r="H3244" i="1"/>
  <c r="H3243" i="1"/>
  <c r="H3242" i="1"/>
  <c r="H3241" i="1"/>
  <c r="H3240" i="1"/>
  <c r="H3239" i="1"/>
  <c r="H3238" i="1"/>
  <c r="H3237" i="1"/>
  <c r="H3236" i="1"/>
  <c r="H3235" i="1"/>
  <c r="H3234" i="1"/>
  <c r="H3233" i="1"/>
  <c r="H3232" i="1"/>
  <c r="H3231" i="1"/>
  <c r="H3230" i="1"/>
  <c r="H3229" i="1"/>
  <c r="H3228" i="1"/>
  <c r="H3227" i="1"/>
  <c r="H3226" i="1"/>
  <c r="H3225" i="1"/>
  <c r="H3224" i="1"/>
  <c r="H3223" i="1"/>
  <c r="H3222" i="1"/>
  <c r="H3221" i="1"/>
  <c r="H3220" i="1"/>
  <c r="H3219" i="1"/>
  <c r="H3218" i="1"/>
  <c r="H3217" i="1"/>
  <c r="H3216" i="1"/>
  <c r="H3215" i="1"/>
  <c r="H3214" i="1"/>
  <c r="H3213" i="1"/>
  <c r="H3212" i="1"/>
  <c r="H3211" i="1"/>
  <c r="H3210" i="1" l="1"/>
  <c r="H3209" i="1"/>
  <c r="H3208" i="1"/>
  <c r="H3207" i="1"/>
  <c r="H3206" i="1"/>
  <c r="H3205" i="1"/>
  <c r="H3204" i="1"/>
  <c r="H3203" i="1"/>
  <c r="H3202" i="1"/>
  <c r="H3201" i="1"/>
  <c r="H3200" i="1"/>
  <c r="H3199" i="1"/>
  <c r="H3198" i="1"/>
  <c r="H3197" i="1"/>
  <c r="H3196" i="1"/>
  <c r="H3195" i="1"/>
  <c r="H3194" i="1"/>
  <c r="H3193" i="1"/>
  <c r="H3192" i="1"/>
  <c r="H3191" i="1"/>
  <c r="H3190" i="1"/>
  <c r="H3189" i="1"/>
  <c r="H3188" i="1"/>
  <c r="H3187" i="1"/>
  <c r="H3186" i="1"/>
  <c r="H3185" i="1"/>
  <c r="H3184" i="1"/>
  <c r="H3183" i="1"/>
  <c r="H3182" i="1"/>
  <c r="H3181" i="1"/>
  <c r="H3180" i="1"/>
  <c r="H3179" i="1"/>
  <c r="H3178" i="1"/>
  <c r="H3177" i="1"/>
  <c r="H3176" i="1"/>
  <c r="H3175" i="1"/>
  <c r="H3174" i="1"/>
  <c r="H3173" i="1"/>
  <c r="H3172" i="1"/>
  <c r="H3171" i="1"/>
  <c r="H3170" i="1"/>
  <c r="H3169" i="1"/>
  <c r="H3168" i="1"/>
  <c r="H3167" i="1"/>
  <c r="H3166" i="1"/>
  <c r="H3165" i="1"/>
  <c r="H3164" i="1"/>
  <c r="H3163" i="1"/>
  <c r="H3162" i="1"/>
  <c r="H3161" i="1"/>
  <c r="H3160" i="1"/>
  <c r="H3159" i="1"/>
  <c r="H3158" i="1"/>
  <c r="H3157" i="1"/>
  <c r="H3156" i="1"/>
  <c r="H3155" i="1"/>
  <c r="H3154" i="1"/>
  <c r="H3153" i="1"/>
  <c r="H3152" i="1"/>
  <c r="H3151" i="1"/>
  <c r="H3150" i="1"/>
  <c r="H3149" i="1"/>
  <c r="H3148" i="1"/>
  <c r="H3147" i="1"/>
  <c r="H3146" i="1"/>
  <c r="H3145" i="1"/>
  <c r="H3144" i="1"/>
  <c r="H3143" i="1"/>
  <c r="H3142" i="1"/>
  <c r="H3141" i="1"/>
  <c r="H3140" i="1"/>
  <c r="H3139" i="1"/>
  <c r="H3138" i="1"/>
  <c r="H3137" i="1"/>
  <c r="H3136" i="1"/>
  <c r="H3135" i="1"/>
  <c r="H3134" i="1"/>
  <c r="H3133" i="1"/>
  <c r="H3132" i="1"/>
  <c r="H3131" i="1"/>
  <c r="H3130" i="1"/>
  <c r="H3129" i="1"/>
  <c r="H3128" i="1"/>
  <c r="H3127" i="1"/>
  <c r="H3126" i="1"/>
  <c r="H3125" i="1"/>
  <c r="H3124" i="1"/>
  <c r="H3123" i="1"/>
  <c r="H3122" i="1"/>
  <c r="H3121" i="1"/>
  <c r="H3120" i="1"/>
  <c r="H3119" i="1"/>
  <c r="H3118" i="1"/>
  <c r="H3117" i="1"/>
  <c r="H3116" i="1"/>
  <c r="H3115" i="1"/>
  <c r="H3114" i="1"/>
  <c r="H3113" i="1"/>
  <c r="H3112" i="1"/>
  <c r="H3111" i="1"/>
  <c r="H3110" i="1"/>
  <c r="H3109" i="1"/>
  <c r="H3108" i="1"/>
  <c r="H3107" i="1"/>
  <c r="H3106" i="1"/>
  <c r="H3105" i="1"/>
  <c r="H3104" i="1" l="1"/>
  <c r="H3103" i="1"/>
  <c r="H3102" i="1"/>
  <c r="H3101" i="1"/>
  <c r="H3100" i="1"/>
  <c r="H3099" i="1"/>
  <c r="H3098" i="1"/>
  <c r="H3097" i="1"/>
  <c r="H3096" i="1"/>
  <c r="H3095" i="1"/>
  <c r="H3094" i="1"/>
  <c r="H3093" i="1"/>
  <c r="H3092" i="1"/>
  <c r="H3091" i="1"/>
  <c r="H3090" i="1"/>
  <c r="H3089" i="1"/>
  <c r="H3088" i="1"/>
  <c r="H3087" i="1"/>
  <c r="H3086" i="1"/>
  <c r="H3085" i="1"/>
  <c r="H3084" i="1"/>
  <c r="H3083" i="1"/>
  <c r="H3082" i="1"/>
  <c r="H3081" i="1"/>
  <c r="H3080" i="1"/>
  <c r="H3079" i="1"/>
  <c r="H3078" i="1"/>
  <c r="H3077" i="1"/>
  <c r="H3076" i="1"/>
  <c r="H3075" i="1"/>
  <c r="H3074" i="1"/>
  <c r="H3073" i="1"/>
  <c r="H3072" i="1"/>
  <c r="H3071" i="1"/>
  <c r="H3070" i="1"/>
  <c r="H3069" i="1"/>
  <c r="H3068" i="1"/>
  <c r="H3067" i="1"/>
  <c r="H3066" i="1"/>
  <c r="H3065" i="1"/>
  <c r="H3064" i="1"/>
  <c r="H3063" i="1"/>
  <c r="H3062" i="1"/>
  <c r="H3061" i="1"/>
  <c r="H3060" i="1"/>
  <c r="H3059" i="1"/>
  <c r="H3058" i="1"/>
  <c r="H3057" i="1"/>
  <c r="H3056" i="1"/>
  <c r="H3055" i="1"/>
  <c r="H3054" i="1"/>
  <c r="H3053" i="1"/>
  <c r="H3052" i="1"/>
  <c r="H3051" i="1"/>
  <c r="H3050" i="1"/>
  <c r="H3049" i="1"/>
  <c r="H3048" i="1"/>
  <c r="H3047" i="1"/>
  <c r="H3046" i="1"/>
  <c r="H3045" i="1"/>
  <c r="H3044" i="1"/>
  <c r="H3043" i="1"/>
  <c r="H3042" i="1"/>
  <c r="H3041" i="1"/>
  <c r="H3040" i="1"/>
  <c r="H3039" i="1"/>
  <c r="H3038" i="1"/>
  <c r="H3037" i="1"/>
  <c r="H3036" i="1"/>
  <c r="H3035" i="1"/>
  <c r="H3034" i="1"/>
  <c r="H3033" i="1"/>
  <c r="H3032" i="1" l="1"/>
  <c r="H3031" i="1"/>
  <c r="H3030" i="1"/>
  <c r="H3029" i="1"/>
  <c r="H3028" i="1"/>
  <c r="H3027" i="1"/>
  <c r="H3026" i="1"/>
  <c r="H3025" i="1"/>
  <c r="H3024" i="1"/>
  <c r="H3023" i="1"/>
  <c r="H3022" i="1"/>
  <c r="H3021" i="1"/>
  <c r="H3020" i="1"/>
  <c r="H3019" i="1"/>
  <c r="H3018" i="1"/>
  <c r="H3017" i="1"/>
  <c r="H3016" i="1"/>
  <c r="H3015" i="1"/>
  <c r="H3014" i="1"/>
  <c r="H3013" i="1"/>
  <c r="H3012" i="1"/>
  <c r="H3011" i="1"/>
  <c r="H3010" i="1"/>
  <c r="H3009" i="1"/>
  <c r="H3008" i="1"/>
  <c r="H3007" i="1"/>
  <c r="H3006" i="1"/>
  <c r="H3005" i="1"/>
  <c r="H3004" i="1"/>
  <c r="H3003" i="1"/>
  <c r="H3002" i="1"/>
  <c r="H3001" i="1"/>
  <c r="H3000" i="1"/>
  <c r="H2999" i="1"/>
  <c r="H2998" i="1"/>
  <c r="H2997" i="1"/>
  <c r="H2996" i="1"/>
  <c r="H2995" i="1"/>
  <c r="H2994" i="1"/>
  <c r="H2993" i="1"/>
  <c r="H2992" i="1"/>
  <c r="H2991" i="1"/>
  <c r="H2990" i="1"/>
  <c r="H2989" i="1"/>
  <c r="H2988" i="1"/>
  <c r="H2987" i="1"/>
  <c r="H2986" i="1"/>
  <c r="H2985" i="1"/>
  <c r="H2984" i="1"/>
  <c r="H2983" i="1"/>
  <c r="H2982" i="1"/>
  <c r="H2981" i="1"/>
  <c r="H2980" i="1"/>
  <c r="H2979" i="1"/>
  <c r="H2978" i="1"/>
  <c r="H2977" i="1"/>
  <c r="H2976" i="1"/>
  <c r="H2975" i="1"/>
  <c r="H2974" i="1"/>
  <c r="H2973" i="1"/>
  <c r="H2972" i="1"/>
  <c r="H2971" i="1"/>
  <c r="H2970" i="1"/>
  <c r="H2969" i="1"/>
  <c r="H2968" i="1"/>
  <c r="H2967" i="1"/>
  <c r="H2966" i="1"/>
  <c r="H2965" i="1"/>
  <c r="H2964" i="1"/>
  <c r="H2963" i="1"/>
  <c r="H2962" i="1"/>
  <c r="H2961" i="1"/>
  <c r="H2960" i="1"/>
  <c r="H2959" i="1"/>
  <c r="H2958" i="1"/>
  <c r="H2957" i="1"/>
  <c r="H2956" i="1"/>
  <c r="H2955" i="1"/>
  <c r="H2954" i="1"/>
  <c r="H2953" i="1"/>
  <c r="H2952" i="1"/>
  <c r="H2951" i="1"/>
  <c r="H2950" i="1"/>
  <c r="H2949" i="1"/>
  <c r="H2948" i="1"/>
  <c r="H2947" i="1"/>
  <c r="H2946" i="1"/>
  <c r="H2945" i="1"/>
  <c r="H2944" i="1"/>
  <c r="H2943" i="1"/>
  <c r="H2942" i="1"/>
  <c r="H2941" i="1"/>
  <c r="H2940" i="1"/>
  <c r="H2939" i="1"/>
  <c r="H2938" i="1"/>
  <c r="H2937" i="1"/>
  <c r="H2936" i="1"/>
  <c r="H2935" i="1"/>
  <c r="H2934" i="1"/>
  <c r="H2933" i="1"/>
  <c r="H2932" i="1"/>
  <c r="H2931" i="1"/>
  <c r="H2930" i="1"/>
  <c r="H2929" i="1"/>
  <c r="H2928" i="1"/>
  <c r="H2927" i="1"/>
  <c r="H2926" i="1"/>
  <c r="H2925" i="1"/>
  <c r="H2924" i="1"/>
  <c r="H2923" i="1"/>
  <c r="H2922" i="1"/>
  <c r="H2921" i="1"/>
  <c r="H2920" i="1"/>
  <c r="H2919" i="1"/>
  <c r="H2918" i="1"/>
  <c r="H2917" i="1"/>
  <c r="H2916" i="1"/>
  <c r="H2915" i="1" l="1"/>
  <c r="H2914" i="1"/>
  <c r="H2913" i="1"/>
  <c r="H2912" i="1"/>
  <c r="H2911" i="1"/>
  <c r="H2910" i="1"/>
  <c r="H2909" i="1"/>
  <c r="H2908" i="1"/>
  <c r="H2907" i="1"/>
  <c r="H2906" i="1"/>
  <c r="H2905" i="1"/>
  <c r="H2904" i="1"/>
  <c r="H2903" i="1"/>
  <c r="H2902" i="1"/>
  <c r="H2901" i="1"/>
  <c r="H2900" i="1"/>
  <c r="H2899" i="1"/>
  <c r="H2898" i="1"/>
  <c r="H2897" i="1"/>
  <c r="H2896" i="1"/>
  <c r="H2895" i="1"/>
  <c r="H2894" i="1"/>
  <c r="H2893" i="1"/>
  <c r="H2892" i="1"/>
  <c r="H2891" i="1"/>
  <c r="H2890" i="1"/>
  <c r="H2889" i="1"/>
  <c r="H2888" i="1"/>
  <c r="H2887" i="1"/>
  <c r="H2886" i="1"/>
  <c r="H2885" i="1"/>
  <c r="H2884" i="1"/>
  <c r="H2883" i="1"/>
  <c r="H2882" i="1"/>
  <c r="C28" i="6"/>
  <c r="H15" i="5"/>
  <c r="J7" i="5"/>
  <c r="I7" i="5"/>
  <c r="H2881" i="1"/>
  <c r="H2880" i="1"/>
  <c r="H2879" i="1"/>
  <c r="H2878" i="1"/>
  <c r="H2877" i="1"/>
  <c r="H2876" i="1"/>
  <c r="H2875" i="1"/>
  <c r="H2874" i="1"/>
  <c r="H2873" i="1"/>
  <c r="H2872" i="1"/>
  <c r="H2871" i="1"/>
  <c r="H2870" i="1"/>
  <c r="H2869" i="1"/>
  <c r="H2868" i="1"/>
  <c r="H2867" i="1"/>
  <c r="H2866" i="1"/>
  <c r="H2865" i="1"/>
  <c r="H2864" i="1"/>
  <c r="H2863" i="1"/>
  <c r="H2862" i="1"/>
  <c r="H2861" i="1"/>
  <c r="H2860" i="1"/>
  <c r="H2859" i="1"/>
  <c r="H2858" i="1"/>
  <c r="H2857" i="1"/>
  <c r="H2856" i="1"/>
  <c r="H2855" i="1"/>
  <c r="H2854" i="1"/>
  <c r="H2853" i="1"/>
  <c r="H2852" i="1"/>
  <c r="H2851" i="1"/>
  <c r="H2850" i="1"/>
  <c r="H2849" i="1"/>
  <c r="H2848" i="1"/>
  <c r="H2847" i="1"/>
  <c r="H2846" i="1"/>
  <c r="H2845" i="1"/>
  <c r="H2844" i="1"/>
  <c r="H2843" i="1"/>
  <c r="H2842" i="1"/>
  <c r="H2841" i="1"/>
  <c r="H2840" i="1"/>
  <c r="H2839" i="1"/>
  <c r="H2838" i="1"/>
  <c r="H2837" i="1"/>
  <c r="H2836" i="1"/>
  <c r="H2835" i="1"/>
  <c r="H2834" i="1"/>
  <c r="H2833" i="1"/>
  <c r="H2832" i="1"/>
  <c r="H2831" i="1"/>
  <c r="H2830" i="1"/>
  <c r="H2829" i="1"/>
  <c r="H2828" i="1"/>
  <c r="H2827" i="1"/>
  <c r="H2826" i="1"/>
  <c r="H2825" i="1"/>
  <c r="H2824" i="1"/>
  <c r="H2823" i="1"/>
  <c r="H2822" i="1"/>
  <c r="H2821" i="1"/>
  <c r="H2820" i="1"/>
  <c r="H2819" i="1"/>
  <c r="H2818" i="1"/>
  <c r="H2817" i="1"/>
  <c r="H2816" i="1"/>
  <c r="H2815" i="1"/>
  <c r="H2814" i="1"/>
  <c r="H2813" i="1"/>
  <c r="H2812" i="1"/>
  <c r="H2811" i="1"/>
  <c r="H2810" i="1"/>
  <c r="H2809" i="1"/>
  <c r="H2808" i="1"/>
  <c r="H2807" i="1"/>
  <c r="H2806" i="1"/>
  <c r="H2805" i="1"/>
  <c r="H2804" i="1"/>
  <c r="H2803" i="1"/>
  <c r="H2802" i="1"/>
  <c r="H2801" i="1"/>
  <c r="H2800" i="1"/>
  <c r="H2799" i="1"/>
  <c r="H2798" i="1"/>
  <c r="H2797" i="1"/>
  <c r="H2796" i="1"/>
  <c r="H2795" i="1"/>
  <c r="H2794" i="1"/>
  <c r="H2793" i="1"/>
  <c r="H2792" i="1"/>
  <c r="H2791" i="1"/>
  <c r="H2790" i="1"/>
  <c r="H2789" i="1"/>
  <c r="H2788" i="1"/>
  <c r="H2787" i="1"/>
  <c r="H2786" i="1"/>
  <c r="H2785" i="1"/>
  <c r="H2784" i="1"/>
  <c r="H2783" i="1"/>
  <c r="H2782" i="1"/>
  <c r="H2781" i="1"/>
  <c r="H2780" i="1"/>
  <c r="H2779" i="1"/>
  <c r="G15" i="6"/>
  <c r="H2778" i="1" l="1"/>
  <c r="H2777" i="1"/>
  <c r="H2776" i="1"/>
  <c r="H2775" i="1"/>
  <c r="H2774" i="1"/>
  <c r="H2773" i="1"/>
  <c r="H2772" i="1"/>
  <c r="H2771" i="1" l="1"/>
  <c r="H2770" i="1"/>
  <c r="H2769" i="1"/>
  <c r="H2768" i="1"/>
  <c r="H2767" i="1"/>
  <c r="H2766" i="1"/>
  <c r="H2765" i="1"/>
  <c r="H2764" i="1"/>
  <c r="H2763" i="1"/>
  <c r="H2762" i="1"/>
  <c r="H2761" i="1"/>
  <c r="H2760" i="1"/>
  <c r="H2759" i="1"/>
  <c r="H2758" i="1"/>
  <c r="H2757" i="1"/>
  <c r="H2756" i="1"/>
  <c r="H2755" i="1"/>
  <c r="H2754" i="1"/>
  <c r="H2753" i="1"/>
  <c r="H2752" i="1"/>
  <c r="H2751" i="1"/>
  <c r="H2750" i="1"/>
  <c r="H2749" i="1"/>
  <c r="H2748" i="1"/>
  <c r="H2747" i="1"/>
  <c r="H2746" i="1"/>
  <c r="H2745" i="1"/>
  <c r="H2744" i="1"/>
  <c r="H2743" i="1"/>
  <c r="H2742" i="1"/>
  <c r="H2741" i="1"/>
  <c r="H2740" i="1"/>
  <c r="H2739" i="1"/>
  <c r="H2738" i="1"/>
  <c r="H2737" i="1"/>
  <c r="H2736" i="1"/>
  <c r="H2735" i="1"/>
  <c r="H2734" i="1"/>
  <c r="H2733" i="1"/>
  <c r="H2732" i="1"/>
  <c r="H2731" i="1"/>
  <c r="H2730" i="1"/>
  <c r="H2729" i="1"/>
  <c r="H2728" i="1"/>
  <c r="H2727" i="1"/>
  <c r="H2726" i="1"/>
  <c r="H2725" i="1"/>
  <c r="H2724" i="1"/>
  <c r="H2723" i="1" l="1"/>
  <c r="H2722" i="1"/>
  <c r="H2721" i="1"/>
  <c r="H2720" i="1"/>
  <c r="H2719" i="1"/>
  <c r="H2718" i="1"/>
  <c r="H2717" i="1"/>
  <c r="H2716" i="1"/>
  <c r="H2715" i="1"/>
  <c r="H2714" i="1"/>
  <c r="H2713" i="1"/>
  <c r="H2712" i="1"/>
  <c r="H2711" i="1"/>
  <c r="H2710" i="1"/>
  <c r="H2709" i="1"/>
  <c r="H2708" i="1"/>
  <c r="H2707" i="1"/>
  <c r="H2706" i="1"/>
  <c r="H2705" i="1"/>
  <c r="H2704" i="1"/>
  <c r="H2703" i="1"/>
  <c r="H2702" i="1"/>
  <c r="H2701" i="1"/>
  <c r="H2700" i="1"/>
  <c r="H2699" i="1" l="1"/>
  <c r="H2698" i="1"/>
  <c r="H2697" i="1"/>
  <c r="H2696" i="1"/>
  <c r="H2695" i="1"/>
  <c r="H2694" i="1"/>
  <c r="H2693" i="1"/>
  <c r="H2692" i="1"/>
  <c r="H2691" i="1"/>
  <c r="H2690" i="1"/>
  <c r="H2689" i="1"/>
  <c r="H2688" i="1"/>
  <c r="H2687" i="1"/>
  <c r="H2686" i="1"/>
  <c r="H2685" i="1"/>
  <c r="H2684" i="1"/>
  <c r="H2683" i="1" l="1"/>
  <c r="H2682" i="1"/>
  <c r="H2681" i="1"/>
  <c r="H2680" i="1"/>
  <c r="H2679" i="1"/>
  <c r="H2678" i="1"/>
  <c r="H2677" i="1"/>
  <c r="H2676" i="1"/>
  <c r="H2675" i="1"/>
  <c r="H2674" i="1"/>
  <c r="H2673" i="1"/>
  <c r="H2672" i="1"/>
  <c r="H2671" i="1"/>
  <c r="H2670" i="1"/>
  <c r="H2669" i="1"/>
  <c r="H2668" i="1"/>
  <c r="H2667" i="1"/>
  <c r="H2666" i="1"/>
  <c r="H2665" i="1"/>
  <c r="H2664" i="1"/>
  <c r="H2663" i="1"/>
  <c r="H2662" i="1"/>
  <c r="H2661" i="1"/>
  <c r="H2660" i="1"/>
  <c r="H2659" i="1"/>
  <c r="H2658" i="1"/>
  <c r="H2657" i="1"/>
  <c r="H2656" i="1"/>
  <c r="H2655" i="1"/>
  <c r="H2654" i="1"/>
  <c r="H2653" i="1"/>
  <c r="H2652" i="1"/>
  <c r="H2651" i="1"/>
  <c r="H2650" i="1"/>
  <c r="H2649" i="1"/>
  <c r="H2648" i="1"/>
  <c r="H2647" i="1"/>
  <c r="H2646" i="1"/>
  <c r="H2645" i="1"/>
  <c r="H2644" i="1"/>
  <c r="H2643" i="1"/>
  <c r="H2642" i="1"/>
  <c r="H2641" i="1"/>
  <c r="H2640" i="1"/>
  <c r="H2639" i="1"/>
  <c r="H2638" i="1"/>
  <c r="H2637" i="1"/>
  <c r="H2636" i="1"/>
  <c r="H2635" i="1"/>
  <c r="H2634" i="1"/>
  <c r="H2633" i="1"/>
  <c r="H2632" i="1"/>
  <c r="H2631" i="1"/>
  <c r="H2630" i="1"/>
  <c r="H2629" i="1"/>
  <c r="H2628" i="1"/>
  <c r="H2627" i="1"/>
  <c r="H2626" i="1"/>
  <c r="H2625" i="1"/>
  <c r="H2624" i="1"/>
  <c r="H2623" i="1"/>
  <c r="H2622" i="1"/>
  <c r="H2621" i="1"/>
  <c r="H2620" i="1"/>
  <c r="H2619" i="1"/>
  <c r="H2618" i="1" l="1"/>
  <c r="H2617" i="1"/>
  <c r="H2616" i="1"/>
  <c r="H2615" i="1"/>
  <c r="H2614" i="1"/>
  <c r="H2613" i="1"/>
  <c r="H2612" i="1"/>
  <c r="H2611" i="1"/>
  <c r="H2610" i="1"/>
  <c r="H2609" i="1"/>
  <c r="H2608" i="1"/>
  <c r="H2607" i="1"/>
  <c r="H2606" i="1"/>
  <c r="H2605" i="1"/>
  <c r="H2604" i="1"/>
  <c r="H2603" i="1"/>
  <c r="H2602" i="1"/>
  <c r="H2601" i="1"/>
  <c r="H2600" i="1"/>
  <c r="H2599" i="1"/>
  <c r="H2598" i="1"/>
  <c r="H2597" i="1"/>
  <c r="H2596" i="1"/>
  <c r="H2595" i="1"/>
  <c r="H2594" i="1"/>
  <c r="H2593" i="1"/>
  <c r="H2592" i="1"/>
  <c r="H2591" i="1"/>
  <c r="H2590" i="1"/>
  <c r="H2589" i="1"/>
  <c r="H2588" i="1"/>
  <c r="H2587" i="1"/>
  <c r="H2586" i="1"/>
  <c r="H2585" i="1"/>
  <c r="H2584" i="1"/>
  <c r="H2583" i="1"/>
  <c r="H2582" i="1"/>
  <c r="H2581" i="1"/>
  <c r="H2580" i="1"/>
  <c r="H2579" i="1"/>
  <c r="H2578" i="1"/>
  <c r="H2577" i="1"/>
  <c r="H2576" i="1"/>
  <c r="H2575" i="1"/>
  <c r="H2574" i="1"/>
  <c r="H2573" i="1"/>
  <c r="H2572" i="1"/>
  <c r="H2571" i="1"/>
  <c r="H2570" i="1"/>
  <c r="H2569" i="1"/>
  <c r="H2568" i="1"/>
  <c r="H2567" i="1"/>
  <c r="H2566" i="1"/>
  <c r="H2565" i="1"/>
  <c r="H2564" i="1"/>
  <c r="H2563" i="1"/>
  <c r="H2562" i="1"/>
  <c r="H2561" i="1"/>
  <c r="H2560" i="1"/>
  <c r="H2559" i="1"/>
  <c r="H2558" i="1"/>
  <c r="H2557" i="1"/>
  <c r="H2556" i="1"/>
  <c r="H2555" i="1"/>
  <c r="H2554" i="1"/>
  <c r="H2553" i="1"/>
  <c r="H2552" i="1"/>
  <c r="H2551" i="1"/>
  <c r="H2550" i="1"/>
  <c r="H2549" i="1"/>
  <c r="H2548" i="1"/>
  <c r="H2547" i="1"/>
  <c r="H2546" i="1"/>
  <c r="H2545" i="1"/>
  <c r="H2544" i="1"/>
  <c r="H2543" i="1"/>
  <c r="H2542" i="1"/>
  <c r="H2541" i="1"/>
  <c r="H2540" i="1"/>
  <c r="H2539" i="1" l="1"/>
  <c r="H2538" i="1"/>
  <c r="H2537" i="1"/>
  <c r="H2536" i="1"/>
  <c r="H2535" i="1"/>
  <c r="H2534" i="1"/>
  <c r="H2533" i="1"/>
  <c r="H2532" i="1"/>
  <c r="H2531" i="1"/>
  <c r="H2530" i="1"/>
  <c r="H2529" i="1"/>
  <c r="H2528" i="1"/>
  <c r="H2527" i="1"/>
  <c r="H2526" i="1"/>
  <c r="H2525" i="1"/>
  <c r="H2524" i="1"/>
  <c r="H2523" i="1"/>
  <c r="H2522" i="1"/>
  <c r="H2521" i="1"/>
  <c r="H2520" i="1"/>
  <c r="H2519" i="1"/>
  <c r="H2518" i="1"/>
  <c r="H2517" i="1"/>
  <c r="H2516" i="1"/>
  <c r="H2515" i="1"/>
  <c r="H2514" i="1"/>
  <c r="H2513" i="1"/>
  <c r="H2512" i="1"/>
  <c r="H2511" i="1"/>
  <c r="H2510" i="1"/>
  <c r="H2509" i="1" l="1"/>
  <c r="H2508" i="1"/>
  <c r="H2507" i="1"/>
  <c r="H2506" i="1"/>
  <c r="H2505" i="1"/>
  <c r="H2504" i="1"/>
  <c r="H2503" i="1"/>
  <c r="H2502" i="1"/>
  <c r="H2501" i="1"/>
  <c r="H2500" i="1"/>
  <c r="H2499" i="1"/>
  <c r="H2498" i="1"/>
  <c r="H2497" i="1"/>
  <c r="H2496" i="1"/>
  <c r="H2495" i="1"/>
  <c r="H2494" i="1"/>
  <c r="H2493" i="1"/>
  <c r="H2492" i="1"/>
  <c r="H2491" i="1"/>
  <c r="H2490" i="1"/>
  <c r="H2489" i="1"/>
  <c r="H2488" i="1"/>
  <c r="H2487" i="1"/>
  <c r="H2486" i="1"/>
  <c r="H2485" i="1"/>
  <c r="H2484" i="1"/>
  <c r="H2483" i="1"/>
  <c r="H2482" i="1"/>
  <c r="H2481" i="1"/>
  <c r="H2480" i="1"/>
  <c r="H2479" i="1"/>
  <c r="H2478" i="1"/>
  <c r="H2477" i="1"/>
  <c r="H2476" i="1"/>
  <c r="H2475" i="1"/>
  <c r="H2474" i="1"/>
  <c r="H2473" i="1"/>
  <c r="H2472" i="1"/>
  <c r="H2471" i="1"/>
  <c r="H2470" i="1"/>
  <c r="H2469" i="1"/>
  <c r="H2468" i="1"/>
  <c r="H2467" i="1"/>
  <c r="H2466" i="1"/>
  <c r="H2465" i="1"/>
  <c r="H2464" i="1"/>
  <c r="H2463" i="1"/>
  <c r="H2462" i="1"/>
  <c r="H2461" i="1"/>
  <c r="H2460" i="1"/>
  <c r="H2459" i="1"/>
  <c r="H2458" i="1"/>
  <c r="H2457" i="1"/>
  <c r="H2456" i="1"/>
  <c r="H2455" i="1"/>
  <c r="H2454" i="1"/>
  <c r="H2453" i="1"/>
  <c r="H2452" i="1"/>
  <c r="H2451" i="1"/>
  <c r="H2450" i="1"/>
  <c r="H2449" i="1"/>
  <c r="H2448" i="1"/>
  <c r="H2447" i="1"/>
  <c r="H2446" i="1"/>
  <c r="H2445" i="1"/>
  <c r="H2444" i="1"/>
  <c r="H2443" i="1"/>
  <c r="H2442" i="1"/>
  <c r="H2441" i="1"/>
  <c r="H2440" i="1"/>
  <c r="H2439" i="1"/>
  <c r="H2438" i="1"/>
  <c r="H2437" i="1"/>
  <c r="H2436" i="1"/>
  <c r="H2435" i="1"/>
  <c r="H2434" i="1"/>
  <c r="H2433" i="1"/>
  <c r="H2432" i="1"/>
  <c r="H2431" i="1"/>
  <c r="H2430" i="1"/>
  <c r="H2429" i="1"/>
  <c r="H2428" i="1"/>
  <c r="H2427" i="1"/>
  <c r="H2426" i="1"/>
  <c r="H2425" i="1"/>
  <c r="H2424" i="1"/>
  <c r="H2423" i="1"/>
  <c r="H2422" i="1"/>
  <c r="H2421" i="1"/>
  <c r="H2420" i="1"/>
  <c r="H2419" i="1"/>
  <c r="H2418" i="1"/>
  <c r="H2417" i="1"/>
  <c r="H2416" i="1"/>
  <c r="H2415" i="1"/>
  <c r="H2414" i="1"/>
  <c r="H2413" i="1"/>
  <c r="H2412" i="1"/>
  <c r="H2411" i="1"/>
  <c r="H2410" i="1"/>
  <c r="H2409" i="1"/>
  <c r="H2408" i="1"/>
  <c r="H2407" i="1"/>
  <c r="H2406" i="1"/>
  <c r="H2405" i="1"/>
  <c r="H2404" i="1"/>
  <c r="H2403" i="1"/>
  <c r="H2402" i="1"/>
  <c r="H2401" i="1"/>
  <c r="H2400" i="1"/>
  <c r="H2399" i="1"/>
  <c r="H2398" i="1"/>
  <c r="H2397" i="1"/>
  <c r="H2396" i="1"/>
  <c r="H2395" i="1"/>
  <c r="H2394" i="1"/>
  <c r="H2393" i="1" l="1"/>
  <c r="H2392" i="1"/>
  <c r="H2391" i="1"/>
  <c r="H2390" i="1"/>
  <c r="H2389" i="1"/>
  <c r="H2388" i="1"/>
  <c r="H2387" i="1"/>
  <c r="H2386" i="1"/>
  <c r="H2385" i="1"/>
  <c r="H2384" i="1"/>
  <c r="H2383" i="1"/>
  <c r="H2382" i="1"/>
  <c r="H2381" i="1"/>
  <c r="H2380" i="1"/>
  <c r="H2379" i="1"/>
  <c r="H2378" i="1"/>
  <c r="H2377" i="1"/>
  <c r="H2376" i="1"/>
  <c r="H2375" i="1"/>
  <c r="H2374" i="1"/>
  <c r="H2373" i="1"/>
  <c r="H2372" i="1"/>
  <c r="H2371" i="1"/>
  <c r="H2370" i="1"/>
  <c r="H2369" i="1"/>
  <c r="H2368" i="1"/>
  <c r="H2367" i="1"/>
  <c r="H2366" i="1"/>
  <c r="H2365" i="1"/>
  <c r="H2364" i="1"/>
  <c r="H2363" i="1"/>
  <c r="H2362" i="1" l="1"/>
  <c r="H2361" i="1"/>
  <c r="H2360" i="1"/>
  <c r="H2359" i="1"/>
  <c r="H2358" i="1"/>
  <c r="H2357" i="1"/>
  <c r="H2356" i="1"/>
  <c r="H2355" i="1"/>
  <c r="H2354" i="1"/>
  <c r="H2353" i="1"/>
  <c r="H2352" i="1"/>
  <c r="H2351" i="1"/>
  <c r="H2350" i="1"/>
  <c r="H2349" i="1" l="1"/>
  <c r="H2348" i="1"/>
  <c r="H2347" i="1"/>
  <c r="H2346" i="1"/>
  <c r="H2345" i="1"/>
  <c r="H2344" i="1"/>
  <c r="H2343" i="1"/>
  <c r="H2342" i="1"/>
  <c r="H2341" i="1"/>
  <c r="H2340" i="1"/>
  <c r="H2339" i="1"/>
  <c r="H2338" i="1"/>
  <c r="H2337" i="1"/>
  <c r="H2336" i="1"/>
  <c r="H2335" i="1"/>
  <c r="H2334" i="1"/>
  <c r="H2333" i="1"/>
  <c r="H2332" i="1"/>
  <c r="H2331" i="1"/>
  <c r="H2330" i="1"/>
  <c r="H2329" i="1"/>
  <c r="H2328" i="1"/>
  <c r="H2327" i="1"/>
  <c r="H2326" i="1"/>
  <c r="H2325" i="1"/>
  <c r="H2324" i="1"/>
  <c r="H2323" i="1"/>
  <c r="H2322" i="1"/>
  <c r="H2321" i="1"/>
  <c r="H2320" i="1"/>
  <c r="H2319" i="1"/>
  <c r="H2318" i="1"/>
  <c r="H2317" i="1"/>
  <c r="H2316" i="1"/>
  <c r="H2315" i="1"/>
  <c r="H2314" i="1"/>
  <c r="H2313" i="1"/>
  <c r="H2312" i="1"/>
  <c r="H2311" i="1"/>
  <c r="H2310" i="1"/>
  <c r="H2309" i="1"/>
  <c r="H2308" i="1"/>
  <c r="H2307" i="1"/>
  <c r="H2306" i="1"/>
  <c r="H2305" i="1"/>
  <c r="H2304" i="1"/>
  <c r="H2303" i="1"/>
  <c r="H2302" i="1"/>
  <c r="H2301" i="1"/>
  <c r="H2300" i="1"/>
  <c r="H2299" i="1" l="1"/>
  <c r="H2298" i="1"/>
  <c r="H2297" i="1"/>
  <c r="H2296" i="1"/>
  <c r="H2295" i="1"/>
  <c r="H2294" i="1"/>
  <c r="H2293" i="1"/>
  <c r="H2292" i="1"/>
  <c r="H2291" i="1"/>
  <c r="H2290" i="1"/>
  <c r="H2289" i="1"/>
  <c r="H2288" i="1"/>
  <c r="H2287" i="1"/>
  <c r="H2286" i="1"/>
  <c r="H2285" i="1"/>
  <c r="H2284" i="1"/>
  <c r="H2283" i="1"/>
  <c r="H2282" i="1"/>
  <c r="H2281" i="1"/>
  <c r="H2280" i="1"/>
  <c r="H2279" i="1"/>
  <c r="H2278" i="1"/>
  <c r="H2277" i="1"/>
  <c r="H2276" i="1"/>
  <c r="H2275" i="1"/>
  <c r="H2274" i="1"/>
  <c r="H2273" i="1"/>
  <c r="H2272" i="1"/>
  <c r="H2271" i="1"/>
  <c r="H2270" i="1"/>
  <c r="H2269" i="1"/>
  <c r="H2268" i="1"/>
  <c r="H2267" i="1"/>
  <c r="H2266" i="1"/>
  <c r="H2265" i="1"/>
  <c r="H2264" i="1"/>
  <c r="H2263" i="1"/>
  <c r="H2262" i="1"/>
  <c r="H2261" i="1"/>
  <c r="H2260" i="1"/>
  <c r="H2259" i="1"/>
  <c r="H2258" i="1"/>
  <c r="H2257" i="1"/>
  <c r="H2256" i="1"/>
  <c r="H2255" i="1" l="1"/>
  <c r="H2254" i="1"/>
  <c r="H2253" i="1"/>
  <c r="H2252" i="1"/>
  <c r="H2251" i="1"/>
  <c r="H2250" i="1"/>
  <c r="H2249" i="1"/>
  <c r="H2248" i="1"/>
  <c r="J6" i="5"/>
  <c r="H2247" i="1"/>
  <c r="H2246" i="1"/>
  <c r="H2245" i="1"/>
  <c r="H2244" i="1"/>
  <c r="H2243" i="1"/>
  <c r="H2242" i="1"/>
  <c r="H2241" i="1"/>
  <c r="H2240" i="1"/>
  <c r="H2239" i="1"/>
  <c r="H2238" i="1"/>
  <c r="H2237" i="1"/>
  <c r="H2236" i="1"/>
  <c r="H2235" i="1"/>
  <c r="H2234" i="1"/>
  <c r="H2233" i="1"/>
  <c r="H2232" i="1"/>
  <c r="H2231" i="1"/>
  <c r="H2230" i="1"/>
  <c r="H2229" i="1"/>
  <c r="H2228" i="1"/>
  <c r="H2227" i="1"/>
  <c r="H2226" i="1"/>
  <c r="H2225" i="1"/>
  <c r="H2224" i="1"/>
  <c r="H2223" i="1"/>
  <c r="H2222" i="1"/>
  <c r="H2221" i="1"/>
  <c r="H2220" i="1"/>
  <c r="H2219" i="1"/>
  <c r="H2218" i="1"/>
  <c r="H2217" i="1"/>
  <c r="H2216" i="1"/>
  <c r="H2215" i="1"/>
  <c r="H2214" i="1"/>
  <c r="H2213" i="1"/>
  <c r="H2212" i="1"/>
  <c r="H2211" i="1"/>
  <c r="H2210" i="1"/>
  <c r="H2209" i="1"/>
  <c r="H2208" i="1"/>
  <c r="H2207" i="1"/>
  <c r="H2206" i="1"/>
  <c r="H2205" i="1"/>
  <c r="H2204" i="1"/>
  <c r="H2203" i="1"/>
  <c r="H2202" i="1"/>
  <c r="H2201" i="1"/>
  <c r="H2200" i="1"/>
  <c r="H2199" i="1"/>
  <c r="H2198" i="1"/>
  <c r="H2197" i="1"/>
  <c r="H2196" i="1"/>
  <c r="H2195" i="1"/>
  <c r="H2194" i="1"/>
  <c r="H2193" i="1"/>
  <c r="H2192" i="1"/>
  <c r="H2191" i="1"/>
  <c r="H2190" i="1"/>
  <c r="H2189" i="1"/>
  <c r="H2188" i="1"/>
  <c r="H2187" i="1"/>
  <c r="H2186" i="1"/>
  <c r="H2185" i="1"/>
  <c r="H2184" i="1"/>
  <c r="H2183" i="1"/>
  <c r="H2182" i="1"/>
  <c r="H2181" i="1"/>
  <c r="H2180" i="1"/>
  <c r="H2179" i="1"/>
  <c r="H2178" i="1"/>
  <c r="H2177" i="1"/>
  <c r="H2176" i="1"/>
  <c r="H2175" i="1"/>
  <c r="H2174" i="1"/>
  <c r="H2173" i="1"/>
  <c r="H2172" i="1"/>
  <c r="H2171" i="1"/>
  <c r="H2170" i="1"/>
  <c r="H2169" i="1"/>
  <c r="H2168" i="1"/>
  <c r="H2167" i="1"/>
  <c r="H2166" i="1"/>
  <c r="H2165" i="1"/>
  <c r="H2164" i="1"/>
  <c r="H2163" i="1" l="1"/>
  <c r="H2162" i="1"/>
  <c r="H2161" i="1"/>
  <c r="H2160" i="1"/>
  <c r="H2159" i="1"/>
  <c r="H2158" i="1"/>
  <c r="H2157" i="1"/>
  <c r="H2156" i="1" l="1"/>
  <c r="H2155" i="1"/>
  <c r="H2154" i="1"/>
  <c r="H2153" i="1"/>
  <c r="H2152" i="1"/>
  <c r="H2151" i="1"/>
  <c r="H2150" i="1"/>
  <c r="H2149" i="1"/>
  <c r="H2148" i="1"/>
  <c r="H2147" i="1"/>
  <c r="H2146" i="1"/>
  <c r="H2145" i="1"/>
  <c r="H2144" i="1"/>
  <c r="H2143" i="1"/>
  <c r="H2142" i="1"/>
  <c r="H2141" i="1"/>
  <c r="H2140" i="1"/>
  <c r="H2139" i="1"/>
  <c r="H2138" i="1"/>
  <c r="H2137" i="1"/>
  <c r="H2136" i="1"/>
  <c r="H2135" i="1"/>
  <c r="H2134" i="1"/>
  <c r="H2133" i="1"/>
  <c r="H2132" i="1"/>
  <c r="H2131" i="1"/>
  <c r="H2130" i="1"/>
  <c r="H2129" i="1"/>
  <c r="H2128" i="1"/>
  <c r="H2127" i="1"/>
  <c r="H2126" i="1"/>
  <c r="H2125" i="1"/>
  <c r="H2124" i="1"/>
  <c r="H2123" i="1"/>
  <c r="H2122" i="1"/>
  <c r="H2121" i="1"/>
  <c r="H2120" i="1"/>
  <c r="H2119" i="1"/>
  <c r="H2118" i="1"/>
  <c r="H2117" i="1"/>
  <c r="H2116" i="1"/>
  <c r="H2115" i="1"/>
  <c r="H2114" i="1"/>
  <c r="H2113" i="1"/>
  <c r="H2112" i="1"/>
  <c r="H2111" i="1" l="1"/>
  <c r="H2110" i="1"/>
  <c r="H2109" i="1"/>
  <c r="H2108" i="1"/>
  <c r="H2107" i="1"/>
  <c r="H2106" i="1"/>
  <c r="H2105" i="1"/>
  <c r="H2104" i="1"/>
  <c r="H2103" i="1"/>
  <c r="H2102" i="1"/>
  <c r="H2101" i="1"/>
  <c r="H2100" i="1"/>
  <c r="H2099" i="1"/>
  <c r="H2098" i="1"/>
  <c r="H2097" i="1"/>
  <c r="H2096" i="1"/>
  <c r="H2095" i="1"/>
  <c r="H2094" i="1"/>
  <c r="H2093" i="1"/>
  <c r="H2092" i="1"/>
  <c r="H2091" i="1"/>
  <c r="H2090" i="1"/>
  <c r="H2089" i="1"/>
  <c r="H2088" i="1"/>
  <c r="H2087" i="1"/>
  <c r="H2086" i="1"/>
  <c r="H2085" i="1"/>
  <c r="H2084" i="1"/>
  <c r="H2083" i="1"/>
  <c r="H2082" i="1"/>
  <c r="H2081" i="1"/>
  <c r="H2080" i="1"/>
  <c r="H2079" i="1"/>
  <c r="H2078" i="1"/>
  <c r="H2077" i="1"/>
  <c r="H2076" i="1"/>
  <c r="H2075" i="1"/>
  <c r="H2074" i="1"/>
  <c r="H2073" i="1"/>
  <c r="H2072" i="1"/>
  <c r="H2071" i="1"/>
  <c r="H2070" i="1"/>
  <c r="H2069" i="1"/>
  <c r="H2068" i="1"/>
  <c r="H2067" i="1"/>
  <c r="H2066" i="1"/>
  <c r="H2065" i="1"/>
  <c r="H2064" i="1"/>
  <c r="H2063" i="1"/>
  <c r="H2062" i="1"/>
  <c r="H2061" i="1"/>
  <c r="H2060" i="1"/>
  <c r="H2059" i="1"/>
  <c r="H2058" i="1"/>
  <c r="H2057" i="1"/>
  <c r="H2056" i="1"/>
  <c r="H2055" i="1"/>
  <c r="H2054" i="1"/>
  <c r="H2053" i="1"/>
  <c r="H2052" i="1"/>
  <c r="H2051" i="1"/>
  <c r="H2050" i="1"/>
  <c r="H2049" i="1"/>
  <c r="H2048" i="1"/>
  <c r="H2047" i="1"/>
  <c r="H2046" i="1"/>
  <c r="H2045" i="1"/>
  <c r="H2044" i="1"/>
  <c r="H2043" i="1"/>
  <c r="H2042" i="1"/>
  <c r="H2041" i="1"/>
  <c r="H2040" i="1"/>
  <c r="H2039" i="1"/>
  <c r="H2038" i="1"/>
  <c r="H2037" i="1"/>
  <c r="H2036" i="1"/>
  <c r="H2035" i="1"/>
  <c r="H2034" i="1" l="1"/>
  <c r="H2033" i="1"/>
  <c r="H2032" i="1"/>
  <c r="H2031" i="1"/>
  <c r="H2030" i="1"/>
  <c r="H2029" i="1"/>
  <c r="H2028" i="1"/>
  <c r="H2027" i="1"/>
  <c r="H2026" i="1"/>
  <c r="H2025" i="1"/>
  <c r="H2024" i="1"/>
  <c r="H2023" i="1"/>
  <c r="H2022" i="1"/>
  <c r="H2021" i="1"/>
  <c r="H2020" i="1"/>
  <c r="H2019" i="1"/>
  <c r="H2018" i="1"/>
  <c r="H2017" i="1"/>
  <c r="H2016" i="1"/>
  <c r="H2015" i="1"/>
  <c r="H2014" i="1"/>
  <c r="H2013" i="1"/>
  <c r="H2012" i="1"/>
  <c r="H2011" i="1"/>
  <c r="H2010" i="1"/>
  <c r="H2009" i="1"/>
  <c r="H2008" i="1"/>
  <c r="H2007" i="1"/>
  <c r="H2006" i="1"/>
  <c r="H2005" i="1"/>
  <c r="H2004" i="1"/>
  <c r="H2003" i="1"/>
  <c r="H2002" i="1"/>
  <c r="H2001" i="1"/>
  <c r="H2000" i="1"/>
  <c r="H1999" i="1"/>
  <c r="H1998" i="1"/>
  <c r="H1997" i="1"/>
  <c r="H1996" i="1"/>
  <c r="H1995" i="1" l="1"/>
  <c r="H1994" i="1"/>
  <c r="H1993" i="1"/>
  <c r="H1992" i="1"/>
  <c r="H1991" i="1"/>
  <c r="H1990" i="1"/>
  <c r="H1989" i="1"/>
  <c r="H1988" i="1"/>
  <c r="H1987" i="1"/>
  <c r="H1986" i="1"/>
  <c r="H1985" i="1"/>
  <c r="H1984" i="1"/>
  <c r="H1983" i="1"/>
  <c r="H1982" i="1"/>
  <c r="H1981" i="1"/>
  <c r="H1980" i="1"/>
  <c r="H1979" i="1"/>
  <c r="H1978" i="1"/>
  <c r="H1977" i="1"/>
  <c r="H1976" i="1"/>
  <c r="H1975" i="1"/>
  <c r="H1974" i="1"/>
  <c r="H1973" i="1"/>
  <c r="H1972" i="1"/>
  <c r="H1971" i="1"/>
  <c r="H1970" i="1"/>
  <c r="H1969" i="1"/>
  <c r="H1968" i="1"/>
  <c r="H1967" i="1"/>
  <c r="H1966" i="1"/>
  <c r="H1965" i="1"/>
  <c r="H1964" i="1"/>
  <c r="H1963" i="1"/>
  <c r="H1962" i="1"/>
  <c r="H1961" i="1"/>
  <c r="H1960" i="1"/>
  <c r="H1959" i="1"/>
  <c r="H1958" i="1"/>
  <c r="H1957" i="1"/>
  <c r="H1956" i="1"/>
  <c r="H1955" i="1"/>
  <c r="H1954" i="1"/>
  <c r="H1953" i="1"/>
  <c r="H1952" i="1"/>
  <c r="H1951" i="1"/>
  <c r="H1950" i="1"/>
  <c r="H1949" i="1"/>
  <c r="H1948" i="1"/>
  <c r="H1947" i="1"/>
  <c r="H1946" i="1"/>
  <c r="H1945" i="1"/>
  <c r="H1944" i="1"/>
  <c r="H1943" i="1"/>
  <c r="H1942" i="1"/>
  <c r="H1941" i="1"/>
  <c r="H1940" i="1"/>
  <c r="H1939" i="1"/>
  <c r="H1938" i="1"/>
  <c r="H1937" i="1" l="1"/>
  <c r="H1936" i="1"/>
  <c r="H1935" i="1"/>
  <c r="H1934" i="1"/>
  <c r="H1933" i="1"/>
  <c r="H1932" i="1"/>
  <c r="H1931" i="1"/>
  <c r="H1930" i="1"/>
  <c r="H1929" i="1"/>
  <c r="H1928" i="1"/>
  <c r="H1927" i="1"/>
  <c r="H1926" i="1"/>
  <c r="H1925" i="1" l="1"/>
  <c r="H1924" i="1"/>
  <c r="H1923" i="1"/>
  <c r="H1922" i="1"/>
  <c r="H1921" i="1"/>
  <c r="H1920" i="1"/>
  <c r="H1919" i="1"/>
  <c r="H1918" i="1"/>
  <c r="H1917" i="1"/>
  <c r="H1916" i="1"/>
  <c r="H1915" i="1"/>
  <c r="H1914" i="1"/>
  <c r="H1913" i="1"/>
  <c r="H1912" i="1"/>
  <c r="H1911" i="1"/>
  <c r="H1910" i="1"/>
  <c r="H1909" i="1"/>
  <c r="H1908" i="1"/>
  <c r="H1907" i="1"/>
  <c r="H1906" i="1"/>
  <c r="H1905" i="1"/>
  <c r="H1904" i="1"/>
  <c r="H1903" i="1"/>
  <c r="H1902" i="1"/>
  <c r="H1901" i="1"/>
  <c r="H1900" i="1"/>
  <c r="H1899" i="1"/>
  <c r="H1898" i="1"/>
  <c r="H1897" i="1"/>
  <c r="H1896" i="1"/>
  <c r="H1895" i="1"/>
  <c r="H1894" i="1"/>
  <c r="H1893" i="1"/>
  <c r="H1892" i="1"/>
  <c r="H1891" i="1"/>
  <c r="H1890" i="1"/>
  <c r="H1889" i="1"/>
  <c r="H1888" i="1"/>
  <c r="H1887" i="1"/>
  <c r="H1886" i="1"/>
  <c r="H1885" i="1"/>
  <c r="H1884" i="1"/>
  <c r="H1883" i="1"/>
  <c r="H1882" i="1"/>
  <c r="H1881" i="1"/>
  <c r="H1880" i="1"/>
  <c r="H1879" i="1"/>
  <c r="H1878" i="1"/>
  <c r="H1877" i="1"/>
  <c r="H1876" i="1"/>
  <c r="H1875" i="1"/>
  <c r="H1874" i="1" l="1"/>
  <c r="H1873" i="1"/>
  <c r="H1872" i="1"/>
  <c r="H1871" i="1"/>
  <c r="H1870" i="1"/>
  <c r="H1869" i="1"/>
  <c r="H1868" i="1"/>
  <c r="H1867" i="1"/>
  <c r="H1866" i="1"/>
  <c r="H1865" i="1"/>
  <c r="H1864" i="1"/>
  <c r="H1863" i="1"/>
  <c r="H1862" i="1"/>
  <c r="H1861" i="1"/>
  <c r="H1860" i="1"/>
  <c r="H1859" i="1"/>
  <c r="H1858" i="1"/>
  <c r="H1857" i="1"/>
  <c r="H1856" i="1"/>
  <c r="H1855" i="1"/>
  <c r="H1854" i="1"/>
  <c r="H1853" i="1"/>
  <c r="H1852" i="1"/>
  <c r="H1851" i="1"/>
  <c r="H1850" i="1"/>
  <c r="H1849" i="1"/>
  <c r="H1848" i="1"/>
  <c r="H1847" i="1"/>
  <c r="H1846" i="1"/>
  <c r="H1845" i="1"/>
  <c r="H1844" i="1"/>
  <c r="H1843" i="1"/>
  <c r="H1842" i="1"/>
  <c r="H1841" i="1"/>
  <c r="H1840" i="1"/>
  <c r="H1839" i="1"/>
  <c r="H1838" i="1"/>
  <c r="H1837" i="1"/>
  <c r="H1836" i="1"/>
  <c r="H1835" i="1"/>
  <c r="H1834" i="1"/>
  <c r="H1823" i="1"/>
  <c r="H1824" i="1"/>
  <c r="H1825" i="1"/>
  <c r="H1826" i="1"/>
  <c r="H1827" i="1"/>
  <c r="H1828" i="1"/>
  <c r="H1829" i="1"/>
  <c r="H1830" i="1"/>
  <c r="H1831" i="1"/>
  <c r="H1832" i="1"/>
  <c r="H1833" i="1"/>
  <c r="H1822" i="1"/>
  <c r="H1821" i="1"/>
  <c r="H1820" i="1"/>
  <c r="H1819" i="1"/>
  <c r="H1818" i="1"/>
  <c r="H1817" i="1"/>
  <c r="H1816" i="1"/>
  <c r="H1815" i="1"/>
  <c r="H1814" i="1"/>
  <c r="H1813" i="1"/>
  <c r="H1812" i="1"/>
  <c r="H1811" i="1"/>
  <c r="H1810" i="1"/>
  <c r="H1809" i="1"/>
  <c r="H1808" i="1"/>
  <c r="H1807" i="1"/>
  <c r="H1806" i="1"/>
  <c r="H1805" i="1"/>
  <c r="H1804" i="1"/>
  <c r="H1803" i="1"/>
  <c r="H1802" i="1"/>
  <c r="H1801" i="1"/>
  <c r="H1800" i="1"/>
  <c r="H1799" i="1"/>
  <c r="H1798" i="1"/>
  <c r="H1797" i="1" l="1"/>
  <c r="H1796" i="1"/>
  <c r="H1795" i="1"/>
  <c r="H1794" i="1"/>
  <c r="H1793" i="1"/>
  <c r="H1792" i="1"/>
  <c r="H1791" i="1"/>
  <c r="H1790" i="1"/>
  <c r="H1789" i="1"/>
  <c r="H1788" i="1"/>
  <c r="H1787" i="1"/>
  <c r="H1786" i="1"/>
  <c r="H1785" i="1"/>
  <c r="H1784" i="1"/>
  <c r="H1783" i="1"/>
  <c r="H1782" i="1"/>
  <c r="H1781" i="1"/>
  <c r="H1780" i="1"/>
  <c r="H1779" i="1"/>
  <c r="H1778" i="1"/>
  <c r="H1777" i="1"/>
  <c r="H1776" i="1"/>
  <c r="H1775" i="1"/>
  <c r="H1774" i="1"/>
  <c r="H1773" i="1"/>
  <c r="H1772" i="1"/>
  <c r="H1771" i="1"/>
  <c r="H1770" i="1"/>
  <c r="H1769" i="1"/>
  <c r="H1768" i="1"/>
  <c r="H1767" i="1"/>
  <c r="H1766" i="1"/>
  <c r="H1765" i="1"/>
  <c r="H1764" i="1"/>
  <c r="H1763" i="1"/>
  <c r="H1762" i="1"/>
  <c r="H1761" i="1"/>
  <c r="H1760" i="1" l="1"/>
  <c r="H1759" i="1"/>
  <c r="H1758" i="1"/>
  <c r="H1757" i="1"/>
  <c r="H1756" i="1"/>
  <c r="H1755" i="1"/>
  <c r="H1754" i="1"/>
  <c r="H1753" i="1"/>
  <c r="H1752" i="1"/>
  <c r="H1751" i="1"/>
  <c r="H1750" i="1"/>
  <c r="H1749" i="1"/>
  <c r="H1748" i="1"/>
  <c r="H1747" i="1"/>
  <c r="H1746" i="1"/>
  <c r="H1745" i="1"/>
  <c r="H1744" i="1"/>
  <c r="H1743" i="1"/>
  <c r="H1742" i="1"/>
  <c r="H1741" i="1"/>
  <c r="H1740" i="1"/>
  <c r="H1739" i="1"/>
  <c r="H1738" i="1"/>
  <c r="H1737" i="1"/>
  <c r="H1736" i="1"/>
  <c r="H1735" i="1"/>
  <c r="H1734" i="1"/>
  <c r="H1733" i="1"/>
  <c r="H1732" i="1"/>
  <c r="H1731" i="1"/>
  <c r="H1730" i="1"/>
  <c r="H1729" i="1"/>
  <c r="H1728" i="1"/>
  <c r="H1727" i="1"/>
  <c r="H1726" i="1"/>
  <c r="H1725" i="1"/>
  <c r="H1724" i="1"/>
  <c r="H1723" i="1"/>
  <c r="H1722" i="1"/>
  <c r="H1721" i="1"/>
  <c r="H1720" i="1"/>
  <c r="H1719" i="1"/>
  <c r="H1718" i="1" l="1"/>
  <c r="H1717" i="1"/>
  <c r="H1716" i="1"/>
  <c r="H1715" i="1"/>
  <c r="H1714" i="1" l="1"/>
  <c r="H1713" i="1"/>
  <c r="H1712" i="1"/>
  <c r="H1711" i="1"/>
  <c r="H1710" i="1"/>
  <c r="H1709" i="1"/>
  <c r="H1708" i="1"/>
  <c r="H1707" i="1"/>
  <c r="H1706" i="1"/>
  <c r="H1705" i="1"/>
  <c r="H1704" i="1"/>
  <c r="H1703" i="1"/>
  <c r="H1702" i="1"/>
  <c r="H1701" i="1"/>
  <c r="H1700" i="1"/>
  <c r="H1699" i="1"/>
  <c r="H1698" i="1"/>
  <c r="H1697" i="1" l="1"/>
  <c r="H1696" i="1"/>
  <c r="H1695" i="1"/>
  <c r="H1694" i="1" l="1"/>
  <c r="H1693" i="1"/>
  <c r="H1692" i="1"/>
  <c r="H1691" i="1"/>
  <c r="H1690" i="1"/>
  <c r="H1689" i="1"/>
  <c r="H1688" i="1"/>
  <c r="H1687" i="1"/>
  <c r="H1686" i="1"/>
  <c r="H1685" i="1"/>
  <c r="H1684" i="1"/>
  <c r="H1683" i="1"/>
  <c r="H1682" i="1"/>
  <c r="H1681" i="1"/>
  <c r="H1680" i="1"/>
  <c r="H1679" i="1"/>
  <c r="H1678" i="1"/>
  <c r="H1677" i="1"/>
  <c r="H1676" i="1"/>
  <c r="H1675" i="1" l="1"/>
  <c r="H1674" i="1" l="1"/>
  <c r="H1673" i="1"/>
  <c r="H1672" i="1"/>
  <c r="H1671" i="1"/>
  <c r="H1670" i="1"/>
  <c r="H1669" i="1"/>
  <c r="H1668" i="1"/>
  <c r="H1667" i="1"/>
  <c r="H1666" i="1"/>
  <c r="H1665" i="1"/>
  <c r="H1664" i="1"/>
  <c r="H1663" i="1"/>
  <c r="H1662" i="1"/>
  <c r="H1661" i="1"/>
  <c r="H1660" i="1"/>
  <c r="H1659" i="1"/>
  <c r="H1658" i="1"/>
  <c r="H1657" i="1"/>
  <c r="H1656" i="1"/>
  <c r="H1655" i="1"/>
  <c r="H1654" i="1"/>
  <c r="H1653" i="1"/>
  <c r="H1652" i="1"/>
  <c r="H1651" i="1"/>
  <c r="H1650" i="1"/>
  <c r="H1649" i="1" l="1"/>
  <c r="H1648" i="1"/>
  <c r="H1647" i="1"/>
  <c r="H1646" i="1"/>
  <c r="H1645" i="1"/>
  <c r="H1644" i="1"/>
  <c r="H1643" i="1"/>
  <c r="H1642" i="1"/>
  <c r="H1641" i="1"/>
  <c r="H1640" i="1"/>
  <c r="H1639" i="1"/>
  <c r="H1638" i="1"/>
  <c r="H1637" i="1"/>
  <c r="H1636" i="1"/>
  <c r="H1635" i="1"/>
  <c r="H1634" i="1"/>
  <c r="H1633" i="1"/>
  <c r="H1632" i="1"/>
  <c r="H1631" i="1"/>
  <c r="H1630" i="1"/>
  <c r="H1629" i="1"/>
  <c r="H1628" i="1"/>
  <c r="H1627" i="1"/>
  <c r="H1626" i="1"/>
  <c r="H1625" i="1"/>
  <c r="H1624" i="1"/>
  <c r="H1623" i="1"/>
  <c r="H1622" i="1"/>
  <c r="H1621" i="1"/>
  <c r="H1620" i="1"/>
  <c r="H1619" i="1"/>
  <c r="H1618" i="1"/>
  <c r="H1617" i="1"/>
  <c r="H1616" i="1"/>
  <c r="H1615" i="1"/>
  <c r="H1614" i="1"/>
  <c r="H1613" i="1"/>
  <c r="H1612" i="1"/>
  <c r="H1611" i="1"/>
  <c r="H1610" i="1"/>
  <c r="H1609" i="1"/>
  <c r="H1608" i="1"/>
  <c r="H1607" i="1"/>
  <c r="H1606" i="1"/>
  <c r="H1605" i="1"/>
  <c r="H1604" i="1"/>
  <c r="H1603" i="1"/>
  <c r="J5" i="5"/>
  <c r="H1602" i="1"/>
  <c r="H1601" i="1"/>
  <c r="H1600" i="1"/>
  <c r="H1599" i="1"/>
  <c r="H1598" i="1"/>
  <c r="H1597" i="1"/>
  <c r="H1596" i="1"/>
  <c r="H1595" i="1"/>
  <c r="H1594" i="1"/>
  <c r="H1593" i="1"/>
  <c r="H1592" i="1"/>
  <c r="H1591" i="1"/>
  <c r="H1590" i="1"/>
  <c r="H1589" i="1"/>
  <c r="H1588" i="1"/>
  <c r="H1587" i="1"/>
  <c r="H1586" i="1"/>
  <c r="H1585" i="1"/>
  <c r="H1584" i="1"/>
  <c r="H1583" i="1"/>
  <c r="H1582" i="1"/>
  <c r="H1581" i="1"/>
  <c r="H1580" i="1"/>
  <c r="H1579" i="1"/>
  <c r="H1578" i="1"/>
  <c r="H1577" i="1"/>
  <c r="H1576" i="1"/>
  <c r="H1575" i="1"/>
  <c r="H1574" i="1"/>
  <c r="H1573" i="1"/>
  <c r="H1572" i="1"/>
  <c r="H1571" i="1"/>
  <c r="H1570" i="1"/>
  <c r="H1569" i="1"/>
  <c r="H1568" i="1"/>
  <c r="H1567" i="1"/>
  <c r="H1566" i="1"/>
  <c r="H1565" i="1"/>
  <c r="H1564" i="1"/>
  <c r="H1563" i="1"/>
  <c r="H1562" i="1"/>
  <c r="H1561" i="1" l="1"/>
  <c r="H1560" i="1"/>
  <c r="H1559" i="1"/>
  <c r="H1558" i="1"/>
  <c r="H1557" i="1"/>
  <c r="H1556" i="1"/>
  <c r="H1555" i="1"/>
  <c r="H1554" i="1"/>
  <c r="H1553" i="1"/>
  <c r="H1552" i="1"/>
  <c r="H1551" i="1"/>
  <c r="H1550" i="1"/>
  <c r="H1549" i="1"/>
  <c r="H1548" i="1"/>
  <c r="H1547" i="1"/>
  <c r="H1546" i="1"/>
  <c r="H1545" i="1"/>
  <c r="H1544" i="1"/>
  <c r="H1543" i="1"/>
  <c r="H1542" i="1"/>
  <c r="H1541" i="1"/>
  <c r="H1540" i="1"/>
  <c r="H15" i="6"/>
  <c r="H1539" i="1" l="1"/>
  <c r="H1538" i="1"/>
  <c r="H1537" i="1"/>
  <c r="H1536" i="1"/>
  <c r="H1535" i="1"/>
  <c r="H1534" i="1"/>
  <c r="H1533" i="1"/>
  <c r="H1532" i="1"/>
  <c r="H1531" i="1"/>
  <c r="H1530" i="1"/>
  <c r="H1529" i="1"/>
  <c r="H1528" i="1"/>
  <c r="H1527" i="1"/>
  <c r="H1526" i="1"/>
  <c r="H1525" i="1"/>
  <c r="H1524" i="1"/>
  <c r="H1523" i="1"/>
  <c r="H1522" i="1"/>
  <c r="H1521" i="1"/>
  <c r="H1520" i="1"/>
  <c r="H1519" i="1"/>
  <c r="H1518" i="1"/>
  <c r="H1517" i="1"/>
  <c r="H1516" i="1"/>
  <c r="H1515" i="1"/>
  <c r="H1514" i="1"/>
  <c r="H1513" i="1"/>
  <c r="H1512" i="1"/>
  <c r="H1511" i="1"/>
  <c r="H1510" i="1"/>
  <c r="H1509" i="1"/>
  <c r="H1508" i="1"/>
  <c r="H1507" i="1"/>
  <c r="H1506" i="1"/>
  <c r="H1505" i="1"/>
  <c r="H1504" i="1"/>
  <c r="H1503" i="1"/>
  <c r="H1502" i="1"/>
  <c r="H1501"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H1450" i="1"/>
  <c r="H1471" i="1"/>
  <c r="H1470" i="1"/>
  <c r="H1469" i="1"/>
  <c r="H1468" i="1"/>
  <c r="H1467" i="1"/>
  <c r="H1466" i="1"/>
  <c r="H1465" i="1"/>
  <c r="H1464" i="1"/>
  <c r="H1463" i="1"/>
  <c r="H1462" i="1"/>
  <c r="H1461" i="1"/>
  <c r="H1460" i="1"/>
  <c r="H1459" i="1"/>
  <c r="H1458" i="1"/>
  <c r="H1457" i="1"/>
  <c r="H1456" i="1"/>
  <c r="H1455" i="1"/>
  <c r="H1454" i="1"/>
  <c r="H1453" i="1"/>
  <c r="H1452" i="1"/>
  <c r="H1451" i="1"/>
  <c r="H1449" i="1" l="1"/>
  <c r="H1448" i="1"/>
  <c r="H1447" i="1"/>
  <c r="H1446" i="1"/>
  <c r="H1445" i="1"/>
  <c r="H1444" i="1"/>
  <c r="H1443" i="1"/>
  <c r="H1442" i="1"/>
  <c r="H1441" i="1"/>
  <c r="H1440" i="1"/>
  <c r="H1439" i="1"/>
  <c r="H1438" i="1"/>
  <c r="H1437" i="1"/>
  <c r="H1436" i="1"/>
  <c r="H1435" i="1"/>
  <c r="H1434" i="1"/>
  <c r="H1433" i="1"/>
  <c r="H1432" i="1"/>
  <c r="H1431" i="1" l="1"/>
  <c r="H1430" i="1"/>
  <c r="H1429" i="1"/>
  <c r="H1428" i="1"/>
  <c r="H1427" i="1"/>
  <c r="H1426" i="1"/>
  <c r="H1425" i="1"/>
  <c r="H1424" i="1"/>
  <c r="H1423" i="1"/>
  <c r="H1422" i="1"/>
  <c r="H1421" i="1"/>
  <c r="H1420" i="1"/>
  <c r="H1419" i="1"/>
  <c r="H1418" i="1"/>
  <c r="H1417" i="1"/>
  <c r="H1416" i="1"/>
  <c r="H1415" i="1"/>
  <c r="H1414" i="1"/>
  <c r="H1413" i="1"/>
  <c r="H1412" i="1"/>
  <c r="H1411" i="1"/>
  <c r="H1410" i="1"/>
  <c r="H1409" i="1"/>
  <c r="H1408" i="1"/>
  <c r="H1407" i="1"/>
  <c r="H1406" i="1"/>
  <c r="H1405" i="1"/>
  <c r="H1404" i="1"/>
  <c r="H1403" i="1"/>
  <c r="H1402" i="1"/>
  <c r="H1401" i="1"/>
  <c r="H1400" i="1"/>
  <c r="H1399" i="1"/>
  <c r="H1398" i="1"/>
  <c r="H1397" i="1"/>
  <c r="H1396" i="1"/>
  <c r="H1395" i="1"/>
  <c r="H1394" i="1"/>
  <c r="H1393" i="1"/>
  <c r="H1392" i="1"/>
  <c r="H1391" i="1"/>
  <c r="H1390" i="1"/>
  <c r="H1389" i="1"/>
  <c r="H1388" i="1"/>
  <c r="H1387" i="1"/>
  <c r="H1386" i="1"/>
  <c r="H1385" i="1"/>
  <c r="H1384" i="1"/>
  <c r="H1383" i="1"/>
  <c r="H1382" i="1"/>
  <c r="H1381" i="1" l="1"/>
  <c r="H1380" i="1"/>
  <c r="H1379" i="1"/>
  <c r="H1378" i="1"/>
  <c r="H1377" i="1"/>
  <c r="H1376" i="1"/>
  <c r="H1375" i="1"/>
  <c r="H1374" i="1"/>
  <c r="H1373" i="1"/>
  <c r="H1372" i="1"/>
  <c r="H1371" i="1"/>
  <c r="H1370" i="1"/>
  <c r="H1369" i="1"/>
  <c r="H1368" i="1"/>
  <c r="H1367" i="1"/>
  <c r="H1366" i="1" l="1"/>
  <c r="H1365" i="1"/>
  <c r="H1364" i="1"/>
  <c r="H1363" i="1" l="1"/>
  <c r="H1362" i="1"/>
  <c r="H1361" i="1"/>
  <c r="H1360" i="1"/>
  <c r="H1359" i="1"/>
  <c r="H1358" i="1"/>
  <c r="H1357" i="1"/>
  <c r="H1356" i="1"/>
  <c r="H1355" i="1"/>
  <c r="H1354" i="1"/>
  <c r="H1353" i="1"/>
  <c r="H1352" i="1"/>
  <c r="H1351" i="1"/>
  <c r="H1350" i="1"/>
  <c r="H1349" i="1"/>
  <c r="H1348" i="1"/>
  <c r="H1347" i="1"/>
  <c r="H1346" i="1"/>
  <c r="H1345" i="1"/>
  <c r="H1344" i="1"/>
  <c r="H1343" i="1"/>
  <c r="H1342" i="1"/>
  <c r="H1341" i="1" l="1"/>
  <c r="H1340" i="1"/>
  <c r="H1339" i="1"/>
  <c r="H1338" i="1"/>
  <c r="H1337" i="1"/>
  <c r="H1336" i="1"/>
  <c r="H1335" i="1"/>
  <c r="H1334" i="1"/>
  <c r="H1333" i="1"/>
  <c r="H1332" i="1"/>
  <c r="H1331" i="1"/>
  <c r="H1330" i="1"/>
  <c r="H1329" i="1"/>
  <c r="H1328" i="1"/>
  <c r="H1327" i="1"/>
  <c r="H1326" i="1"/>
  <c r="H1314" i="1"/>
  <c r="H1315" i="1"/>
  <c r="H1316" i="1"/>
  <c r="H1325" i="1"/>
  <c r="H1324" i="1"/>
  <c r="H1323" i="1"/>
  <c r="H1322" i="1"/>
  <c r="H1321" i="1"/>
  <c r="H1320" i="1"/>
  <c r="H1319" i="1"/>
  <c r="H1318" i="1"/>
  <c r="H1317" i="1"/>
  <c r="H1313" i="1"/>
  <c r="H1312" i="1"/>
  <c r="H1311" i="1"/>
  <c r="H1310" i="1"/>
  <c r="H1309" i="1"/>
  <c r="H1308" i="1"/>
  <c r="H1307" i="1"/>
  <c r="H1306" i="1"/>
  <c r="H1305" i="1"/>
  <c r="H1304" i="1"/>
  <c r="H1303" i="1"/>
  <c r="H1302" i="1"/>
  <c r="H1301" i="1"/>
  <c r="H1300" i="1"/>
  <c r="H1299" i="1" l="1"/>
  <c r="H1298" i="1" l="1"/>
  <c r="H1297" i="1"/>
  <c r="H1296" i="1" l="1"/>
  <c r="H1295" i="1"/>
  <c r="H1294" i="1"/>
  <c r="H1293" i="1"/>
  <c r="H1292" i="1"/>
  <c r="H1291" i="1"/>
  <c r="H1290" i="1"/>
  <c r="H1289" i="1"/>
  <c r="H1288" i="1"/>
  <c r="H1287" i="1"/>
  <c r="H1286" i="1"/>
  <c r="H1285" i="1"/>
  <c r="H1284" i="1"/>
  <c r="H1283" i="1"/>
  <c r="H1282" i="1"/>
  <c r="H1281" i="1"/>
  <c r="H1280" i="1"/>
  <c r="H1279" i="1"/>
  <c r="H1278" i="1"/>
  <c r="H1277" i="1"/>
  <c r="H1276" i="1"/>
  <c r="H1275" i="1"/>
  <c r="H1274" i="1"/>
  <c r="H1273" i="1"/>
  <c r="H1272" i="1"/>
  <c r="H1271" i="1"/>
  <c r="H1270" i="1"/>
  <c r="H1269" i="1"/>
  <c r="H1268" i="1"/>
  <c r="H1267" i="1"/>
  <c r="H1266" i="1"/>
  <c r="H1265" i="1"/>
  <c r="H1264" i="1"/>
  <c r="H1263" i="1"/>
  <c r="H1262" i="1"/>
  <c r="H1261" i="1"/>
  <c r="H1260" i="1"/>
  <c r="H1259" i="1"/>
  <c r="H1258" i="1"/>
  <c r="H1257" i="1"/>
  <c r="H1256" i="1"/>
  <c r="H1255" i="1"/>
  <c r="H1254" i="1"/>
  <c r="H1253" i="1"/>
  <c r="H1252" i="1"/>
  <c r="H1251" i="1"/>
  <c r="H1250" i="1"/>
  <c r="H1249" i="1"/>
  <c r="H1248" i="1"/>
  <c r="H1247" i="1"/>
  <c r="H1246" i="1"/>
  <c r="H1245" i="1"/>
  <c r="H1244" i="1"/>
  <c r="H1243" i="1"/>
  <c r="H1242" i="1"/>
  <c r="H1241" i="1"/>
  <c r="H1240" i="1" l="1"/>
  <c r="H1239" i="1"/>
  <c r="H1238" i="1"/>
  <c r="H1237" i="1"/>
  <c r="H1236" i="1"/>
  <c r="H1235" i="1"/>
  <c r="H1234" i="1"/>
  <c r="H1233" i="1"/>
  <c r="H1232" i="1"/>
  <c r="H1231" i="1"/>
  <c r="H1230" i="1"/>
  <c r="H1229" i="1"/>
  <c r="H1228" i="1"/>
  <c r="H1227" i="1"/>
  <c r="H1226" i="1"/>
  <c r="H1225" i="1"/>
  <c r="H1224" i="1"/>
  <c r="H1223" i="1"/>
  <c r="H1222" i="1"/>
  <c r="H1221" i="1"/>
  <c r="H1220" i="1"/>
  <c r="H1219" i="1"/>
  <c r="H1218" i="1"/>
  <c r="H1217" i="1"/>
  <c r="H1216" i="1"/>
  <c r="H1215" i="1"/>
  <c r="H1214" i="1"/>
  <c r="H1213" i="1"/>
  <c r="H1212" i="1"/>
  <c r="H1211" i="1"/>
  <c r="H1210" i="1"/>
  <c r="H1209" i="1"/>
  <c r="H1208" i="1"/>
  <c r="H1207" i="1"/>
  <c r="H1206" i="1"/>
  <c r="H1205" i="1"/>
  <c r="H1204" i="1"/>
  <c r="H1203" i="1"/>
  <c r="H1202" i="1"/>
  <c r="H1201" i="1"/>
  <c r="H1200" i="1"/>
  <c r="H1199" i="1"/>
  <c r="H1198" i="1"/>
  <c r="H1197" i="1"/>
  <c r="H1196" i="1"/>
  <c r="H1195" i="1"/>
  <c r="H1194" i="1"/>
  <c r="H1193" i="1"/>
  <c r="H1192" i="1"/>
  <c r="H1191" i="1"/>
  <c r="H1190" i="1"/>
  <c r="H1189" i="1"/>
  <c r="H1188" i="1"/>
  <c r="H1187" i="1"/>
  <c r="H1186" i="1"/>
  <c r="H1185" i="1"/>
  <c r="H1184" i="1"/>
  <c r="H1183" i="1"/>
  <c r="H1182" i="1"/>
  <c r="H1181" i="1"/>
  <c r="H1180" i="1"/>
  <c r="H1179" i="1"/>
  <c r="H1178" i="1"/>
  <c r="H1177" i="1"/>
  <c r="H1176" i="1"/>
  <c r="H1175" i="1"/>
  <c r="H1174" i="1"/>
  <c r="H1173" i="1"/>
  <c r="H1172" i="1"/>
  <c r="H1171" i="1"/>
  <c r="H1170" i="1"/>
  <c r="H1169" i="1"/>
  <c r="H1168" i="1" l="1"/>
  <c r="H1167" i="1"/>
  <c r="H1166" i="1"/>
  <c r="H1165" i="1"/>
  <c r="H1164" i="1"/>
  <c r="H1163" i="1"/>
  <c r="H1162" i="1"/>
  <c r="H1161" i="1"/>
  <c r="H1160" i="1"/>
  <c r="H1159" i="1"/>
  <c r="H1158" i="1"/>
  <c r="H1157" i="1"/>
  <c r="H1156" i="1"/>
  <c r="H1155" i="1"/>
  <c r="H1154" i="1"/>
  <c r="H1153" i="1"/>
  <c r="H1152" i="1"/>
  <c r="H1151" i="1"/>
  <c r="H1150" i="1"/>
  <c r="H1149" i="1"/>
  <c r="H1148" i="1"/>
  <c r="H1147" i="1"/>
  <c r="H1146" i="1"/>
  <c r="H1145" i="1"/>
  <c r="H1144" i="1"/>
  <c r="H1143" i="1"/>
  <c r="H1142" i="1"/>
  <c r="H1141" i="1"/>
  <c r="H1140" i="1"/>
  <c r="H1139" i="1"/>
  <c r="H1138" i="1"/>
  <c r="H1137" i="1"/>
  <c r="H1136" i="1"/>
  <c r="H1135" i="1"/>
  <c r="H1134" i="1"/>
  <c r="H1133" i="1"/>
  <c r="H1132" i="1"/>
  <c r="H1131" i="1"/>
  <c r="H1130" i="1"/>
  <c r="H1129" i="1"/>
  <c r="H1128" i="1"/>
  <c r="H1127" i="1"/>
  <c r="H1126" i="1"/>
  <c r="H1125" i="1"/>
  <c r="H1124" i="1"/>
  <c r="H1123" i="1"/>
  <c r="H1122" i="1"/>
  <c r="H1121" i="1"/>
  <c r="H1120" i="1"/>
  <c r="H1119" i="1"/>
  <c r="H1118" i="1"/>
  <c r="H1117" i="1"/>
  <c r="H1116" i="1"/>
  <c r="H1115" i="1"/>
  <c r="H1114" i="1"/>
  <c r="H1113" i="1"/>
  <c r="H1112" i="1"/>
  <c r="H1111" i="1"/>
  <c r="H1110" i="1"/>
  <c r="H1109" i="1"/>
  <c r="H1108" i="1"/>
  <c r="H1107" i="1"/>
  <c r="H1106" i="1"/>
  <c r="H1105" i="1"/>
  <c r="H1104" i="1" l="1"/>
  <c r="H1103" i="1" l="1"/>
  <c r="H1102" i="1"/>
  <c r="H1101" i="1"/>
  <c r="H1100" i="1"/>
  <c r="H1099" i="1"/>
  <c r="H1098" i="1"/>
  <c r="H1097" i="1"/>
  <c r="H1096" i="1"/>
  <c r="H1095" i="1"/>
  <c r="H1094" i="1"/>
  <c r="H1093" i="1"/>
  <c r="H1092" i="1"/>
  <c r="H1091" i="1"/>
  <c r="H1090" i="1"/>
  <c r="H1089" i="1"/>
  <c r="H1088" i="1"/>
  <c r="H1087" i="1"/>
  <c r="H1086" i="1"/>
  <c r="H1085" i="1"/>
  <c r="H1084" i="1"/>
  <c r="H1083" i="1"/>
  <c r="H1082" i="1"/>
  <c r="H1081" i="1"/>
  <c r="H1080" i="1"/>
  <c r="H1079" i="1"/>
  <c r="H1078" i="1"/>
  <c r="H1077" i="1"/>
  <c r="H1076" i="1"/>
  <c r="H1075" i="1"/>
  <c r="H1074" i="1"/>
  <c r="H1073" i="1"/>
  <c r="H1072" i="1"/>
  <c r="H1071" i="1"/>
  <c r="H1070" i="1"/>
  <c r="H1069" i="1"/>
  <c r="H1068" i="1"/>
  <c r="H1067" i="1"/>
  <c r="H1066" i="1"/>
  <c r="H1065" i="1"/>
  <c r="H1064" i="1"/>
  <c r="H1063" i="1"/>
  <c r="H1062" i="1"/>
  <c r="H1061" i="1"/>
  <c r="H1060" i="1"/>
  <c r="H1059" i="1"/>
  <c r="H1058" i="1"/>
  <c r="H1057" i="1"/>
  <c r="H1056" i="1"/>
  <c r="H1055" i="1"/>
  <c r="H1054" i="1"/>
  <c r="H1053" i="1"/>
  <c r="H1052" i="1"/>
  <c r="H1051" i="1"/>
  <c r="H1050" i="1"/>
  <c r="H1049" i="1"/>
  <c r="H1048" i="1"/>
  <c r="H1047" i="1"/>
  <c r="H1046" i="1"/>
  <c r="H1045" i="1"/>
  <c r="H1044" i="1"/>
  <c r="H1043" i="1"/>
  <c r="H1042" i="1"/>
  <c r="H1041" i="1"/>
  <c r="H1040" i="1"/>
  <c r="H1039" i="1"/>
  <c r="H1038" i="1" l="1"/>
  <c r="H1037" i="1"/>
  <c r="H1036" i="1"/>
  <c r="H1035" i="1"/>
  <c r="H1034" i="1"/>
  <c r="H1033" i="1"/>
  <c r="H1032" i="1"/>
  <c r="H1031" i="1"/>
  <c r="H1030" i="1"/>
  <c r="H1029" i="1"/>
  <c r="H1028" i="1"/>
  <c r="H1027" i="1"/>
  <c r="H1026" i="1"/>
  <c r="H1025" i="1"/>
  <c r="H1024" i="1"/>
  <c r="H1023" i="1"/>
  <c r="H1022" i="1"/>
  <c r="H1021" i="1"/>
  <c r="H1020" i="1"/>
  <c r="H1019" i="1"/>
  <c r="H1018" i="1"/>
  <c r="H1017" i="1"/>
  <c r="H1016" i="1"/>
  <c r="H1015" i="1"/>
  <c r="H1014" i="1"/>
  <c r="H1013" i="1"/>
  <c r="H1012" i="1" l="1"/>
  <c r="H1011" i="1"/>
  <c r="H1010" i="1"/>
  <c r="H1009" i="1"/>
  <c r="H1008" i="1"/>
  <c r="H1007" i="1"/>
  <c r="H1006" i="1"/>
  <c r="H1005" i="1"/>
  <c r="H1004" i="1"/>
  <c r="H1003" i="1"/>
  <c r="H1002" i="1"/>
  <c r="H1001" i="1"/>
  <c r="H1000" i="1"/>
  <c r="H999" i="1"/>
  <c r="H998" i="1"/>
  <c r="D28" i="6"/>
  <c r="J4" i="5"/>
  <c r="J15" i="5"/>
  <c r="G15" i="5"/>
  <c r="I15" i="5"/>
  <c r="H997" i="1"/>
  <c r="H996" i="1"/>
  <c r="H995" i="1" l="1"/>
  <c r="H994" i="1"/>
  <c r="H993" i="1"/>
  <c r="H992" i="1"/>
  <c r="H991" i="1" l="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l="1"/>
  <c r="H960" i="1"/>
  <c r="H959" i="1"/>
  <c r="H958" i="1"/>
  <c r="H957" i="1"/>
  <c r="H956" i="1" l="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l="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l="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l="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l="1"/>
  <c r="H831" i="1"/>
  <c r="H830" i="1"/>
  <c r="H829" i="1"/>
  <c r="H828" i="1"/>
  <c r="H827" i="1"/>
  <c r="H826" i="1"/>
  <c r="H825" i="1"/>
  <c r="H824" i="1"/>
  <c r="H823" i="1"/>
  <c r="H822" i="1"/>
  <c r="H821" i="1"/>
  <c r="H820" i="1"/>
  <c r="H819" i="1"/>
  <c r="H818" i="1"/>
  <c r="H817" i="1"/>
  <c r="H816" i="1"/>
  <c r="H815" i="1"/>
  <c r="H814" i="1"/>
  <c r="H813" i="1"/>
  <c r="H812" i="1"/>
  <c r="H811" i="1"/>
  <c r="H810" i="1"/>
  <c r="H809" i="1" l="1"/>
  <c r="H808" i="1"/>
  <c r="H807" i="1"/>
  <c r="H806" i="1"/>
  <c r="H805" i="1"/>
  <c r="H804" i="1"/>
  <c r="H803" i="1" l="1"/>
  <c r="H802" i="1"/>
  <c r="H801" i="1"/>
  <c r="H800" i="1"/>
  <c r="H799" i="1"/>
  <c r="H798" i="1"/>
  <c r="H797" i="1"/>
  <c r="H796" i="1"/>
  <c r="H795" i="1"/>
  <c r="H794" i="1"/>
  <c r="H793" i="1"/>
  <c r="H792" i="1"/>
  <c r="H791" i="1"/>
  <c r="H790" i="1"/>
  <c r="H789" i="1"/>
  <c r="H788" i="1"/>
  <c r="H787" i="1"/>
  <c r="H786" i="1"/>
  <c r="H2" i="1" l="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B37" i="5" l="1"/>
  <c r="J3" i="5"/>
  <c r="T2" i="1" l="1"/>
  <c r="F51" i="5" l="1"/>
  <c r="D75" i="5" l="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F15" i="5"/>
  <c r="E15" i="5"/>
  <c r="C15" i="5"/>
  <c r="N14" i="5"/>
  <c r="B51" i="5" s="1"/>
  <c r="D86" i="5"/>
  <c r="D14" i="5"/>
  <c r="N13" i="5"/>
  <c r="B50" i="5" s="1"/>
  <c r="D13" i="5"/>
  <c r="N12" i="5"/>
  <c r="B67" i="5"/>
  <c r="D12" i="5"/>
  <c r="N11" i="5"/>
  <c r="B47" i="5" s="1"/>
  <c r="D83" i="5"/>
  <c r="D11" i="5"/>
  <c r="N10" i="5"/>
  <c r="B46" i="5" s="1"/>
  <c r="D82" i="5"/>
  <c r="D10" i="5"/>
  <c r="N9" i="5"/>
  <c r="B45" i="5" s="1"/>
  <c r="D9" i="5"/>
  <c r="N8" i="5"/>
  <c r="B63" i="5"/>
  <c r="D8" i="5"/>
  <c r="N7" i="5"/>
  <c r="D79" i="5"/>
  <c r="D7" i="5"/>
  <c r="N6" i="5"/>
  <c r="B41" i="5" s="1"/>
  <c r="D78" i="5"/>
  <c r="D6" i="5"/>
  <c r="N5" i="5"/>
  <c r="B39" i="5" s="1"/>
  <c r="D5" i="5"/>
  <c r="N4" i="5"/>
  <c r="B38" i="5" s="1"/>
  <c r="B59" i="5"/>
  <c r="D4" i="5"/>
  <c r="N3" i="5"/>
  <c r="O3" i="5" s="1"/>
  <c r="D3" i="5"/>
  <c r="D15" i="5" l="1"/>
  <c r="F59" i="5"/>
  <c r="F60" i="5"/>
  <c r="F67" i="5"/>
  <c r="B49" i="5"/>
  <c r="F63" i="5"/>
  <c r="B43" i="5"/>
  <c r="C53" i="5"/>
  <c r="F62" i="5"/>
  <c r="B42" i="5"/>
  <c r="C87" i="5"/>
  <c r="D53" i="5"/>
  <c r="D87" i="5"/>
  <c r="E40" i="5"/>
  <c r="E53" i="5" s="1"/>
  <c r="F53" i="5"/>
  <c r="O4" i="5"/>
  <c r="O5" i="5" s="1"/>
  <c r="O6" i="5" s="1"/>
  <c r="O7" i="5" s="1"/>
  <c r="O8" i="5" s="1"/>
  <c r="O9" i="5" s="1"/>
  <c r="O10" i="5" s="1"/>
  <c r="O11" i="5" s="1"/>
  <c r="O12" i="5" s="1"/>
  <c r="O13" i="5" s="1"/>
  <c r="O14" i="5" s="1"/>
  <c r="O15" i="5" s="1"/>
  <c r="B48" i="5"/>
  <c r="B87" i="5"/>
  <c r="F64" i="5"/>
  <c r="F68" i="5"/>
  <c r="F65" i="5"/>
  <c r="F69" i="5"/>
  <c r="N15" i="5"/>
  <c r="B58" i="5"/>
  <c r="F58" i="5"/>
  <c r="B62" i="5"/>
  <c r="B66" i="5"/>
  <c r="F66" i="5"/>
  <c r="B52" i="5"/>
  <c r="F61" i="5"/>
  <c r="B44" i="5" l="1"/>
  <c r="B40" i="5"/>
  <c r="F70" i="5"/>
  <c r="B53" i="5" l="1"/>
</calcChain>
</file>

<file path=xl/sharedStrings.xml><?xml version="1.0" encoding="utf-8"?>
<sst xmlns="http://schemas.openxmlformats.org/spreadsheetml/2006/main" count="43481" uniqueCount="8528">
  <si>
    <t>MES</t>
  </si>
  <si>
    <t>TIPO DE DOCUMENTO</t>
  </si>
  <si>
    <t>FECHA RADICADO AL MVCT</t>
  </si>
  <si>
    <t>FECHA RECIBIDO AL GTSP</t>
  </si>
  <si>
    <t>NO RADICADO</t>
  </si>
  <si>
    <t>AS+H:HUNTO+F:N</t>
  </si>
  <si>
    <t>TERMINO DE RESPUESTA</t>
  </si>
  <si>
    <t>FECHA DE VENCIMIENTO</t>
  </si>
  <si>
    <t>FECHA FIRMA COORDINADOR GTSP</t>
  </si>
  <si>
    <t>ESTADO DEL RADICADO</t>
  </si>
  <si>
    <t xml:space="preserve">Fecha radicado </t>
  </si>
  <si>
    <t>MES SALIDA</t>
  </si>
  <si>
    <t>PETICIONARIO</t>
  </si>
  <si>
    <t>RESPONSABLE</t>
  </si>
  <si>
    <t>ASIGNADO A</t>
  </si>
  <si>
    <t>REVISA</t>
  </si>
  <si>
    <t>expediente</t>
  </si>
  <si>
    <t>DEPARTAMENTO</t>
  </si>
  <si>
    <t>MUNICIPIO</t>
  </si>
  <si>
    <t>ESTADO PARA REPORTE</t>
  </si>
  <si>
    <t xml:space="preserve">Observación </t>
  </si>
  <si>
    <t>ARTÍCULO</t>
  </si>
  <si>
    <t>Festivos 2026 Y 2027</t>
  </si>
  <si>
    <t>CONDICIÓN</t>
  </si>
  <si>
    <t>Diciembre</t>
  </si>
  <si>
    <t>Físico</t>
  </si>
  <si>
    <t>2025ER0169432</t>
  </si>
  <si>
    <t>DERECHO DE PETICION</t>
  </si>
  <si>
    <t>No requiere respuesta</t>
  </si>
  <si>
    <t>NO REQUIERE RESPUESTA</t>
  </si>
  <si>
    <t>ENERO</t>
  </si>
  <si>
    <t>ALCALDÍA MUNICIPAL DE VALLEDUPAR</t>
  </si>
  <si>
    <t>Jose de Jesus Espinosa Santos</t>
  </si>
  <si>
    <t>CESAR</t>
  </si>
  <si>
    <t>VALLEDUPAR</t>
  </si>
  <si>
    <t>TRANSVERSAL</t>
  </si>
  <si>
    <t>2025ER0169457</t>
  </si>
  <si>
    <t>Preliminar</t>
  </si>
  <si>
    <t>ATJ</t>
  </si>
  <si>
    <t>email</t>
  </si>
  <si>
    <t>2025ER0175363</t>
  </si>
  <si>
    <t>DEPARTAMENTO ADMINISTRATIVO DE HACIENDA PÚBLICA ALCALDÍA MAYOR DE TUNJA</t>
  </si>
  <si>
    <t>Maria Fernanda Torres Arevalo</t>
  </si>
  <si>
    <t>BOYACÁ</t>
  </si>
  <si>
    <t>TUNJA</t>
  </si>
  <si>
    <t>Verificación de Información</t>
  </si>
  <si>
    <t>PVG</t>
  </si>
  <si>
    <t>2025ER0175358</t>
  </si>
  <si>
    <t>DENISSE JULIETH JIMENEZ RAMOS / DEPARTAMENTO ADMINISTRATIVO DE HACIENDA PÚBLICA - TUNJA</t>
  </si>
  <si>
    <t>Continuación del Trámite</t>
  </si>
  <si>
    <t>ART. 10</t>
  </si>
  <si>
    <t>2025ER0175742</t>
  </si>
  <si>
    <t>ART. 6</t>
  </si>
  <si>
    <t>2025ER0175677</t>
  </si>
  <si>
    <t>ART. 277</t>
  </si>
  <si>
    <t>2025ER0175662</t>
  </si>
  <si>
    <t>Monica Viviana Merchan Jimenez</t>
  </si>
  <si>
    <t>ART. 7</t>
  </si>
  <si>
    <t>2025ER0173992</t>
  </si>
  <si>
    <t>EDUARDO FERNANDEZ FRANCO / MINISTERIO DE HACIENDA</t>
  </si>
  <si>
    <t>BOGOTÁ</t>
  </si>
  <si>
    <t>2025ER0177563 C2</t>
  </si>
  <si>
    <t>EDUARDO FERNANDEZ FRANCO / SECRETARIA DISTRITAL DE HACIENDA</t>
  </si>
  <si>
    <t>OTRA DEPENDENCIA</t>
  </si>
  <si>
    <t>2025ER0175905</t>
  </si>
  <si>
    <t>ART. 276</t>
  </si>
  <si>
    <t>2025ER0179175</t>
  </si>
  <si>
    <t>2026EE0000429</t>
  </si>
  <si>
    <t>ROBERTO AREVALO PORRAS</t>
  </si>
  <si>
    <t>2025ER0179166</t>
  </si>
  <si>
    <t>2026EE0000375</t>
  </si>
  <si>
    <t>CLAUDIA PATRICIA OROZCO SALAS / ALCALDIA DE BARRANQUILLA</t>
  </si>
  <si>
    <t>ATLÁNTICO</t>
  </si>
  <si>
    <t>BARRANQUILLA</t>
  </si>
  <si>
    <t>2025ER0179131</t>
  </si>
  <si>
    <t>2026EE0000331</t>
  </si>
  <si>
    <t>JUAN RAFAEL MEZA ESCOBAR</t>
  </si>
  <si>
    <t>SUCRE</t>
  </si>
  <si>
    <t>SINCELEJO</t>
  </si>
  <si>
    <t>CONSULTA DE ADJUDICATARIOS</t>
  </si>
  <si>
    <t>2025ER0179119</t>
  </si>
  <si>
    <t>2026EE0000330</t>
  </si>
  <si>
    <t>YANETH MEDINA SEGURA</t>
  </si>
  <si>
    <t>HUILA</t>
  </si>
  <si>
    <t>NEIVA</t>
  </si>
  <si>
    <t>2025ER0179079</t>
  </si>
  <si>
    <t>2026EE0000328</t>
  </si>
  <si>
    <t>JESUS ANTONIO CASTRO CARDOSO</t>
  </si>
  <si>
    <t>QUINDIO</t>
  </si>
  <si>
    <t>ARMENIA</t>
  </si>
  <si>
    <t>2025ER0179050</t>
  </si>
  <si>
    <t>JOAN MANUEL SOLÍS HURTADO / GASES DE OCCIDENTE S.A. E.S.P.</t>
  </si>
  <si>
    <t>VALLE</t>
  </si>
  <si>
    <t>CALI</t>
  </si>
  <si>
    <t>REF 2025EE0081486</t>
  </si>
  <si>
    <t>2025ER0179049</t>
  </si>
  <si>
    <t>2026EE0000696</t>
  </si>
  <si>
    <t>MARINA APONTE SANCHEZ</t>
  </si>
  <si>
    <t>CÓRDOBA</t>
  </si>
  <si>
    <t>MONTELIBANO</t>
  </si>
  <si>
    <t>2025ER0179026</t>
  </si>
  <si>
    <t>2026EE0000664</t>
  </si>
  <si>
    <t>ALDO MANUEL CARREÑO DITA</t>
  </si>
  <si>
    <t>NORTE DE SANTANDER</t>
  </si>
  <si>
    <t>CÚCUTA</t>
  </si>
  <si>
    <t>2025ER0179004</t>
  </si>
  <si>
    <t>2026EE0000276</t>
  </si>
  <si>
    <t>ALBERTO ENRIQUE RACERO LAGARES</t>
  </si>
  <si>
    <t>MONTERÍA</t>
  </si>
  <si>
    <t>2025ER0178987</t>
  </si>
  <si>
    <t>2026EE0000280</t>
  </si>
  <si>
    <t>LUIS FRANCISCO HERNÁNDEZ CARVAJAL</t>
  </si>
  <si>
    <t>SANTANDER</t>
  </si>
  <si>
    <t>PIEDECUESTA</t>
  </si>
  <si>
    <t xml:space="preserve">REF 2025ER0171311 </t>
  </si>
  <si>
    <t>2025ER0178985</t>
  </si>
  <si>
    <t>2026EE0000268</t>
  </si>
  <si>
    <t>DELCY MERCEDES GOMEZ ZARCO / ALCALDIA DE MONTERIA</t>
  </si>
  <si>
    <t>2025ER0178975</t>
  </si>
  <si>
    <t>2026EE0000428</t>
  </si>
  <si>
    <t>MARLENY BUITRAGO DE CASAS</t>
  </si>
  <si>
    <t>2025ER0178990</t>
  </si>
  <si>
    <t>2025ER0178943</t>
  </si>
  <si>
    <t>2026EE0000253</t>
  </si>
  <si>
    <t>ANDRES GONZALEZ HERNANDEZ</t>
  </si>
  <si>
    <t>2025ER0178909</t>
  </si>
  <si>
    <t>2025ER0178910</t>
  </si>
  <si>
    <t>2025ER0178907</t>
  </si>
  <si>
    <t>2025ER0178908</t>
  </si>
  <si>
    <t>2025ER0178720</t>
  </si>
  <si>
    <t>2026EE0000252</t>
  </si>
  <si>
    <t>JAIRO GUTIERREZ SARMIENTO</t>
  </si>
  <si>
    <t>SOLEDAD</t>
  </si>
  <si>
    <t>2025ER0179262</t>
  </si>
  <si>
    <t>2026EE0000656</t>
  </si>
  <si>
    <t>GLORIA CRISTINA CARTAGENA USUGA</t>
  </si>
  <si>
    <t>German Ernesto Pilonieta Camargo</t>
  </si>
  <si>
    <t>ANTIOQUIA</t>
  </si>
  <si>
    <t>MEDELLIN</t>
  </si>
  <si>
    <t>2025ER0179675</t>
  </si>
  <si>
    <t>2026EE0000454</t>
  </si>
  <si>
    <t>EMILIA ESTER MONTERROSA REINO</t>
  </si>
  <si>
    <t>2025ER0179654</t>
  </si>
  <si>
    <t>2026EE0000657</t>
  </si>
  <si>
    <t>DEIFA JOSEFA CONSTANTE DE ARGOTA</t>
  </si>
  <si>
    <t>REF 2025ER0151385</t>
  </si>
  <si>
    <t>2025ER0179497</t>
  </si>
  <si>
    <t>GUSTAVO ADOLFO GOMEZ GIRALDO / SOCIEDAD DE ACTIVOS ESPECIALES S.A.S. S.A.E – S.A.S</t>
  </si>
  <si>
    <t>REF 2025EE0067278</t>
  </si>
  <si>
    <t>2025ER0179510</t>
  </si>
  <si>
    <t>2026EE0000693</t>
  </si>
  <si>
    <t>EUCARIS ARIAS CUESTA</t>
  </si>
  <si>
    <t>2025ER0179763</t>
  </si>
  <si>
    <t>2026EE0000486</t>
  </si>
  <si>
    <t>MYRIAN MANTILLA DE VEGA</t>
  </si>
  <si>
    <t>GIRON</t>
  </si>
  <si>
    <t>2025ER0179774 C2</t>
  </si>
  <si>
    <t>2025ER0179750</t>
  </si>
  <si>
    <t>2026EE0000694</t>
  </si>
  <si>
    <t>LUZ ESTELA GARCIA VEGA</t>
  </si>
  <si>
    <t>BOLIVAR</t>
  </si>
  <si>
    <t>CARTAGENA</t>
  </si>
  <si>
    <t>2025ER0179925</t>
  </si>
  <si>
    <t>2026EE0000540</t>
  </si>
  <si>
    <t>MAURICIO FLÓREZ AGUDELO / MINISTERIO DE AMBIENTE Y DESARROLLO SOSTENIBLE</t>
  </si>
  <si>
    <t>Copia de resolución 32350 del 3 de septiembre de 2007</t>
  </si>
  <si>
    <t>2025ER0179986</t>
  </si>
  <si>
    <t>2026EE0001018</t>
  </si>
  <si>
    <t>ERIKA MARIA DEVOIGNES FAJARDO</t>
  </si>
  <si>
    <t>2025ER0180011</t>
  </si>
  <si>
    <t>2026EE0000658</t>
  </si>
  <si>
    <t>SALUSTIANO MORENO CORTES</t>
  </si>
  <si>
    <t>2025IE0014247</t>
  </si>
  <si>
    <t>2026IE0001483</t>
  </si>
  <si>
    <t>FEBRERO</t>
  </si>
  <si>
    <t>SUBDIRECCIÓN DE SERVICIOS ADMINISTRATIVOS</t>
  </si>
  <si>
    <t>Cesar Augusto Rodriguez Castro</t>
  </si>
  <si>
    <t>TOLIMA</t>
  </si>
  <si>
    <t>IBAGUE</t>
  </si>
  <si>
    <t>2025ER0180057</t>
  </si>
  <si>
    <t>2025ER0180058</t>
  </si>
  <si>
    <t>copia de la Resolución Administrativa No. 32350 del 3 de septiembre de 2007</t>
  </si>
  <si>
    <t>2025ER0180317</t>
  </si>
  <si>
    <t>2026EE0000695</t>
  </si>
  <si>
    <t>JAVIER ANTONIO HORMAZA MOLINA / ALCALDIA MUNICIPAL DE GUALMATÁN</t>
  </si>
  <si>
    <t>NARIÑO</t>
  </si>
  <si>
    <t>GUALMATÁN</t>
  </si>
  <si>
    <t>2025ER0180311</t>
  </si>
  <si>
    <t>2026EE0001239</t>
  </si>
  <si>
    <t>ALONSO DAVID AMAYA NAVARRO</t>
  </si>
  <si>
    <t>2025ER0180301</t>
  </si>
  <si>
    <t>PATRICIA PEREA VELASQUEZ</t>
  </si>
  <si>
    <t>EL DOVIO</t>
  </si>
  <si>
    <t>2025ER0180281</t>
  </si>
  <si>
    <t>2026EE0005111</t>
  </si>
  <si>
    <t>RAFAEL ENRIQUE CRUZ RODRÍGUEZ / UNIDAD NACIONAL PARA LA GESTIÓN DEL RIESGO DE DESASTRES</t>
  </si>
  <si>
    <t>Jenifer Paola Espindola Romero</t>
  </si>
  <si>
    <t>Rafael Pineda Gutierrez</t>
  </si>
  <si>
    <t>CAUCA</t>
  </si>
  <si>
    <t>ROSAS</t>
  </si>
  <si>
    <t>2025ER0180262</t>
  </si>
  <si>
    <t>2026EE0000617</t>
  </si>
  <si>
    <t>ALBERTO CAMILO SUAREZ</t>
  </si>
  <si>
    <t>2025ER0180479</t>
  </si>
  <si>
    <t>2026EE0000870</t>
  </si>
  <si>
    <t>CLAUDIA LILIANA GARCIA ROMERO</t>
  </si>
  <si>
    <t>AMBALEMA</t>
  </si>
  <si>
    <t>HABILITACION DE TITULOS</t>
  </si>
  <si>
    <t>2025ER0180465</t>
  </si>
  <si>
    <t>2026EE0000618</t>
  </si>
  <si>
    <t>ARNOLDO PAREDES ERAZO</t>
  </si>
  <si>
    <t>2025ER0180451</t>
  </si>
  <si>
    <t>2026EE0001339</t>
  </si>
  <si>
    <t>yamina leonaida lugo maussa</t>
  </si>
  <si>
    <t>2025ER0180444</t>
  </si>
  <si>
    <t>CELINA FUENTES FIGUEROA</t>
  </si>
  <si>
    <t>2025ER0180356</t>
  </si>
  <si>
    <t>2025ER0180357</t>
  </si>
  <si>
    <t>2025ER0180355</t>
  </si>
  <si>
    <t>2025ER0180353</t>
  </si>
  <si>
    <t>2025ER0180302</t>
  </si>
  <si>
    <t>2026EE0001276</t>
  </si>
  <si>
    <t>Joaquin Marino Lopez Acevedo</t>
  </si>
  <si>
    <t>2025ER0180607</t>
  </si>
  <si>
    <t>2026EE0001549</t>
  </si>
  <si>
    <t>MARCO AURELIO CARDONA ORTIZ / ALCALDIA MUNICIPAL LA VICTORIA VALLE DEL CAUCA</t>
  </si>
  <si>
    <t>LA VICTORIA</t>
  </si>
  <si>
    <t>2025ER0180598</t>
  </si>
  <si>
    <t>2026EE0000660</t>
  </si>
  <si>
    <t>CARMEN ELISA ATEHORTÚA BARRERA</t>
  </si>
  <si>
    <t>2025ER0180587</t>
  </si>
  <si>
    <t>JOSE ANTONIO SUAREZ LINERO</t>
  </si>
  <si>
    <t>2025ER0180584</t>
  </si>
  <si>
    <t>2026EE0001378</t>
  </si>
  <si>
    <t>EFREN MORENO MOSQUERA</t>
  </si>
  <si>
    <t>GUAVIARE</t>
  </si>
  <si>
    <t>SAN JOSE DEL GUAVIARE</t>
  </si>
  <si>
    <t>2025ER0180619</t>
  </si>
  <si>
    <t>YENNI MILENA PANCHE CABRERA</t>
  </si>
  <si>
    <t>2025ER0180618</t>
  </si>
  <si>
    <t>DURIEN RAYO N</t>
  </si>
  <si>
    <t>BUENAVENTURA</t>
  </si>
  <si>
    <t>2025ER0180658</t>
  </si>
  <si>
    <t>2026EE0001728</t>
  </si>
  <si>
    <t>DALMIRO RAFAEL BARRETO CASTELLAR</t>
  </si>
  <si>
    <t>2025ER0180675</t>
  </si>
  <si>
    <t>MARIA DEL PILAR VASQUEZ ALONSO / ENEL COLOMBIA S.A. E.S.P</t>
  </si>
  <si>
    <t>2025ER0180671</t>
  </si>
  <si>
    <t>2026EE0001450</t>
  </si>
  <si>
    <t>LICETH MARGARITA OROZCO OROZCO</t>
  </si>
  <si>
    <t>2025ER0180649</t>
  </si>
  <si>
    <t>2026EE0001994</t>
  </si>
  <si>
    <t>INGERMINA DE LA CRUZ ROMERO MARQUEZ</t>
  </si>
  <si>
    <t>Luisa Fernanda Nieto Monroy</t>
  </si>
  <si>
    <t>2025ER0180855</t>
  </si>
  <si>
    <t>2026EE0002248</t>
  </si>
  <si>
    <t>DAVID EDUARDO CARREAZO PALACIOS</t>
  </si>
  <si>
    <t>2025IE0014725</t>
  </si>
  <si>
    <t>SUBDIRECCIÓN DE FINANZAS Y PRESUPUESTO</t>
  </si>
  <si>
    <t>Diego Fernando Hernandez Sanchez</t>
  </si>
  <si>
    <t>N/A</t>
  </si>
  <si>
    <t>2025ER0180796</t>
  </si>
  <si>
    <t>2026EE0000659</t>
  </si>
  <si>
    <t>gloria adela segura sanabria</t>
  </si>
  <si>
    <t>2025IE0014688</t>
  </si>
  <si>
    <t>Cesar Alberto Cardenas Ceron</t>
  </si>
  <si>
    <t>FLORIDABLANCA</t>
  </si>
  <si>
    <t>2025ER0180730</t>
  </si>
  <si>
    <t>2026EE0001407</t>
  </si>
  <si>
    <t>ANDERSON TAMAYO MACHADO</t>
  </si>
  <si>
    <t>2025ER0180711</t>
  </si>
  <si>
    <t>2026EE0001376</t>
  </si>
  <si>
    <t>LUZ MARINA BARAHONA ARBOLEDA</t>
  </si>
  <si>
    <t>2025ER0180882</t>
  </si>
  <si>
    <t>GLORIA ADELA SEGURA SANABRIA</t>
  </si>
  <si>
    <t>2025ER0180922</t>
  </si>
  <si>
    <t>2026EE0001241</t>
  </si>
  <si>
    <t xml:space="preserve">JAIRO ENRIQUE SERNA LOPEZ	</t>
  </si>
  <si>
    <t>2025ER0180963</t>
  </si>
  <si>
    <t>2026EE0001890</t>
  </si>
  <si>
    <t xml:space="preserve">YANET CECILIA CABANA DIAZ	</t>
  </si>
  <si>
    <t>REF 2025EE0081763</t>
  </si>
  <si>
    <t>2025ER0180964</t>
  </si>
  <si>
    <t>2026EE0001864</t>
  </si>
  <si>
    <t>RICARDO GARCÍA LAVERDE</t>
  </si>
  <si>
    <t>2025ER0180655</t>
  </si>
  <si>
    <t>2026EE0001240</t>
  </si>
  <si>
    <t>martha liliana lozada lozada</t>
  </si>
  <si>
    <t>2025ER0181078</t>
  </si>
  <si>
    <t>PAMELA DEL PILAR MAYORGA RAMOS / ALCALDÍA DISTRITAL DE BARRANQUILLA</t>
  </si>
  <si>
    <t>2025ER0181096</t>
  </si>
  <si>
    <t>JOSÉ AUGUSTO MOLINA NATERA / ÁREA METROPOLITANA DE BARRANQUILLA – AMB</t>
  </si>
  <si>
    <t>2025ER0181108</t>
  </si>
  <si>
    <t>JOSE AUGUSTO MOLINA NATERA / AREA METROPOLITANA DE BARRANQUILLA – AMB</t>
  </si>
  <si>
    <t>2025ER0181073</t>
  </si>
  <si>
    <t>2026EE0002260</t>
  </si>
  <si>
    <t>MARÍA ORFILIA CORTES MURILLO</t>
  </si>
  <si>
    <t>CALDAS</t>
  </si>
  <si>
    <t>LA DORADA</t>
  </si>
  <si>
    <t>2025ER0181133</t>
  </si>
  <si>
    <t>CRISTIAN JAVIER BLANQUICETH TAMARA / ALCALDÍA MUNICIPAL DE SINCELEJO</t>
  </si>
  <si>
    <t>Agustin Lobaton Cortes</t>
  </si>
  <si>
    <t>Enero</t>
  </si>
  <si>
    <t>2026ER0001063</t>
  </si>
  <si>
    <t>2026EE0003198</t>
  </si>
  <si>
    <t>MARTHA CECILIA GARCÍA CARVAJAL</t>
  </si>
  <si>
    <t>BUCARAMANGA</t>
  </si>
  <si>
    <t>2026ER0001019</t>
  </si>
  <si>
    <t>2026EE0003619</t>
  </si>
  <si>
    <t>PEDRO JOSE GARCIA NAVARRO</t>
  </si>
  <si>
    <t>2026ER0001013</t>
  </si>
  <si>
    <t>2026ER0000956</t>
  </si>
  <si>
    <t>2026EE0002994</t>
  </si>
  <si>
    <t>NUBIA ESPERANZA FEO ENCISO</t>
  </si>
  <si>
    <t>2026ER0000797</t>
  </si>
  <si>
    <t>2026EE0002617</t>
  </si>
  <si>
    <t>LUZ MARINA GRIMALDOS BUENO</t>
  </si>
  <si>
    <t>BARRANCABERMEJA</t>
  </si>
  <si>
    <t>2026ER0000764</t>
  </si>
  <si>
    <t>2026EE0000884</t>
  </si>
  <si>
    <t>EVA GONZALEZ DE PARDO</t>
  </si>
  <si>
    <t>MANIZALES</t>
  </si>
  <si>
    <t>REF 2025ER0150234</t>
  </si>
  <si>
    <t>2026ER0000585</t>
  </si>
  <si>
    <t>2026EE0000667</t>
  </si>
  <si>
    <t>LUZMILA LEMUS MENDOZA</t>
  </si>
  <si>
    <t>META</t>
  </si>
  <si>
    <t>VILLAVICENCIO</t>
  </si>
  <si>
    <t>2026ER0000559</t>
  </si>
  <si>
    <t>2026EE0002618</t>
  </si>
  <si>
    <t>LUZ ADRIANA DUQUE MEJIA</t>
  </si>
  <si>
    <t>ANSERMA</t>
  </si>
  <si>
    <t>2026IE0000212</t>
  </si>
  <si>
    <t>Pablo Andres Sanchez Avila</t>
  </si>
  <si>
    <t>Alejandra Pilar Puerto Balaguera</t>
  </si>
  <si>
    <t>2026ER0000529</t>
  </si>
  <si>
    <t>LUISA FERNANDA BELTRÁN SALINAS / VANTI S.A. ESP</t>
  </si>
  <si>
    <t>2026ER0000527</t>
  </si>
  <si>
    <t>2026ER0000528</t>
  </si>
  <si>
    <t>2026ER0000526</t>
  </si>
  <si>
    <t>2026ER0000473</t>
  </si>
  <si>
    <t>2026EE0002616</t>
  </si>
  <si>
    <t>TIRSO RAFAEL CUADRADO ROCHA</t>
  </si>
  <si>
    <t>2026ER0000464</t>
  </si>
  <si>
    <t>2026EE0001998</t>
  </si>
  <si>
    <t>OSCAR LUIS DOLUGAR BERMUDEZ</t>
  </si>
  <si>
    <t>2026ER0000388</t>
  </si>
  <si>
    <t>2026ER0000369</t>
  </si>
  <si>
    <t>2026EE0002262</t>
  </si>
  <si>
    <t>MIGUEL ANGEL SUCERQUIA QUIRAMA</t>
  </si>
  <si>
    <t>REF  2025EE0010682</t>
  </si>
  <si>
    <t>2026ER0000345</t>
  </si>
  <si>
    <t>2026EE0002250</t>
  </si>
  <si>
    <t>2026ER0000063</t>
  </si>
  <si>
    <t>JHENYFER MARCELA SALAZAR MACHADO</t>
  </si>
  <si>
    <t>Jennifer Andrea Ochoa Castaneda</t>
  </si>
  <si>
    <t>APARTADO</t>
  </si>
  <si>
    <t>2026ER0002117</t>
  </si>
  <si>
    <t>2026EE0005519</t>
  </si>
  <si>
    <t>VIRGILIO ANTONIO TIMOTE PÉREZ</t>
  </si>
  <si>
    <t>CAMPOALEGRE</t>
  </si>
  <si>
    <t>Ref 2025EE0084814</t>
  </si>
  <si>
    <t>2026ER0002111</t>
  </si>
  <si>
    <t>2026EE0005113</t>
  </si>
  <si>
    <t>GUILLERMO ANTONIO PALACIO ROMO</t>
  </si>
  <si>
    <t>2026ER0002107</t>
  </si>
  <si>
    <t>2026EE0006496</t>
  </si>
  <si>
    <t>GLORIA AMPARO MACIAS BLANDON</t>
  </si>
  <si>
    <t>ZARZAL</t>
  </si>
  <si>
    <t>2026ER0001981</t>
  </si>
  <si>
    <t>2026EE0003798</t>
  </si>
  <si>
    <t>CECILIA ARBELAEZ ZULUAGA</t>
  </si>
  <si>
    <t>2026ER0001927 C1</t>
  </si>
  <si>
    <t>SONIA JANETH CASTELLANOS MORALES / EMPRESA NACIONAL PROMOTORA DEL DESARROLLO TERRITORIAL ENTERRITORIO</t>
  </si>
  <si>
    <t>2026ER0001925 C1</t>
  </si>
  <si>
    <t>2026ER0001923 C1</t>
  </si>
  <si>
    <t>2026ER0001841</t>
  </si>
  <si>
    <t>2026EE0004470</t>
  </si>
  <si>
    <t>2026ER0001783</t>
  </si>
  <si>
    <t>JAVIER PIEDRAHITA SARMIENTO / IBAL S.A. E.S.P OFICIAL</t>
  </si>
  <si>
    <t>2026ER0001661</t>
  </si>
  <si>
    <t>2026EE0003596</t>
  </si>
  <si>
    <t>FERNANDO CARO</t>
  </si>
  <si>
    <t>2026ER0001627</t>
  </si>
  <si>
    <t>2026EE0005109</t>
  </si>
  <si>
    <t>ELADIO PRIMITIVO GUTIERREZ TUNJANO</t>
  </si>
  <si>
    <t>2026ER0001602</t>
  </si>
  <si>
    <t>2026EE0003165</t>
  </si>
  <si>
    <t>2026ER0001487</t>
  </si>
  <si>
    <t>CAMILO ALBERTO PATERNINA DIAZ</t>
  </si>
  <si>
    <t>TUMACO</t>
  </si>
  <si>
    <t>2026ER0001404</t>
  </si>
  <si>
    <t>DIANA LUZ VERGARA DORIA</t>
  </si>
  <si>
    <t>2026ER0001393</t>
  </si>
  <si>
    <t>2026EE0007192</t>
  </si>
  <si>
    <t>MARÍA ROSALBA TAMAYO CAICEDO</t>
  </si>
  <si>
    <t>APARTADÓ</t>
  </si>
  <si>
    <t>2026ER0000737</t>
  </si>
  <si>
    <t>DANIELA RODRÍGUEZ LEMUS</t>
  </si>
  <si>
    <t>2026ER0000736</t>
  </si>
  <si>
    <t>CONSTRUCTORA PERFIL URBANO S.A</t>
  </si>
  <si>
    <t>REF 2025EE0083312</t>
  </si>
  <si>
    <t>2026ER0000694</t>
  </si>
  <si>
    <t>SECRETARÍA DE PLANEACIÓN DE BARRANQUILLA</t>
  </si>
  <si>
    <t>REF 2025EE0085469</t>
  </si>
  <si>
    <t>2026ER0000562</t>
  </si>
  <si>
    <t>2026EE0001455</t>
  </si>
  <si>
    <t>Carolina Isabel Ruiz Berrio</t>
  </si>
  <si>
    <t>2026ER0000543</t>
  </si>
  <si>
    <t>HARLLEN JANETH GRANADOS NIÑO / ALCALDIA DE TUNJA</t>
  </si>
  <si>
    <t>2026ER0000544</t>
  </si>
  <si>
    <t>2026ER0000438</t>
  </si>
  <si>
    <t>2026EE0001952</t>
  </si>
  <si>
    <t>LIBIA CORRALES LOPEZ</t>
  </si>
  <si>
    <t>REF 2025EE0081737</t>
  </si>
  <si>
    <t>2026ER0000365</t>
  </si>
  <si>
    <t>2026EE0002259</t>
  </si>
  <si>
    <t>LILIANA MARIA MOSQUERA CASTRILLÓN</t>
  </si>
  <si>
    <t>2026ER0000353</t>
  </si>
  <si>
    <t>2026EE0002941</t>
  </si>
  <si>
    <t>PABLO JOSE ROMERO SOCARRAS</t>
  </si>
  <si>
    <t>MAGDALENA</t>
  </si>
  <si>
    <t>FUNDACIÓN</t>
  </si>
  <si>
    <t>2026ER0000325</t>
  </si>
  <si>
    <t>HERIBERTO DUSSAN CARDONA</t>
  </si>
  <si>
    <t>2026ER0000226</t>
  </si>
  <si>
    <t>JORGE ANDRES ZAMBRANO RODRIGUEZ / ALCALDIA DE IBAGUE</t>
  </si>
  <si>
    <t>REF 2025EE0077436</t>
  </si>
  <si>
    <t>2026ER0000306</t>
  </si>
  <si>
    <t>2026ER0000305</t>
  </si>
  <si>
    <t>2026EE0002317</t>
  </si>
  <si>
    <t>JAIRO ANTONIO ARGUMEDO HERNANDEZ</t>
  </si>
  <si>
    <t>2026ER0000292</t>
  </si>
  <si>
    <t>DELIRIA ALVAREZ RODRIGUEZ / OFICINA DE REGISTRO DE INSTRUMENTOS PUBLICOS DE ROLDANILLO</t>
  </si>
  <si>
    <t>2026ER0000273</t>
  </si>
  <si>
    <t>2026EE0001716</t>
  </si>
  <si>
    <t>DIANA MARCELA LONDOÑO BOBADILLA</t>
  </si>
  <si>
    <t>2026ER0000270</t>
  </si>
  <si>
    <t>2026EE0002249</t>
  </si>
  <si>
    <t>ERNESTO TORRES</t>
  </si>
  <si>
    <t>2026ER0000252</t>
  </si>
  <si>
    <t>2026EE0001449</t>
  </si>
  <si>
    <t>LEDYS MARIA SANTOS NARVAEZ</t>
  </si>
  <si>
    <t>Juan Carlos Cortes Cadena</t>
  </si>
  <si>
    <t>SANTA MARTA</t>
  </si>
  <si>
    <t>2026ER0000218</t>
  </si>
  <si>
    <t>2026EE0001993</t>
  </si>
  <si>
    <t>RUTH FIGUEROA HERNÁNDEZ</t>
  </si>
  <si>
    <t>2026ER0000200</t>
  </si>
  <si>
    <t>2026EE0002247</t>
  </si>
  <si>
    <t>ALBA MARÍA VALENCIA MORENO</t>
  </si>
  <si>
    <t>2026ER0000149</t>
  </si>
  <si>
    <t>2026EE0002050</t>
  </si>
  <si>
    <t>HENRY GONZALEZ LOPEZ / MUNICIPIO DE PUERTO RICO</t>
  </si>
  <si>
    <t>CAQUETA</t>
  </si>
  <si>
    <t>PUERTO RICO</t>
  </si>
  <si>
    <t>2026ER0000134</t>
  </si>
  <si>
    <t>2026EE0001714</t>
  </si>
  <si>
    <t>ANDRÉS FABIÁN SAAVEDRA GUTIERREZ</t>
  </si>
  <si>
    <t>2026ER0000088</t>
  </si>
  <si>
    <t>2026EE0001712</t>
  </si>
  <si>
    <t>JUAN EVANGELISTA CUADRO CUADRADO</t>
  </si>
  <si>
    <t>2026ER0000065</t>
  </si>
  <si>
    <t>DEBBIE YOLANDA SANDOVAL BUSTAMANTE</t>
  </si>
  <si>
    <t>2026ER0000058</t>
  </si>
  <si>
    <t>CRISTIAN JAVIER BLANQUICETH TAMARA / CATASTRO SINCELEJO</t>
  </si>
  <si>
    <t>2026ER0000056</t>
  </si>
  <si>
    <t>2026EE0001727</t>
  </si>
  <si>
    <t>ROSMIRA MARQUESA BARRERA DURANGO</t>
  </si>
  <si>
    <t>2026ER0000047</t>
  </si>
  <si>
    <t>MARGINE CEDEÑO GOMEZ</t>
  </si>
  <si>
    <t>2025ER0179991</t>
  </si>
  <si>
    <t>RECHAZAR TRASLADO</t>
  </si>
  <si>
    <t>TRASLADO</t>
  </si>
  <si>
    <t>ALICE TERESA MEJIA ARDILA / OFICINA DE REGISTRO DE INSTRUMENTOS PÚBLICOS DE CARTAGENA – DEPARTAMENTO DE BOLÍVAR</t>
  </si>
  <si>
    <t>FONVIVIENDA</t>
  </si>
  <si>
    <t>De acuerdo con la devolución solicita el ministerio de hacienda la inscripción de un embargo que no se puede inscribir por un patrimonio de familia vigente que no es nuestra competencia corresponde a FONVIVIENDA</t>
  </si>
  <si>
    <t>2026ER0000169</t>
  </si>
  <si>
    <t>2026EE0001995</t>
  </si>
  <si>
    <t>Juan Enrique Meléndez Villalba</t>
  </si>
  <si>
    <t>2026ER0000123</t>
  </si>
  <si>
    <t>RICARDO ARTURO ROMERO CABEZAS / AGENCIA NACIONAL DE TIERRAS</t>
  </si>
  <si>
    <t>OFICINA ASESORA JURÍDICA</t>
  </si>
  <si>
    <t>SAN ANDRES</t>
  </si>
  <si>
    <t>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t>
  </si>
  <si>
    <t>2026ER0003555</t>
  </si>
  <si>
    <t>SANDRA YOHANA NEIRA CASTRO / ALCALDIA DE TUNJA - DEPARTAMENTO ADMINISTRATIVO DE HACIENDA PUBLICO</t>
  </si>
  <si>
    <t>2026ER0003554</t>
  </si>
  <si>
    <t>2026ER0003513</t>
  </si>
  <si>
    <t>2026ER0003528</t>
  </si>
  <si>
    <t>2026EE0004926</t>
  </si>
  <si>
    <t>GUSTAVO ADOLFO VELEZ GONZALEZ</t>
  </si>
  <si>
    <t>Rafael Augusto Hernandez Urueña</t>
  </si>
  <si>
    <t>CONCORDIA</t>
  </si>
  <si>
    <t>2026ER0003509</t>
  </si>
  <si>
    <t>2026ER0003505</t>
  </si>
  <si>
    <t>2026ER0003500</t>
  </si>
  <si>
    <t>2026ER0003489</t>
  </si>
  <si>
    <t>2026ER0003486</t>
  </si>
  <si>
    <t>2026EE0007278</t>
  </si>
  <si>
    <t>CLAUDIA INES CAMPOS PUELLO</t>
  </si>
  <si>
    <t>Luisa Irene Marquez Avila</t>
  </si>
  <si>
    <t>2026ER0003400</t>
  </si>
  <si>
    <t>2026ER0003368</t>
  </si>
  <si>
    <t>2026ER0003327</t>
  </si>
  <si>
    <t>2026ER0003402</t>
  </si>
  <si>
    <t>FANNY DEL SOCORRO MURILLO DE CASTRO</t>
  </si>
  <si>
    <t>BELLO</t>
  </si>
  <si>
    <t>REF 2025EE0052220</t>
  </si>
  <si>
    <t>2026ER0003371</t>
  </si>
  <si>
    <t>2026ER0003076</t>
  </si>
  <si>
    <t>2026EE0006878</t>
  </si>
  <si>
    <t>Paola America Cepeda Anaya</t>
  </si>
  <si>
    <t>REF 2026EE0000664</t>
  </si>
  <si>
    <t>2026ER0003005</t>
  </si>
  <si>
    <t>2026EE0006042</t>
  </si>
  <si>
    <t>JOSE OSCAR NIETO NIETO</t>
  </si>
  <si>
    <t>SEVILLA</t>
  </si>
  <si>
    <t>2026ER0002727</t>
  </si>
  <si>
    <t>EDWIN DANIEL PORRAS MONTAÑA</t>
  </si>
  <si>
    <t>CUNDINAMARCA</t>
  </si>
  <si>
    <t>SOACHA</t>
  </si>
  <si>
    <t>CRUCE PVG</t>
  </si>
  <si>
    <t>2026ER0002724</t>
  </si>
  <si>
    <t>2026EE0007312</t>
  </si>
  <si>
    <t>LUZ MYRIAM ROJAS DE BOLAÑOS</t>
  </si>
  <si>
    <t>2026ER0002664</t>
  </si>
  <si>
    <t>2026ER0002584</t>
  </si>
  <si>
    <t>2026EE0005552</t>
  </si>
  <si>
    <t>YOLANDA ESTHER CABRERA RICAURTE</t>
  </si>
  <si>
    <t>CIENAGA</t>
  </si>
  <si>
    <t>2026ER0002501</t>
  </si>
  <si>
    <t>2026EE0004951</t>
  </si>
  <si>
    <t>CLAUDIA PATRICIA DURANTE GONZALEZ</t>
  </si>
  <si>
    <t>2026ER0002463</t>
  </si>
  <si>
    <t>2026EE0005529</t>
  </si>
  <si>
    <t>LUIS CESAR CANTILLO VIDAL</t>
  </si>
  <si>
    <t>2026ER0002460</t>
  </si>
  <si>
    <t>2026EE0003827</t>
  </si>
  <si>
    <t>MARCELA PATRICIA BENAVIDES LOPEZ</t>
  </si>
  <si>
    <t>REF 2025ER0101328</t>
  </si>
  <si>
    <t>2026ER0002362</t>
  </si>
  <si>
    <t>2026EE0004903</t>
  </si>
  <si>
    <t>WILFRIDO ALFREDO CORTES VEIRA</t>
  </si>
  <si>
    <t>2026ER0002347</t>
  </si>
  <si>
    <t>2026EE0003187</t>
  </si>
  <si>
    <t>Alvaro Enrique Delgado Rocha</t>
  </si>
  <si>
    <t>2026ER0002208</t>
  </si>
  <si>
    <t>2026EE0001857</t>
  </si>
  <si>
    <t>YULAY FERNANDA MEZA PERTUZ</t>
  </si>
  <si>
    <t>2026ER0000617</t>
  </si>
  <si>
    <t>2026EE0002358</t>
  </si>
  <si>
    <t>HENRY ALBERTO OBREDOR COLON</t>
  </si>
  <si>
    <t>2026ER0000546</t>
  </si>
  <si>
    <t>2026EE0002316</t>
  </si>
  <si>
    <t>WILLIAM RESTREPO ESPINOSA</t>
  </si>
  <si>
    <t>PALMIRA</t>
  </si>
  <si>
    <t>2026ER0000549</t>
  </si>
  <si>
    <t>SUPERINTENDENCIA DE NOTARIADO Y REGISTRO</t>
  </si>
  <si>
    <t>2026ER0000525</t>
  </si>
  <si>
    <t>2026ER0000505</t>
  </si>
  <si>
    <t>YULIETH LORENA GONZÁLEZ OSPINA</t>
  </si>
  <si>
    <t>REF 2025EE0084808</t>
  </si>
  <si>
    <t>2026ER0000643</t>
  </si>
  <si>
    <t>REF 2026ER0002727 CRUCE PVG</t>
  </si>
  <si>
    <t>2026ER0000429</t>
  </si>
  <si>
    <t>ALCALDÍA DE SOLEDAD</t>
  </si>
  <si>
    <t>16771 /  207165</t>
  </si>
  <si>
    <t>REF 2025EE0076530 / 2025EE0078783</t>
  </si>
  <si>
    <t>2026ER0000428</t>
  </si>
  <si>
    <t>JOHAN ALEJANDRO CAMACHO JIMENEZ / ALCALDÍA DE SAN JOSÉ DE CÚCUTA</t>
  </si>
  <si>
    <t>2026ER0000408</t>
  </si>
  <si>
    <t>IRMA YANETH AVILA LOMBANA / ALCALDIA DE NEIVA</t>
  </si>
  <si>
    <t>REF 2025EE0085683</t>
  </si>
  <si>
    <t>2026ER0000362</t>
  </si>
  <si>
    <t>2026EE0002015</t>
  </si>
  <si>
    <t>GUILLERMO ORLANDO BLANCO CASTILLO</t>
  </si>
  <si>
    <t>2026ER0000367</t>
  </si>
  <si>
    <t>2026EE0001997</t>
  </si>
  <si>
    <t>PRISCILA MARIA PHILLIPS LEMUS</t>
  </si>
  <si>
    <t>2026ER0000284</t>
  </si>
  <si>
    <t>2026EE0002993</t>
  </si>
  <si>
    <t>William Hernández Figueroa</t>
  </si>
  <si>
    <t>2026ER0000346</t>
  </si>
  <si>
    <t>2026EE0002315</t>
  </si>
  <si>
    <t>LUIS GUILLERMO TAPA REYES</t>
  </si>
  <si>
    <t>2026ER0000315</t>
  </si>
  <si>
    <t>RAFAEL NAVARRO NORIEGA</t>
  </si>
  <si>
    <t>REF 2025EE0081739</t>
  </si>
  <si>
    <t>2026ER0000228</t>
  </si>
  <si>
    <t>JUAN MANUEL BARRERA MONTERROSA / CAJA DE VIVIENDA POPULAR (CVP)</t>
  </si>
  <si>
    <t>REF 2025EE0066276</t>
  </si>
  <si>
    <t>2026ER0004398</t>
  </si>
  <si>
    <t>2026EE0007348</t>
  </si>
  <si>
    <t>MARZO</t>
  </si>
  <si>
    <t>EMILIA ESTHER SALCEDO MANCHEGO</t>
  </si>
  <si>
    <t>Alfonso Rodriguez Cutiva</t>
  </si>
  <si>
    <t>2026IE0000935</t>
  </si>
  <si>
    <t>GRUPO DE CONCEPTOS</t>
  </si>
  <si>
    <t>REPUESTA AL ER REVISADO POR EL DR. AGUSTÍN</t>
  </si>
  <si>
    <t>2026ER0004197</t>
  </si>
  <si>
    <t>2026EE0004461</t>
  </si>
  <si>
    <t>ADRIANA MARIN OSPINA</t>
  </si>
  <si>
    <t>RISARALDA</t>
  </si>
  <si>
    <t>PEREIRA</t>
  </si>
  <si>
    <t>2026ER0004187</t>
  </si>
  <si>
    <t>2026EE0007322</t>
  </si>
  <si>
    <t>ARGEMIRA CARDENAS MONSALVE</t>
  </si>
  <si>
    <t>2026ER0004060</t>
  </si>
  <si>
    <t>2026EE0006289</t>
  </si>
  <si>
    <t>ZORAIDA DEL CARMEN ALEMÁN DÍAZ</t>
  </si>
  <si>
    <t>2026ER0004036</t>
  </si>
  <si>
    <t>2026EE0007831</t>
  </si>
  <si>
    <t>ROSA ELENA MORENO LOPEZ</t>
  </si>
  <si>
    <t>2026ER0003922</t>
  </si>
  <si>
    <t>2026EE0006500</t>
  </si>
  <si>
    <t>ENRIQUE SALAZAR LOPEZ</t>
  </si>
  <si>
    <t>2026ER0001869</t>
  </si>
  <si>
    <t>2026EE0003006</t>
  </si>
  <si>
    <t>2026ER0000577</t>
  </si>
  <si>
    <t>2026EE0002267</t>
  </si>
  <si>
    <t>JUAN ENRIQUE MELENDEZ VILLALBA</t>
  </si>
  <si>
    <t>ROLDANILLO</t>
  </si>
  <si>
    <t>2026ER0000508</t>
  </si>
  <si>
    <t>2026EE0002615</t>
  </si>
  <si>
    <t>JOSE JOAQUIN AGUILERA PINEDA / ALCLADIA DE SAN PEDRO</t>
  </si>
  <si>
    <t>SAN PEDRO</t>
  </si>
  <si>
    <t>CRUCE</t>
  </si>
  <si>
    <t>2026ER0004717</t>
  </si>
  <si>
    <t>2026EE0007344</t>
  </si>
  <si>
    <t>JULIO CESAR DE LA HOZ POLO</t>
  </si>
  <si>
    <t>CONSULTA DE ADJUDICATARIOS
cedula = 22542336</t>
  </si>
  <si>
    <t>2026ER0004700</t>
  </si>
  <si>
    <t>2026EE0007932</t>
  </si>
  <si>
    <t>MARIA MILDRETH TORRES AREVALO</t>
  </si>
  <si>
    <t>IBAGUÉ</t>
  </si>
  <si>
    <t>2026ER0004722</t>
  </si>
  <si>
    <t>MARIA EDDY HOYOS CHICANGANA</t>
  </si>
  <si>
    <t>2026ER0004710</t>
  </si>
  <si>
    <t>SANDRA MARTINEZ ESQUIVEL</t>
  </si>
  <si>
    <t>2026ER0004675</t>
  </si>
  <si>
    <t>2026EE0007949</t>
  </si>
  <si>
    <t>ANA MANUELA VERGARA OLIVEROS</t>
  </si>
  <si>
    <t>Luis Felipe Bandera Toloza</t>
  </si>
  <si>
    <t>2026ER0004483</t>
  </si>
  <si>
    <t>2026EE0008610</t>
  </si>
  <si>
    <t>MARIA DEL CARMEN PLAZA VILLADIEGO</t>
  </si>
  <si>
    <t>2026ER0004475</t>
  </si>
  <si>
    <t>2026ER0004469</t>
  </si>
  <si>
    <t>2026EE0009495</t>
  </si>
  <si>
    <t>BERNARDO ANTONIO BUENO</t>
  </si>
  <si>
    <t>2026ER0003598</t>
  </si>
  <si>
    <t>2026EE0001888</t>
  </si>
  <si>
    <t>JOSE JAIR OSPINA CARDONA / JUZGADO 2 DE FAMILIA DEL CIRCUITO FLORENCIA CAQUETA</t>
  </si>
  <si>
    <t>CAQUETÁ</t>
  </si>
  <si>
    <t>FLORENCIA</t>
  </si>
  <si>
    <t>2026ER0001623</t>
  </si>
  <si>
    <t>2026EE0004049</t>
  </si>
  <si>
    <t>AMB - GESTOR CATASTRAL CARTAGENA</t>
  </si>
  <si>
    <t>REF 2025EE0081848</t>
  </si>
  <si>
    <t>2026ER0001407</t>
  </si>
  <si>
    <t>ROSA DORY CHAPARRO ESPINOSA</t>
  </si>
  <si>
    <t>2026ER0001273</t>
  </si>
  <si>
    <t>ALVARO LEÓN HURTADO CUARTAS</t>
  </si>
  <si>
    <t>REF 2025EE0081766</t>
  </si>
  <si>
    <t>2026ER0001245</t>
  </si>
  <si>
    <t>2026EE0004003</t>
  </si>
  <si>
    <t>ANDRES FELIPE GONZALEZ HERNANDEZ</t>
  </si>
  <si>
    <t>2026ER0001228</t>
  </si>
  <si>
    <t>2026EE0003630</t>
  </si>
  <si>
    <t>ALVARO AGUIRRE MOLINA</t>
  </si>
  <si>
    <t>2026ER0001193</t>
  </si>
  <si>
    <t>2026EE0003353</t>
  </si>
  <si>
    <t>EVA DEL CARMEN GARCIA NOVOA</t>
  </si>
  <si>
    <t>2026ER0001172</t>
  </si>
  <si>
    <t>2026ER0001107</t>
  </si>
  <si>
    <t>2026EE0002992</t>
  </si>
  <si>
    <t>CARLOS BERNARDO VERA ORTIZ</t>
  </si>
  <si>
    <t>REF 2025EE0084777</t>
  </si>
  <si>
    <t>2026ER0001071</t>
  </si>
  <si>
    <t>CLEOFE ELINA EDNA MARISOL RUGELES NIÑO / SNR SUPERINTENDENCIA DE NOTARIADO Y REGISTRO MONTERIA</t>
  </si>
  <si>
    <t>MONTERIA</t>
  </si>
  <si>
    <t>2026ER0001041</t>
  </si>
  <si>
    <t>SERGIO ANDRES CACERES SUAREZ / SNR SUPERINTENDENCIA DE NOTARIADO Y REGISTRO</t>
  </si>
  <si>
    <t>VELEZ</t>
  </si>
  <si>
    <t>REF 2025EE0083024</t>
  </si>
  <si>
    <t>2026ER0001038</t>
  </si>
  <si>
    <t>2026ER0001023</t>
  </si>
  <si>
    <t>Proyecto Urbanístico Las Mercedes Etapas I y II, del Municipio de Neiva</t>
  </si>
  <si>
    <t>2026ER0001016</t>
  </si>
  <si>
    <t>2026EE0003333</t>
  </si>
  <si>
    <t>HEBERTO ANTONIO MERCADO ARRIETA</t>
  </si>
  <si>
    <t>PONEDERA</t>
  </si>
  <si>
    <t>2026ER0000999</t>
  </si>
  <si>
    <t>ANYELA PRADO LOPEZ / SUPERINTENDENCIA DE NOTARIADO Y REGISTRO BUENAVENTURA</t>
  </si>
  <si>
    <t>2026ER0001006</t>
  </si>
  <si>
    <t>2026EE0002755</t>
  </si>
  <si>
    <t>RUBY CECILIA PALMA CARBONELL / ALCALDIA DE BARRANQUILLA</t>
  </si>
  <si>
    <t>2026ER0000990</t>
  </si>
  <si>
    <t>REF 2025EE0032992</t>
  </si>
  <si>
    <t>2026ER0000927</t>
  </si>
  <si>
    <t>Jose Nicolas Domínguez Herazo</t>
  </si>
  <si>
    <t>SINCE</t>
  </si>
  <si>
    <t>ANOTACION: Nro 3 Fecha: 22-01-2016  PROHIBICION DE TRANSFERENCIA DE: FONDO NACIONAL DE VIVIENDA- FONVIVIENDA
ANOTACION: Nro 4 Fecha: 22-01-2016 DERECHO DE PREFERENCIA DE: FONDO NACIONAL DE VIVIENDA- FONVIVIENDA</t>
  </si>
  <si>
    <t>2026ER0000948</t>
  </si>
  <si>
    <t>2026EE0002977</t>
  </si>
  <si>
    <t>ÁLVARO DE JESÚS SALAZAR MEJÍA</t>
  </si>
  <si>
    <t>2026ER0000930</t>
  </si>
  <si>
    <t>CARMEN LUCIA HERRERA ZAPATA / ALCALDIA DE MEDELLIN</t>
  </si>
  <si>
    <t>2026ER0000925</t>
  </si>
  <si>
    <t>2026EE0002950</t>
  </si>
  <si>
    <t>EXNEDY PEÑARANDA DE CONTRERAS</t>
  </si>
  <si>
    <t>2026ER0000909</t>
  </si>
  <si>
    <t>2026EE0002619</t>
  </si>
  <si>
    <t>MARIRZA ESTER ACUÑA PADILLA</t>
  </si>
  <si>
    <t>2026ER0000839</t>
  </si>
  <si>
    <t>2026EE0002976</t>
  </si>
  <si>
    <t>JAIME ARTURO MARTINEZ SALGADO</t>
  </si>
  <si>
    <t>2026ER0000854</t>
  </si>
  <si>
    <t>2026EE0004935</t>
  </si>
  <si>
    <t>MEREYS CASTRO PEREIRA / ALCALDIA DE CARTAGENA</t>
  </si>
  <si>
    <t>2026ER0000827</t>
  </si>
  <si>
    <t>2026EE0002940</t>
  </si>
  <si>
    <t>MIRIAM DEL SOCORRO BLOOM BERROCAL</t>
  </si>
  <si>
    <t>2026ER0000824</t>
  </si>
  <si>
    <t>JOSE EDUARDO BIOJO CASTILLO</t>
  </si>
  <si>
    <t>ANOTACION: Nro 6 Fecha: 29-10-2014  PROHIBICION DE TRANSFERENCIA DE: FONVIVIENDA
ANOTACION: Nro 7 Fecha: 29-10-2014 DERECHO DE PREFERENCIA DE: FONVIVIENDA</t>
  </si>
  <si>
    <t>2026ER0000806</t>
  </si>
  <si>
    <t>2026IE0000326</t>
  </si>
  <si>
    <t>REF 2025IE0014744</t>
  </si>
  <si>
    <t>2026ER0000758</t>
  </si>
  <si>
    <t>2026EE0002975</t>
  </si>
  <si>
    <t>SILVIA ELENA SERNA OROZCO</t>
  </si>
  <si>
    <t>2026ER0000741</t>
  </si>
  <si>
    <t>2026ER0000706</t>
  </si>
  <si>
    <t>MARTHA ELIANA PÉREZ TORRENEGRA / OFICINA DE REGISTRO DE INSTRUMENTOS PÚBLICOS DE CÚCUTA</t>
  </si>
  <si>
    <t>REF 2025EE0074114</t>
  </si>
  <si>
    <t>2026ER0000701</t>
  </si>
  <si>
    <t>CAMILO REY SABOGAL / ALCALDIA DISTRITAL DE CARTAGENA</t>
  </si>
  <si>
    <t>REF 2025EE0076836</t>
  </si>
  <si>
    <t>2026ER0000633</t>
  </si>
  <si>
    <t>2026EE0002359</t>
  </si>
  <si>
    <t>SERGIO PRADO RUIZ</t>
  </si>
  <si>
    <t>BUGA</t>
  </si>
  <si>
    <t>2026ER0000670</t>
  </si>
  <si>
    <t>2026EE0002633</t>
  </si>
  <si>
    <t>LIGIA YAMILE ALCALA DE NAVARRETE</t>
  </si>
  <si>
    <t>2026ER0000618</t>
  </si>
  <si>
    <t>VICTOR HUGO OVIEDO MOLINA</t>
  </si>
  <si>
    <t>DIRECCIÓN DE ESPACIO URBANO Y TERRITORIAL</t>
  </si>
  <si>
    <t>2026ER0000616</t>
  </si>
  <si>
    <t>2026EE0002270</t>
  </si>
  <si>
    <t>Bernardo Antonio Bueno</t>
  </si>
  <si>
    <t>2026ER0000697</t>
  </si>
  <si>
    <t>MARIA SORAIDA MAHECHA TOVAR</t>
  </si>
  <si>
    <t>ANOTACION: Nro 004 Fecha: 15-03-2016 LIMITACION AL DOMINIO: 0362 PROHIBICION DE TRANSFERENCIA DE: FONDO NACIONAL DE VIVIENDA - FONVIVIENDA</t>
  </si>
  <si>
    <t>2026ER0001092</t>
  </si>
  <si>
    <t>Maria manzana Romero Velasco</t>
  </si>
  <si>
    <t>GRUPO DE ATENCIÓN AL USUARIO Y ARCHIVO</t>
  </si>
  <si>
    <t>FLORIAN</t>
  </si>
  <si>
    <t>EL UNICO FOLIO DE MATRÍCULA ASOCIADO AL NUMERO DE CEDULA DE LA PETICIONARIA ES 315-13608 NO CORRESPONDE A UN PREDIO DEL ICT INURBE</t>
  </si>
  <si>
    <t>2026ER0005073</t>
  </si>
  <si>
    <t>2026EE0008619</t>
  </si>
  <si>
    <t>MARIA EUGENIA AHUMADA PEDRAZA</t>
  </si>
  <si>
    <t>2026ER0004849</t>
  </si>
  <si>
    <t>2026EE0004468</t>
  </si>
  <si>
    <t>EDUARDO SOLIS GRUESO</t>
  </si>
  <si>
    <t>2026ER0001969</t>
  </si>
  <si>
    <t>ANDRES FELIPE PEREIRA RODRIGUEZ / ALCALDIA SANTIAGO DE CALI</t>
  </si>
  <si>
    <t>REF 2025EE0080817</t>
  </si>
  <si>
    <t>2026ER0001837</t>
  </si>
  <si>
    <t>2026EE0002758</t>
  </si>
  <si>
    <t>DANIEL ANDRES MAHECHA ORDOÑEZ / ALCALDIA DE PUERTO BOYACA - BOYACA</t>
  </si>
  <si>
    <t>PUERTO BOYACÁ</t>
  </si>
  <si>
    <t>2026ER0001748</t>
  </si>
  <si>
    <t>CAMILO ANDRES MORA RAMIREZ</t>
  </si>
  <si>
    <t xml:space="preserve">EL ANEXO REFIERE LOS SERVICIOS INTEGRALES RELACIONADOS CON EL PROCESO DE GESTIÓN DOCUMENTAL DEL MINISTERIO DE VIVIENDA CIUDAD Y TERRITORIO Y FONVIVIENDA, DE CONFORMIDAD CON LA NORMATIVIDAD ARCHIVÍSTICA VIGENTE.
</t>
  </si>
  <si>
    <t>2026IE0000593</t>
  </si>
  <si>
    <t>2026ER0001723</t>
  </si>
  <si>
    <t>LUIS ALBERTO ROJAS JIMENEZ</t>
  </si>
  <si>
    <t>EL PASO</t>
  </si>
  <si>
    <t>ANOTACION: Nro 5 Fecha: 07-12-2015 ESPECIFICACION: 0369 DERECHO DE PREFERENCIA DE: FONVIVIENDA</t>
  </si>
  <si>
    <t>2026ER0001714</t>
  </si>
  <si>
    <t>2026EE0003332</t>
  </si>
  <si>
    <t>CAROLINA BERNAL RODRIGUEZ</t>
  </si>
  <si>
    <t>2026ER0001667</t>
  </si>
  <si>
    <t>2026EE0003354</t>
  </si>
  <si>
    <t>FLOR MARIA BELTRAN CARDENAS</t>
  </si>
  <si>
    <t>2026ER0001606</t>
  </si>
  <si>
    <t>2026EE0003163 2026EE0003164</t>
  </si>
  <si>
    <t>MARTHA MACAREO</t>
  </si>
  <si>
    <t>ARAUCA</t>
  </si>
  <si>
    <t>2026ER0001691</t>
  </si>
  <si>
    <t>2026EE0006520</t>
  </si>
  <si>
    <t>LEYDA GONZÁLEZ MARTÍNEZ / JAC VISTA HERMOSA ETAPA 1</t>
  </si>
  <si>
    <t>2026ER0001676</t>
  </si>
  <si>
    <t>2026EE0003212</t>
  </si>
  <si>
    <t>ALBA ROCÍO MOLINA CARDONA</t>
  </si>
  <si>
    <t>2026ER0001449</t>
  </si>
  <si>
    <t>2026EE0003352</t>
  </si>
  <si>
    <t>JESÚS AYDÉE MARTÍNEZ</t>
  </si>
  <si>
    <t>2026ER0001385</t>
  </si>
  <si>
    <t>2026ER0001330</t>
  </si>
  <si>
    <t>2026EE0002764</t>
  </si>
  <si>
    <t>ALFREDO DE JESUS RUBIO ACOSTA</t>
  </si>
  <si>
    <t>2026ER0001306</t>
  </si>
  <si>
    <t>2026ER0001303</t>
  </si>
  <si>
    <t xml:space="preserve">REF  2025EE0076836 </t>
  </si>
  <si>
    <t>2026ER0001270</t>
  </si>
  <si>
    <t>Jaime Arias Gutierrez</t>
  </si>
  <si>
    <t>ANOTACION: Nro 22 DEL FOLIO DE MATRÍCULA  HIPOTECAS COMPARTIDA FONDO NACIONAL DE AHORRO CON DAVIVIENDA. PREDIO DE PARTICULARES NO CORRESPONDE AL ICT INURBE</t>
  </si>
  <si>
    <t>2026ER0001219</t>
  </si>
  <si>
    <t>GLADYS URIBE ALDANA / SUPERINTENDENCIA DE NOTARIADOY REGISTRO</t>
  </si>
  <si>
    <t>2026ER0001204</t>
  </si>
  <si>
    <t>MILTON HUGO ANGULO VIVEROS / SECRETARIA DE PLANEACION ALCALDIA DE BUENAVENTURA</t>
  </si>
  <si>
    <t>REF 2025EE0080135</t>
  </si>
  <si>
    <t>2026ER0001196</t>
  </si>
  <si>
    <t>DIANA MARGARITA CORZO SANCHEZ / ALCALDIA MUNICIPAL DE SAN VICENTE DE CHUCURI</t>
  </si>
  <si>
    <t>CHUCURI</t>
  </si>
  <si>
    <t>2026ER0000953</t>
  </si>
  <si>
    <t>2026EE0002979</t>
  </si>
  <si>
    <t>MARTHA ISABEL TENORIO CHACON</t>
  </si>
  <si>
    <t>2026ER0002210</t>
  </si>
  <si>
    <t>SANTIAGO ARROYAVE GARCÍA / ALCALDIA MUNICIPAL DE QUINCHÍA (RISARALDA)</t>
  </si>
  <si>
    <t>QUINCHÍA</t>
  </si>
  <si>
    <t>2026ER0002266</t>
  </si>
  <si>
    <t>2026EE0006879</t>
  </si>
  <si>
    <t>EDWIN ALBERTO QUINTERO SANCHEZ / ALCALDIA DE PEREIRA</t>
  </si>
  <si>
    <t>2026ER0002159</t>
  </si>
  <si>
    <t>2026EE0003599</t>
  </si>
  <si>
    <t>MANUEL MORA ORTEGA</t>
  </si>
  <si>
    <t>PASTO</t>
  </si>
  <si>
    <t>2026ER0002112</t>
  </si>
  <si>
    <t>JUAN MANUEL GÓMEZ MACIAS / SECRETARÍA DISTRITAL DE HACIENDA DE BOGOTÁ</t>
  </si>
  <si>
    <t>REF 2025EE0073900</t>
  </si>
  <si>
    <t>2026ER0002108</t>
  </si>
  <si>
    <t>2026ER0002094</t>
  </si>
  <si>
    <t>CARLOS ALBERTO PINEDO CUELLO / ALCALDIA DE SANTA MARTA</t>
  </si>
  <si>
    <t>2026ER0002019</t>
  </si>
  <si>
    <t>2026EE0005110</t>
  </si>
  <si>
    <t>ONEIDA AMPARO PARRA SALGADO</t>
  </si>
  <si>
    <t>2026ER0002033</t>
  </si>
  <si>
    <t>HUMBERTO AGUIAR MARIN</t>
  </si>
  <si>
    <t>SAN ANTONIO</t>
  </si>
  <si>
    <t>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
A: FONDO NACIONAL AGRARIO</t>
  </si>
  <si>
    <t>2026ER0001994</t>
  </si>
  <si>
    <t>2026ER0001958</t>
  </si>
  <si>
    <t>Cristian Fernando Martinez Garcia</t>
  </si>
  <si>
    <t>ANOTACION: Nro 14 DEL FOLIO DE MATRÍCULA Doc: ESCRITURA 2234 DEL 2016-07-02 03:00:00 PROHIBICION DE TRANSFERENCIA DE: FONVIVIENDA NIT. 830.121.208-5</t>
  </si>
  <si>
    <t>2026ER0001979</t>
  </si>
  <si>
    <t>2026ER0001954</t>
  </si>
  <si>
    <t>2026ER0006224</t>
  </si>
  <si>
    <t>2026EE0004900</t>
  </si>
  <si>
    <t>YULIETH DEL SOCORRO URUETA VELASQUEZ</t>
  </si>
  <si>
    <t>2026ER0006214</t>
  </si>
  <si>
    <t>2026ER0006118</t>
  </si>
  <si>
    <t>2026EE0009818</t>
  </si>
  <si>
    <t>CONSULTA DE ADJUDICATARIOS
cedula = 27499076</t>
  </si>
  <si>
    <t>2026ER0006161</t>
  </si>
  <si>
    <t>2026ER0006156</t>
  </si>
  <si>
    <t>2026EE0007966</t>
  </si>
  <si>
    <t>2026ER0006057</t>
  </si>
  <si>
    <t>2026EE0003800</t>
  </si>
  <si>
    <t>MARLENY CASTILLO DE RUIZ</t>
  </si>
  <si>
    <t>2026ER0005962</t>
  </si>
  <si>
    <t>2026EE0007937</t>
  </si>
  <si>
    <t>ALEJANDRO TABOADA MARTINEZ</t>
  </si>
  <si>
    <t>2026ER0005573</t>
  </si>
  <si>
    <t>fabio andres marin muñoz</t>
  </si>
  <si>
    <t>SUBDIRECCIÓN DE SUBSIDIO FAMILIAR DE VIVIENDA</t>
  </si>
  <si>
    <t>SAN VICENTE</t>
  </si>
  <si>
    <t>2026ER0005588</t>
  </si>
  <si>
    <t>2026EE0008192</t>
  </si>
  <si>
    <t>NICOLAS ARAUJO JIMENEZ</t>
  </si>
  <si>
    <t>2026ER0005546</t>
  </si>
  <si>
    <t>2026EE0007345</t>
  </si>
  <si>
    <t>RODRIGO ARIAS GONZALEZ</t>
  </si>
  <si>
    <t>2026ER0005497</t>
  </si>
  <si>
    <t>2026EE0007277</t>
  </si>
  <si>
    <t>FREDDY ALBERTO BLANQUICETT VALENCIA</t>
  </si>
  <si>
    <t>2026ER0005448</t>
  </si>
  <si>
    <t>2026EE0010108</t>
  </si>
  <si>
    <t>FRANCISCO JAVIER ZAMBRANO GOMEZ</t>
  </si>
  <si>
    <t>2026ER0005344</t>
  </si>
  <si>
    <t>ALEXANDER DE JESUS DORADO ACOSTA</t>
  </si>
  <si>
    <t>ANOTACION: Nro 3 ESCRITURA 268 DEL 2015-06-17 NOTARIA UNICA DE SAN LUIS DE SINCE PROHIBICION DE TRANSFERENCIA DE: FONDO NACIONAL DE VIVIENDA- FONVIVIENDA</t>
  </si>
  <si>
    <t>2026ER0005432</t>
  </si>
  <si>
    <t>2026EE0005251</t>
  </si>
  <si>
    <t>VIVIANA MARIA PARRA PARRA</t>
  </si>
  <si>
    <t>Eliana Suarez Hernandez</t>
  </si>
  <si>
    <t>2026ER0005178</t>
  </si>
  <si>
    <t>LUIS ÁNGEL VARELA MARTÍNEZ</t>
  </si>
  <si>
    <t>2026ER0005062</t>
  </si>
  <si>
    <t>Judith Zambrano laverde</t>
  </si>
  <si>
    <t>GIRARDOT</t>
  </si>
  <si>
    <t>NO CORRESPONDE A UNA CANCELACIÓN DE GRAVAMENES, EL PREDIO NO CORRESPONDE AL ICT INURBE. NO ES COMPETENCIA DEL GTSP</t>
  </si>
  <si>
    <t>2026ER0005055</t>
  </si>
  <si>
    <t>2026EE0007271</t>
  </si>
  <si>
    <t>Luis Ramirez Gutie</t>
  </si>
  <si>
    <t>LA PAZ</t>
  </si>
  <si>
    <t>2026ER0004994</t>
  </si>
  <si>
    <t>2026EE0007363</t>
  </si>
  <si>
    <t>Ramón José Ariza Polo</t>
  </si>
  <si>
    <t>2026ER0004618</t>
  </si>
  <si>
    <t>2026EE0013239</t>
  </si>
  <si>
    <t>NESTOR ARROYAVE RAMIREZ</t>
  </si>
  <si>
    <t>2026ER0003986</t>
  </si>
  <si>
    <t>OMAIDA GALINDO VILLALBA</t>
  </si>
  <si>
    <t>ANOTACION: Nro 004 CONDICION RESOLUTORIA EXPRESA DE: FONDO NACIONAL DE VIVIENDA-FONVIVIENDA-</t>
  </si>
  <si>
    <t>2026ER0003588</t>
  </si>
  <si>
    <t>2026EE0007270</t>
  </si>
  <si>
    <t>MARINA CHAVARRO</t>
  </si>
  <si>
    <t>2026ER0003404</t>
  </si>
  <si>
    <t>2026EE0007309</t>
  </si>
  <si>
    <t>Dayan Steven Garcia Perez</t>
  </si>
  <si>
    <t>2026ER0003760</t>
  </si>
  <si>
    <t>2026EE0007311</t>
  </si>
  <si>
    <t>STELLA HERNANDEZ DE LEAL</t>
  </si>
  <si>
    <t>2026ER0002701</t>
  </si>
  <si>
    <t>GLORIA ISABEL ARENALES ROJAS</t>
  </si>
  <si>
    <t xml:space="preserve">ANOTACION: 3 Y 4 DE: FONVIVIENDA </t>
  </si>
  <si>
    <t>2026ER0002593</t>
  </si>
  <si>
    <t>Alejandra Sepúlveda espinal</t>
  </si>
  <si>
    <t>CON EL NUMERO DE DOCUMENTO NO REGISTRA CRUCES EN ICT INURBE, POR FAVOR SOLICITAR DIRECCIÓN DEL PREDIO O DATOS DEL PROPIETARIO. NO SOLICITA CANCELACIÓN DE GRAVÁMENES SINO LA IDENTIFICACIÓN DEL FOLIO DE MATRÍCULA</t>
  </si>
  <si>
    <t>2026ER0002268</t>
  </si>
  <si>
    <t>2026EE0004268</t>
  </si>
  <si>
    <t>Carmen Elena Torres</t>
  </si>
  <si>
    <t>2026ER0002295</t>
  </si>
  <si>
    <t>2026ER0002239</t>
  </si>
  <si>
    <t>Luis José Ramirez</t>
  </si>
  <si>
    <t>2026ER0006194</t>
  </si>
  <si>
    <t>2026ER0006759</t>
  </si>
  <si>
    <t>2026EE0008644</t>
  </si>
  <si>
    <t>HUMBERTO NAVAS SUAREZ</t>
  </si>
  <si>
    <t>2026ER0006481</t>
  </si>
  <si>
    <t>2026EE0010263</t>
  </si>
  <si>
    <t>JOHN HENRY VELEZ ALVAREZ</t>
  </si>
  <si>
    <t>2026ER0006319</t>
  </si>
  <si>
    <t>2026ER0003747</t>
  </si>
  <si>
    <t>2026EE0005801</t>
  </si>
  <si>
    <t>ALBA LUZ URIBE ALVARADO</t>
  </si>
  <si>
    <t>CONSULTA DE ADJUDICATARIOS
cedula = 41672189</t>
  </si>
  <si>
    <t>2026ER0003636</t>
  </si>
  <si>
    <t>2026EE0007275</t>
  </si>
  <si>
    <t>REINALDO MONTOYA GAVIRIA</t>
  </si>
  <si>
    <t>2026ER0003597</t>
  </si>
  <si>
    <t>YERALDINE CEPEDA AVELLANEDA / ALCALDIA DE ARMENIA</t>
  </si>
  <si>
    <t>REF 2025EE0076754</t>
  </si>
  <si>
    <t>2026ER0003552</t>
  </si>
  <si>
    <t>2026EE0007268</t>
  </si>
  <si>
    <t>Janis Ayler Tovar Trujillo</t>
  </si>
  <si>
    <t>2026ER0003563</t>
  </si>
  <si>
    <t>SECRETARÍA DE PLANEACIÓN DE SOLEDAD - ATLÁNTICO</t>
  </si>
  <si>
    <t>REF 2025EE0077434</t>
  </si>
  <si>
    <t>2026ER0003522</t>
  </si>
  <si>
    <t>REF 2025EE0064439</t>
  </si>
  <si>
    <t>2026ER0003341</t>
  </si>
  <si>
    <t>2026EE0004270</t>
  </si>
  <si>
    <t>YUSELY KATHERINE LEON GONZALEZ</t>
  </si>
  <si>
    <t>2026ER0003386</t>
  </si>
  <si>
    <t>KÁTHERIN RAMOS LICONA / ALCALDIA DE MONTERIA</t>
  </si>
  <si>
    <t>2026ER0003383</t>
  </si>
  <si>
    <t>2026ER0003251</t>
  </si>
  <si>
    <t>2026EE0006286</t>
  </si>
  <si>
    <t>RUBEN DARIO GUERRERO GUTIERREZ</t>
  </si>
  <si>
    <t>HONDA</t>
  </si>
  <si>
    <t>2026ER0003289</t>
  </si>
  <si>
    <t>2026ER0003294</t>
  </si>
  <si>
    <t>AMANDA YANIRA PARADA HERRERA / ORIP - BOGOTÁ ZONA CENTRO - DIRECCIÓN REGIONAL CENTRAL</t>
  </si>
  <si>
    <t>2026ER0003234</t>
  </si>
  <si>
    <t>2026EE0004936</t>
  </si>
  <si>
    <t>OFICINA DE REGISTRO DE INSTRUMENTOS PUBLICOS DE BOGOTA ZONA NORTE ZONA NORTE</t>
  </si>
  <si>
    <t>REF 2026EE0001241</t>
  </si>
  <si>
    <t>2026ER0003229</t>
  </si>
  <si>
    <t>2026EE0004941</t>
  </si>
  <si>
    <t>REF 2026EE0001237</t>
  </si>
  <si>
    <t>2026ER0003209</t>
  </si>
  <si>
    <t>2026EE0006106</t>
  </si>
  <si>
    <t>MARIA ISABEL MENDOZA ROBLES</t>
  </si>
  <si>
    <t>2026ER0003206</t>
  </si>
  <si>
    <t>2026ER0003078</t>
  </si>
  <si>
    <t>MARGARITA MARÍA SOLÍS CORREA / OFICINA DE REGISTRO DE INSTRUMENTOS PUBLICOS DE PUERTO BOYACA</t>
  </si>
  <si>
    <t>2026ER0002994</t>
  </si>
  <si>
    <t>2026ER0002989</t>
  </si>
  <si>
    <t>2026EE0004908</t>
  </si>
  <si>
    <t>JENNFER QUINTERO GUTIERREZ</t>
  </si>
  <si>
    <t>2026ER0002977</t>
  </si>
  <si>
    <t>2026EE0003213</t>
  </si>
  <si>
    <t>MOISES ESCALANTE MARTINEZ</t>
  </si>
  <si>
    <t>2026ER0002923</t>
  </si>
  <si>
    <t>SANDRA CALDERÓN VILLALBA / DEFENSORIA DEL PUEBLO</t>
  </si>
  <si>
    <t>SAN VICENTE DEL CAGUÁN</t>
  </si>
  <si>
    <t>Proyecto consorcio y el Fondo Nacional De Vivienda – FONVIVIENDA</t>
  </si>
  <si>
    <t>2026ER0002906</t>
  </si>
  <si>
    <t>EVA DE CARMEN GARCIA NOVOA</t>
  </si>
  <si>
    <t>2026ER0002867</t>
  </si>
  <si>
    <t>ORLENYS MILENA DIAZ PERTUZ / ALCALDIA DE BARRANQUILLA</t>
  </si>
  <si>
    <t>2026ER0002814</t>
  </si>
  <si>
    <t>2026EE0005553</t>
  </si>
  <si>
    <t>MARÍA CATALINA BULLA</t>
  </si>
  <si>
    <t>2026ER0002650</t>
  </si>
  <si>
    <t>2026EE0005549</t>
  </si>
  <si>
    <t>YOVANI ENRIQUE GUERRA VILLAMIZAR</t>
  </si>
  <si>
    <t>2026ER0002470</t>
  </si>
  <si>
    <t>GREYSI OSORIO RONCANCIO</t>
  </si>
  <si>
    <t>MALAMBO</t>
  </si>
  <si>
    <t>Resultado del cruce de la cédula No. 32682702 con ICT - INURBE SIVIF-8-433-93-2-8-8439</t>
  </si>
  <si>
    <t>2026ER0002439</t>
  </si>
  <si>
    <t>2026EE0005525</t>
  </si>
  <si>
    <t>EDILBERTO RAFAEL PARRA MONTERROZA</t>
  </si>
  <si>
    <t>2026ER0002375</t>
  </si>
  <si>
    <t>ALEJANDRO CHAR CHALJUB / ALCALDIA DISTRIRAL DE BARRANQUILLA</t>
  </si>
  <si>
    <t>2026ER0002373</t>
  </si>
  <si>
    <t>REF 2025EE0083022</t>
  </si>
  <si>
    <t>2026ER0002372</t>
  </si>
  <si>
    <t>2026EE0002995</t>
  </si>
  <si>
    <t>ALFONSO DE JESÚS GALVÁN ORTEGA</t>
  </si>
  <si>
    <t>2026ER0002365</t>
  </si>
  <si>
    <t>2026EE0003861</t>
  </si>
  <si>
    <t>ANA LUCIA FULA CALDERÓN</t>
  </si>
  <si>
    <t>2026ER0001828</t>
  </si>
  <si>
    <t>2026EE0003364</t>
  </si>
  <si>
    <t>Nestor Mauricio Aguirre Gutierrez</t>
  </si>
  <si>
    <t>2026ER0007162</t>
  </si>
  <si>
    <t>2026EE0007878</t>
  </si>
  <si>
    <t>BLANCA EDILMA RAMÍREZ ORTIZ</t>
  </si>
  <si>
    <t>2026ER0007119</t>
  </si>
  <si>
    <t>2026EE0008448</t>
  </si>
  <si>
    <t>ISABEL CRISTINA SARMIENTO CASTILLA</t>
  </si>
  <si>
    <t>2026ER0007083</t>
  </si>
  <si>
    <t>2026EE0007358</t>
  </si>
  <si>
    <t>2026ER0007029</t>
  </si>
  <si>
    <t>2026EE0005457</t>
  </si>
  <si>
    <t>ADRIANA RODRÍGUEZ DÍAZ</t>
  </si>
  <si>
    <t>2026ER0006921</t>
  </si>
  <si>
    <t>2026EE0008609</t>
  </si>
  <si>
    <t>WILLIAM HERNAN VANEGAS WILCHES</t>
  </si>
  <si>
    <t>2026ER0006928</t>
  </si>
  <si>
    <t>2026EE0007485</t>
  </si>
  <si>
    <t>2026ER0006924</t>
  </si>
  <si>
    <t>2026EE0006327</t>
  </si>
  <si>
    <t>2026ER0006914</t>
  </si>
  <si>
    <t>2026EE0008451</t>
  </si>
  <si>
    <t>OMAIRA BASANTE BASANTE</t>
  </si>
  <si>
    <t>2026ER0006881</t>
  </si>
  <si>
    <t>NIDYA MARLLERY ALVAREZ SANCHEZ</t>
  </si>
  <si>
    <t>ANOTACION: Nro 007 Doc: ESCRITURA 7863 DEL 27-10-2016 NOTARIA SETENTA Y DOS DE BOGOTA,  LIMITACION AL DOMINIO: 0362 PROHIBICION DE TRANSFERENCIA DE: FONDO NACIONAL DE VIVIENDA FONVIVIENDA</t>
  </si>
  <si>
    <t>2026ER0006894</t>
  </si>
  <si>
    <t>2026EE0008453</t>
  </si>
  <si>
    <t>YINETH ROA QUIÑONEZ</t>
  </si>
  <si>
    <t>2026IE0001192</t>
  </si>
  <si>
    <t>SUBDIRECCIÓN DE PROMOCIÓN Y APOYO TÉCNICO</t>
  </si>
  <si>
    <t>Layo Gomez Gil</t>
  </si>
  <si>
    <t>2026ER0006404</t>
  </si>
  <si>
    <t>2026EE0008456</t>
  </si>
  <si>
    <t>GONZALO CORREDOR GOMEZ</t>
  </si>
  <si>
    <t>2026ER0006356</t>
  </si>
  <si>
    <t>BELLALIDES CÓRDOBA GÓMEZ</t>
  </si>
  <si>
    <t>TURBO</t>
  </si>
  <si>
    <t>2026ER0006223</t>
  </si>
  <si>
    <t>2026EE0010040</t>
  </si>
  <si>
    <t>KAREN AMADOR CARRILLO</t>
  </si>
  <si>
    <t>GUADALAJARA</t>
  </si>
  <si>
    <t>2026ER0006268</t>
  </si>
  <si>
    <t>2026EE0007361</t>
  </si>
  <si>
    <t>ANA RAQUEL PEREZ CAMPO</t>
  </si>
  <si>
    <t>2026ER0006099</t>
  </si>
  <si>
    <t>2026EE0007482</t>
  </si>
  <si>
    <t>LAURA NATALIA OSSA SUÁREZ</t>
  </si>
  <si>
    <t>2026ER0006032</t>
  </si>
  <si>
    <t>2026EE0003641</t>
  </si>
  <si>
    <t>BARBARA VEGA BLANCO</t>
  </si>
  <si>
    <t>2026ER0006013</t>
  </si>
  <si>
    <t>2026EE0007483</t>
  </si>
  <si>
    <t>2026ER0005953</t>
  </si>
  <si>
    <t>2026EE0007484</t>
  </si>
  <si>
    <t>DIANA CAROLINA SANCHEZ VALENCIA / SNR SUPERINTENDENCIA DE NOTARIADO Y REGISTRO ARMENIA</t>
  </si>
  <si>
    <t>2026ER0005944</t>
  </si>
  <si>
    <t>2026ER0005456</t>
  </si>
  <si>
    <t>CLAUDIA ROJAS NOPE / 472 SERVICIOS POSTALES NACIONALES</t>
  </si>
  <si>
    <t>2026ER0005340</t>
  </si>
  <si>
    <t>2026IE0002163</t>
  </si>
  <si>
    <t>MARIA ELENA HENAO DE HINCAPIÉ</t>
  </si>
  <si>
    <t>2026ER0005321</t>
  </si>
  <si>
    <t>2026EE0005547</t>
  </si>
  <si>
    <t>SANDRA PINZON PEÑA</t>
  </si>
  <si>
    <t>2026ER0005267</t>
  </si>
  <si>
    <t>2026ER0005177</t>
  </si>
  <si>
    <t>2026EE0007306</t>
  </si>
  <si>
    <t>MARIO NAIN PEREZ ALVARADO</t>
  </si>
  <si>
    <t>2026ER0005211</t>
  </si>
  <si>
    <t>2026EE0005477</t>
  </si>
  <si>
    <t>YENNY ROMERO ESPINOSA</t>
  </si>
  <si>
    <t>REF 2023EE0014353</t>
  </si>
  <si>
    <t>2026ER0005157</t>
  </si>
  <si>
    <t>2026EE0005514</t>
  </si>
  <si>
    <t>LUZ ANGELA FLORES OSORIO</t>
  </si>
  <si>
    <t>2026ER0004999</t>
  </si>
  <si>
    <t>2026EE0012644</t>
  </si>
  <si>
    <t>MARIA CRISTINA PARIS DE VILLAMIL</t>
  </si>
  <si>
    <t>2026ER0005005</t>
  </si>
  <si>
    <t>2026EE0007378</t>
  </si>
  <si>
    <t>JULIETA TORRES MORALES</t>
  </si>
  <si>
    <t>2026ER0004983</t>
  </si>
  <si>
    <t>2026EE0004962</t>
  </si>
  <si>
    <t>WILMAR NADER AVILES HERNANDEZ</t>
  </si>
  <si>
    <t>2026ER0004963</t>
  </si>
  <si>
    <t>2026EE0009842</t>
  </si>
  <si>
    <t>Luis Carlos Navarro Ballestas</t>
  </si>
  <si>
    <t>2026ER0004954</t>
  </si>
  <si>
    <t>2026EE0004466</t>
  </si>
  <si>
    <t>MANUEL ALEJANDRO HERNÁNDEZ</t>
  </si>
  <si>
    <t>2026ER0004951</t>
  </si>
  <si>
    <t>JOSE CARLOS VALENCIA LLANOS / OFICINA DE REGISTRO DE INSTRUMENTOS PÚBLICOS DE CARTAGENA – DEPARTAMENTO DE BOLÍVAR</t>
  </si>
  <si>
    <t>2026ER0004935</t>
  </si>
  <si>
    <t>OFICINA DE REGISTRÓ DE INSTRUMENTOS PÚBLICOS DE LIBANO TOLIMA</t>
  </si>
  <si>
    <t>LÍBANO</t>
  </si>
  <si>
    <t>2026ER0004858</t>
  </si>
  <si>
    <t>DIEGO ANDRES DIAZ CAMPO / OFICINA DE REGISTRO DE INSTRUMENTOS PÚBLICOS DE CARTAGENA – DEPARTAMENTO DE BOLÍVAR</t>
  </si>
  <si>
    <t>2026ER0004761</t>
  </si>
  <si>
    <t>2026EE0007386</t>
  </si>
  <si>
    <t>DILIA ESTHER FLOREZ MARTÍNEZ</t>
  </si>
  <si>
    <t>REF 2025EE0079869</t>
  </si>
  <si>
    <t>2026ER0004730</t>
  </si>
  <si>
    <t>2026EE0005513</t>
  </si>
  <si>
    <t>TOMASA AGAMEZ DE BLANCO</t>
  </si>
  <si>
    <t>2026ER0004617</t>
  </si>
  <si>
    <t>2026EE0006287</t>
  </si>
  <si>
    <t>EDINSON ANTONIO ARROYO VERTEL</t>
  </si>
  <si>
    <t>2026ER0004602</t>
  </si>
  <si>
    <t>EDINSON ANTONIO ARROYO VERTEL / MINISTERIO DE AMBIENTE</t>
  </si>
  <si>
    <t>2026ER0004537</t>
  </si>
  <si>
    <t>2026EE0009530</t>
  </si>
  <si>
    <t>EDER ALVAREZ FRANCO</t>
  </si>
  <si>
    <t>COROZAL</t>
  </si>
  <si>
    <t>2026ER0004382</t>
  </si>
  <si>
    <t>ARGEMIRA CÁRDENAS MONSALVE</t>
  </si>
  <si>
    <t>2026ER0004379</t>
  </si>
  <si>
    <t>2026EE0004902</t>
  </si>
  <si>
    <t>YENNYFER RODRÍGUEZ LEMUS</t>
  </si>
  <si>
    <t>Jenniffer Tatiana Cortes Niño</t>
  </si>
  <si>
    <t>Jenniffer Tatiana Cortes Nino</t>
  </si>
  <si>
    <t>2026ER0004365</t>
  </si>
  <si>
    <t>2026EE0004899</t>
  </si>
  <si>
    <t>AIDA ZULIA MOSQUERA MARTINEZ</t>
  </si>
  <si>
    <t>2026ER0004179</t>
  </si>
  <si>
    <t>ALEXANDER SANCHEZ BACCA / SNR SUPERINTENDENCIA DE NOTARIADO Y REGISTRO CALI</t>
  </si>
  <si>
    <t>2026ER0004131</t>
  </si>
  <si>
    <t>2026EE0006181</t>
  </si>
  <si>
    <t>LOURDES MARIA ESPITIA CAMAÑO</t>
  </si>
  <si>
    <t>2026ER0004048</t>
  </si>
  <si>
    <t>2026EE0007930</t>
  </si>
  <si>
    <t>MAURICIO ARGUMEDO</t>
  </si>
  <si>
    <t>REF 2025EE0052187</t>
  </si>
  <si>
    <t>2026ER0003981</t>
  </si>
  <si>
    <t>2026EE0007310</t>
  </si>
  <si>
    <t>YOLANDA ZAPATA GUZMAN</t>
  </si>
  <si>
    <t>2026ER0003945</t>
  </si>
  <si>
    <t>2026EE0006494</t>
  </si>
  <si>
    <t>JESUS ORLANDO ATEHORTUA COLORADO</t>
  </si>
  <si>
    <t>2026ER0003955</t>
  </si>
  <si>
    <t>2026EE0007279</t>
  </si>
  <si>
    <t>ANTONIO JOSÉ DE LA HOZ VIVANCO</t>
  </si>
  <si>
    <t>2026ER0003929</t>
  </si>
  <si>
    <t>2026EE0010642</t>
  </si>
  <si>
    <t>NANCY JANETH HERNANDEZ GALVIS</t>
  </si>
  <si>
    <t>2026ER0003933</t>
  </si>
  <si>
    <t>2026EE0004961</t>
  </si>
  <si>
    <t>DANIELA SOTO GIRALDO / ALCALDIA DE MANIZALEZ</t>
  </si>
  <si>
    <t>ref 2026ER0003933</t>
  </si>
  <si>
    <t>2026ER0003928</t>
  </si>
  <si>
    <t>2026IE0001702</t>
  </si>
  <si>
    <t>ALBERTO DE ANDREIS</t>
  </si>
  <si>
    <t>Maria Carolina Morales Rangel</t>
  </si>
  <si>
    <t>2026ER0003818</t>
  </si>
  <si>
    <t>2026EE0004271</t>
  </si>
  <si>
    <t>LUIS EDUARDO PLAZA RODRIGUEZ</t>
  </si>
  <si>
    <t>POPAYÁN</t>
  </si>
  <si>
    <t>2026ER0003769</t>
  </si>
  <si>
    <t>2026EE0007308</t>
  </si>
  <si>
    <t>NANCY VIGOT PADILLA</t>
  </si>
  <si>
    <t>2026IE0001285</t>
  </si>
  <si>
    <t>GRUPO DE PROCESOS JUDICIALES</t>
  </si>
  <si>
    <t>2026ER0007363</t>
  </si>
  <si>
    <t>2026EE0005515</t>
  </si>
  <si>
    <t>JOSE NEFTALI MARTIN CAMELO</t>
  </si>
  <si>
    <t>REF 2025EE0074946</t>
  </si>
  <si>
    <t>2026ER0005598</t>
  </si>
  <si>
    <t>2026EE0007307</t>
  </si>
  <si>
    <t xml:space="preserve">TERESA DE JESUS OCHOA	</t>
  </si>
  <si>
    <t>2026ER0006154</t>
  </si>
  <si>
    <t>2026IE0001703</t>
  </si>
  <si>
    <t>YOHANNA VALLEJO CASTILLO / UNIDAD ADMINISTRATIVA ESPECIAL DE GESTIÓN DE RESTITUCIÓN DE TIERRAS DESPOJADAS</t>
  </si>
  <si>
    <t>PENSILVANIA</t>
  </si>
  <si>
    <t>2026ER0006070</t>
  </si>
  <si>
    <t>2026EE0004490</t>
  </si>
  <si>
    <t>WILMER ALVARADO URIBE</t>
  </si>
  <si>
    <t>CRUCE DE VIVIENDA GRATUITA</t>
  </si>
  <si>
    <t>2026ER0006026</t>
  </si>
  <si>
    <t>FREDY ALFONSO CAMPOS MUÑOZ</t>
  </si>
  <si>
    <t>MOVILIZACION DE ACTIVOS SSA PREDIO FUE TRANSFERIDO POR EL PAR INURBE A CISA PARA SU COMERCIALIZACION</t>
  </si>
  <si>
    <t>2026ER0005952</t>
  </si>
  <si>
    <t>2026EE0013593</t>
  </si>
  <si>
    <t>MARCELYS DEL SOCORRO MIRANDA TORRES</t>
  </si>
  <si>
    <t>2026ER0005925</t>
  </si>
  <si>
    <t>2026EE0007942</t>
  </si>
  <si>
    <t>RAMON ELIAS RESTREPO OSPINA</t>
  </si>
  <si>
    <t>2026ER0005892</t>
  </si>
  <si>
    <t>2026EE0003799</t>
  </si>
  <si>
    <t>CARMEN SOFIA RODRIGUEZ DE HERNANDEZ</t>
  </si>
  <si>
    <t>2026ER0007681</t>
  </si>
  <si>
    <t>CATASTRO ALCALDIA DE MONTERIA</t>
  </si>
  <si>
    <t>2026ER0007665</t>
  </si>
  <si>
    <t>2026EE0008446</t>
  </si>
  <si>
    <t>LUIS ÁNGEL PEÑARANDA CARDOZO</t>
  </si>
  <si>
    <t>2026ER0007647</t>
  </si>
  <si>
    <t>2026EE0011991</t>
  </si>
  <si>
    <t>VANESSA MONTENEGRO BORJA</t>
  </si>
  <si>
    <t>Diana Carolina  Mendez Gil</t>
  </si>
  <si>
    <t>2026ER0007622</t>
  </si>
  <si>
    <t>2026EE0009992</t>
  </si>
  <si>
    <t>SANDRA PATRICIA ARDILA RUBIANO</t>
  </si>
  <si>
    <t>2026ER0007602</t>
  </si>
  <si>
    <t>2026EE0005114</t>
  </si>
  <si>
    <t>HEVERTH MANUEL DORIAS TORRES</t>
  </si>
  <si>
    <t>2026ER0007600</t>
  </si>
  <si>
    <t>2026EE0005797</t>
  </si>
  <si>
    <t>BERENICE MARIA RAMOS SANCHEZ</t>
  </si>
  <si>
    <t>2026ER0007572</t>
  </si>
  <si>
    <t>2026ER0007559</t>
  </si>
  <si>
    <t>2026EE0008962</t>
  </si>
  <si>
    <t>ADRIANA CHARRY RODRIGUEZ</t>
  </si>
  <si>
    <t>REF 2025ER0120721</t>
  </si>
  <si>
    <t>2026ER0007531</t>
  </si>
  <si>
    <t>2026EE0006365</t>
  </si>
  <si>
    <t>2026ER0007501</t>
  </si>
  <si>
    <t>Sara Sara García Hoyos</t>
  </si>
  <si>
    <t>ANOTACION: Nro 007 ESPECIFICACION: DERECHO DE PREFERENCIA PERSONAS QUE INTERVIENEN EN EL ACTO DE: MINSITERIO DE VIVIENDA CIUDAD Y TERRITORIO FONDO NACIONAL DE VIVIENDA.
A: IDROBO LASSO JUAN CARLOS C</t>
  </si>
  <si>
    <t>2026ER0007503</t>
  </si>
  <si>
    <t>2026EE0008612</t>
  </si>
  <si>
    <t>ISRAEL BEJARANO CHITIVA</t>
  </si>
  <si>
    <t>2026ER0007428</t>
  </si>
  <si>
    <t>Central de Inversiones S.A. - CISA</t>
  </si>
  <si>
    <t>MOVILIZACION DE ACTIVOS SSA - EN CUMPLIMIENTO DE LA LEY 1450 DE 2011 EL PAR TRANSFIRIO A CISA EL PREDIO PARA SU COMERCIALIZACION</t>
  </si>
  <si>
    <t>2026ER0007435</t>
  </si>
  <si>
    <t>2026EE0005479</t>
  </si>
  <si>
    <t>LAURA LILI ECHEVERRIA COMAS</t>
  </si>
  <si>
    <t>MAGANGUE</t>
  </si>
  <si>
    <t>2026ER0007338</t>
  </si>
  <si>
    <t>2026EE0007877</t>
  </si>
  <si>
    <t>luz alidia fuentes fernandez</t>
  </si>
  <si>
    <t>2026ER0007337</t>
  </si>
  <si>
    <t>laura lili echeverria comas</t>
  </si>
  <si>
    <t>2026ER0007326</t>
  </si>
  <si>
    <t>2026EE0010109</t>
  </si>
  <si>
    <t>NANCY CALDERON DE SERNA</t>
  </si>
  <si>
    <t>2026ER0007197</t>
  </si>
  <si>
    <t>MARIA CAMILA POSADA VARGAS</t>
  </si>
  <si>
    <t>2026ER0007153</t>
  </si>
  <si>
    <t>2026ER0007152</t>
  </si>
  <si>
    <t>2026ER0007290</t>
  </si>
  <si>
    <t>2026EE0005796</t>
  </si>
  <si>
    <t>YAIR SEPÚLVEDA MONSALVE</t>
  </si>
  <si>
    <t>2026ER0007183</t>
  </si>
  <si>
    <t>2026EE0005823</t>
  </si>
  <si>
    <t>EDINSON JAVIER CARILLO BARRIOS / DISTRITO TURBO ANTIOQUIA</t>
  </si>
  <si>
    <t>Carlos Felipe Carvajal Puerta</t>
  </si>
  <si>
    <t>2026ER0007073</t>
  </si>
  <si>
    <t>2026EE0006056</t>
  </si>
  <si>
    <t>DANILO GONZÁLEZ TIRADO / ALCALDIA DE MONTELIBANO - CORDOBA</t>
  </si>
  <si>
    <t>MONTELÍBANO</t>
  </si>
  <si>
    <t>REF 2025EE0084824</t>
  </si>
  <si>
    <t>2026ER0007079</t>
  </si>
  <si>
    <t>2026EE0005459</t>
  </si>
  <si>
    <t>ZAIDA ESTHER MIRANDA CESPEDES</t>
  </si>
  <si>
    <t>2026ER0007054</t>
  </si>
  <si>
    <t>2026EE0009499</t>
  </si>
  <si>
    <t>DARIO DE JESUS HERRERA ALVAREZ</t>
  </si>
  <si>
    <t>2026ER0007021</t>
  </si>
  <si>
    <t>JOSÉ ALEJANDRO HERNÁNDEZ OSSA</t>
  </si>
  <si>
    <t>BOCHICA</t>
  </si>
  <si>
    <t>2026ER0007012</t>
  </si>
  <si>
    <t>2026EE0008208</t>
  </si>
  <si>
    <t>JOSE JULIAN FRANCO DIAZ / ALCALDIA MUNICIPAL DE GIRARDOT</t>
  </si>
  <si>
    <t>Natalia Patricia Lugo Sanchez</t>
  </si>
  <si>
    <t>2026ER0006676</t>
  </si>
  <si>
    <t>2026EE0008455</t>
  </si>
  <si>
    <t>GLORIA YANETH IDARRAGA ZAPATA</t>
  </si>
  <si>
    <t>VILLAMARIA</t>
  </si>
  <si>
    <t>2026ER0006632</t>
  </si>
  <si>
    <t>2026EE0008980</t>
  </si>
  <si>
    <t>Astolfo Sanchez Sanchez</t>
  </si>
  <si>
    <t>RIO DE ORO</t>
  </si>
  <si>
    <t>2026ER0006602</t>
  </si>
  <si>
    <t>2026EE0008611</t>
  </si>
  <si>
    <t>Maria Rocio Velásquez Duque</t>
  </si>
  <si>
    <t>2026ER0006589</t>
  </si>
  <si>
    <t>2026EE0008452</t>
  </si>
  <si>
    <t>Emilse Esperanza Rodriguez Marrugo</t>
  </si>
  <si>
    <t>2026ER0006579</t>
  </si>
  <si>
    <t>2026EE0009498</t>
  </si>
  <si>
    <t>ELOISA LONDOÑO HERRERA</t>
  </si>
  <si>
    <t>2026ER0006529</t>
  </si>
  <si>
    <t>2026EE0005800</t>
  </si>
  <si>
    <t>FREDY NAVARRO CORREA</t>
  </si>
  <si>
    <t>2026ER0006476</t>
  </si>
  <si>
    <t>2026EE0006122</t>
  </si>
  <si>
    <t>WENNDY TENJO FUENTES</t>
  </si>
  <si>
    <t>2026ER0006471</t>
  </si>
  <si>
    <t>CLAUDIA MARCELA RODRIGUEZ HENAO</t>
  </si>
  <si>
    <t>2026ER0006469</t>
  </si>
  <si>
    <t>2026EE0005245</t>
  </si>
  <si>
    <t>CARLOS MODESTO MIRANDA CHICO</t>
  </si>
  <si>
    <t>2026ER0006443</t>
  </si>
  <si>
    <t>PAULA ANDREA GOMEZ DUQUE / SNR SUPERINTENDENCIA DE NOTARIADO Y REGISTRO</t>
  </si>
  <si>
    <t>2026ER0006381</t>
  </si>
  <si>
    <t>2026ER0006375</t>
  </si>
  <si>
    <t>JHON NEL RODRIGUEZ SANCHEZ / ALCALDIA DE MONTERIA</t>
  </si>
  <si>
    <t>REF 2025EE0076528</t>
  </si>
  <si>
    <t>2026ER0006088</t>
  </si>
  <si>
    <t>2026EE0010225</t>
  </si>
  <si>
    <t>CLAUDIA PATRICIA RODRÍGUEZ NIETO</t>
  </si>
  <si>
    <t>2026ER0005150</t>
  </si>
  <si>
    <t>LUZ ANGELA FLOREZ OSORIO</t>
  </si>
  <si>
    <t>2026ER0007861</t>
  </si>
  <si>
    <t>2026EE0005799</t>
  </si>
  <si>
    <t>MABEL DE JESUS ACUÑA RANGEL</t>
  </si>
  <si>
    <t>REF 2025EE0077597</t>
  </si>
  <si>
    <t>2026ER0007868</t>
  </si>
  <si>
    <t>MARÍA EUGENIA BETANCUR PÉREZ</t>
  </si>
  <si>
    <t>2026ER0007873</t>
  </si>
  <si>
    <t xml:space="preserve">SECRETARÍA DE PLANEACIÓN DISTRITAL Alcaldía Mayor de Cartagena de Indias </t>
  </si>
  <si>
    <t>REF 2025EE0071133</t>
  </si>
  <si>
    <t>2026ER0007186</t>
  </si>
  <si>
    <t>NASLY CECILIA LOBO ARÉVALO / ALCALDIA DE CUCUTA</t>
  </si>
  <si>
    <t>2026ER0000854 C1</t>
  </si>
  <si>
    <t>Febrero</t>
  </si>
  <si>
    <t>2026ER0008452</t>
  </si>
  <si>
    <t>INSTITUTO DE VALORIZACION DE MANIZALES</t>
  </si>
  <si>
    <t>2026ER0008449</t>
  </si>
  <si>
    <t>2026ER0008447</t>
  </si>
  <si>
    <t>2026ER0008446</t>
  </si>
  <si>
    <t>2026ER0008444</t>
  </si>
  <si>
    <t>2026ER0008443</t>
  </si>
  <si>
    <t>2026ER0008440</t>
  </si>
  <si>
    <t>2026ER0008438</t>
  </si>
  <si>
    <t>2026ER0008433</t>
  </si>
  <si>
    <t>2026ER0008373</t>
  </si>
  <si>
    <t>2026ER0008366</t>
  </si>
  <si>
    <t>2026ER0008364</t>
  </si>
  <si>
    <t>2026ER0008362</t>
  </si>
  <si>
    <t>2026ER0008360</t>
  </si>
  <si>
    <t>2026ER0008358</t>
  </si>
  <si>
    <t>2026ER0008356</t>
  </si>
  <si>
    <t>2026ER0008354</t>
  </si>
  <si>
    <t>2026ER0008351</t>
  </si>
  <si>
    <t>2026ER0008348</t>
  </si>
  <si>
    <t>2026ER0008345</t>
  </si>
  <si>
    <t>2026ER0008342</t>
  </si>
  <si>
    <t>2026ER0008339</t>
  </si>
  <si>
    <t>2026ER0008337</t>
  </si>
  <si>
    <t>2026ER0008321</t>
  </si>
  <si>
    <t>2026ER0008317</t>
  </si>
  <si>
    <t>2026ER0008314</t>
  </si>
  <si>
    <t>2026ER0008312</t>
  </si>
  <si>
    <t>2026ER0008308</t>
  </si>
  <si>
    <t>2026ER0008307</t>
  </si>
  <si>
    <t>2026ER0008304</t>
  </si>
  <si>
    <t>2026ER0008302</t>
  </si>
  <si>
    <t>2026ER0008299</t>
  </si>
  <si>
    <t>2026ER0008297</t>
  </si>
  <si>
    <t>2026ER0008296</t>
  </si>
  <si>
    <t>2026ER0008293</t>
  </si>
  <si>
    <t>2026ER0008291</t>
  </si>
  <si>
    <t>2026ER0008288</t>
  </si>
  <si>
    <t>2026ER0008284</t>
  </si>
  <si>
    <t>2026ER0008283</t>
  </si>
  <si>
    <t>2026ER0008279</t>
  </si>
  <si>
    <t>2026ER0008277</t>
  </si>
  <si>
    <t>2026ER0008275</t>
  </si>
  <si>
    <t>2026ER0008274</t>
  </si>
  <si>
    <t>2026ER0008273</t>
  </si>
  <si>
    <t>2026ER0008269</t>
  </si>
  <si>
    <t>2026ER0008268</t>
  </si>
  <si>
    <t>2026ER0008265</t>
  </si>
  <si>
    <t>2026ER0008264</t>
  </si>
  <si>
    <t>2026ER0008261</t>
  </si>
  <si>
    <t>2026ER0008256</t>
  </si>
  <si>
    <t>2026ER0008338</t>
  </si>
  <si>
    <t>2026ER0008483</t>
  </si>
  <si>
    <t>2026ER0008480</t>
  </si>
  <si>
    <t>2026ER0008477</t>
  </si>
  <si>
    <t>2026ER0008475</t>
  </si>
  <si>
    <t>2026ER0008472</t>
  </si>
  <si>
    <t>2026ER0008470</t>
  </si>
  <si>
    <t>2026ER0008469</t>
  </si>
  <si>
    <t>2026ER0008467</t>
  </si>
  <si>
    <t>2026ER0008466</t>
  </si>
  <si>
    <t>2026ER0008465</t>
  </si>
  <si>
    <t>2026ER0008489</t>
  </si>
  <si>
    <t>2026ER0008487</t>
  </si>
  <si>
    <t>2026ER0008493</t>
  </si>
  <si>
    <t>2026ER0008492</t>
  </si>
  <si>
    <t>2026ER0008490</t>
  </si>
  <si>
    <t>2026ER0008814</t>
  </si>
  <si>
    <t>2026EE0008607</t>
  </si>
  <si>
    <t>MARIO MANUEL SOLERA NIETO</t>
  </si>
  <si>
    <t>2026ER0008766</t>
  </si>
  <si>
    <t>2026EE0009812</t>
  </si>
  <si>
    <t>EDINSON RIVERA MORENO</t>
  </si>
  <si>
    <t>2026ER0008733</t>
  </si>
  <si>
    <t>2026ER0008732</t>
  </si>
  <si>
    <t>2026ER0008731</t>
  </si>
  <si>
    <t>2026ER0008730</t>
  </si>
  <si>
    <t>2026ER0008729</t>
  </si>
  <si>
    <t>2026ER0008727</t>
  </si>
  <si>
    <t>2026ER0008725</t>
  </si>
  <si>
    <t>2026ER0008723</t>
  </si>
  <si>
    <t>2026ER0008721</t>
  </si>
  <si>
    <t>2026ER0008720</t>
  </si>
  <si>
    <t>2026ER0008719</t>
  </si>
  <si>
    <t>2026ER0008716</t>
  </si>
  <si>
    <t>2026ER0008715</t>
  </si>
  <si>
    <t>2026ER0008714</t>
  </si>
  <si>
    <t>2026ER0008713</t>
  </si>
  <si>
    <t>2026ER0008710</t>
  </si>
  <si>
    <t>2026ER0008709</t>
  </si>
  <si>
    <t>2026ER0008708</t>
  </si>
  <si>
    <t>2026ER0008707</t>
  </si>
  <si>
    <t>2026ER0008706</t>
  </si>
  <si>
    <t>2026ER0008778</t>
  </si>
  <si>
    <t>2026EE0009813</t>
  </si>
  <si>
    <t>LUZ MARINA MONTENEGRO</t>
  </si>
  <si>
    <t>2026ER0008703</t>
  </si>
  <si>
    <t>2026ER0008701</t>
  </si>
  <si>
    <t>2026ER0008700</t>
  </si>
  <si>
    <t>2026ER0008697</t>
  </si>
  <si>
    <t>2026ER0008696</t>
  </si>
  <si>
    <t>2026ER0008694</t>
  </si>
  <si>
    <t>2026ER0008693</t>
  </si>
  <si>
    <t>2026ER0008702</t>
  </si>
  <si>
    <t>SANDRA ROCÍO MORENO PÁEZ / MUNICIPIO DEL LÍBANO TOLIMA</t>
  </si>
  <si>
    <t>2026ER0008669</t>
  </si>
  <si>
    <t>DIANA PAOLA SANCHEZ CASTAÑEDA</t>
  </si>
  <si>
    <t>SOLICITA SUBSIDIO DE VIVIENDA POR DESPLAZAMIENTO FORZADO.</t>
  </si>
  <si>
    <t>2026ER0008667</t>
  </si>
  <si>
    <t>JOSE GIOVANNY ROCHA HERNANDEZ</t>
  </si>
  <si>
    <t>OFICINA ASESORA JURIDICA</t>
  </si>
  <si>
    <t>2026ER0008750</t>
  </si>
  <si>
    <t>2026EE0007947</t>
  </si>
  <si>
    <t>DUFFAY BUENO</t>
  </si>
  <si>
    <t>2026ER0008558</t>
  </si>
  <si>
    <t>IRIS SPATH CAMAÑO / ALCALDÍA DE MONTERÍA</t>
  </si>
  <si>
    <t>REF 2025EE0083392</t>
  </si>
  <si>
    <t>2026ER0008557</t>
  </si>
  <si>
    <t>2026ER0008517</t>
  </si>
  <si>
    <t>2026EE0007318</t>
  </si>
  <si>
    <t>JULIÁN CARTAGENA</t>
  </si>
  <si>
    <t>Temenusca del Alba Bolivar Molino</t>
  </si>
  <si>
    <t>2026ER0008421</t>
  </si>
  <si>
    <t>2026EE0008608</t>
  </si>
  <si>
    <t>GUILLERMINA DELGADO DE LÓPEZ</t>
  </si>
  <si>
    <t>2026ER0008393</t>
  </si>
  <si>
    <t>2026EE0005480</t>
  </si>
  <si>
    <t>GLORIA LYDA LOPEZ ORTIZ / GOBERNACION DE RISARALDA</t>
  </si>
  <si>
    <t>Ingrid Mayerly Socha Gutierrez</t>
  </si>
  <si>
    <t>2026ER0008369</t>
  </si>
  <si>
    <t>MARIO DUQUE CARVAJAL / ALCALDIA DE CALI</t>
  </si>
  <si>
    <t>2026ER0008352</t>
  </si>
  <si>
    <t>2026EE0007933</t>
  </si>
  <si>
    <t>DANIELA BUITRAGO ROJAS / INSTITUTO DE INVESTIGACIÓN DE RECURSOS BIOLÓGICOS ALEXANDER VON HUMBOLDT</t>
  </si>
  <si>
    <t>2026ER0008228</t>
  </si>
  <si>
    <t>2026EE0009817</t>
  </si>
  <si>
    <t>MONICA QUINTERO ACEVEDO</t>
  </si>
  <si>
    <t>2026ER0008319</t>
  </si>
  <si>
    <t>2026EE0009364</t>
  </si>
  <si>
    <t>EMILSE RAMBAL LARA</t>
  </si>
  <si>
    <t>2026ER0008280</t>
  </si>
  <si>
    <t>2026EE0008570</t>
  </si>
  <si>
    <t>LAURA MARCELA GUTIERREZ MUÑOZ</t>
  </si>
  <si>
    <t>TULUA</t>
  </si>
  <si>
    <t>2026ER0008174</t>
  </si>
  <si>
    <t>LUZ YOLANDA AGUILAR CUERVO</t>
  </si>
  <si>
    <t>2026ER0008025</t>
  </si>
  <si>
    <t>2026EE0006524</t>
  </si>
  <si>
    <t>emilio abdala lopez</t>
  </si>
  <si>
    <t>Lida Yholeni Gonzalez Galeano</t>
  </si>
  <si>
    <t>2026ER0008640</t>
  </si>
  <si>
    <t>2026EE0007190</t>
  </si>
  <si>
    <t>JESÚS FERNÁNDEZ</t>
  </si>
  <si>
    <t>2026ER0008062</t>
  </si>
  <si>
    <t>2026EE0005798</t>
  </si>
  <si>
    <t>JAIRO RAMIREZ CUADRADO</t>
  </si>
  <si>
    <t>EL DONCELLO</t>
  </si>
  <si>
    <t>2026ER0008061</t>
  </si>
  <si>
    <t>2026ER0008619</t>
  </si>
  <si>
    <t>2026EE0006423</t>
  </si>
  <si>
    <t>Natalia Valderrama Fierro</t>
  </si>
  <si>
    <t>SANTA ROSA DEL CABAL</t>
  </si>
  <si>
    <t>2026ER0008009</t>
  </si>
  <si>
    <t>Yefri Garcia</t>
  </si>
  <si>
    <t>NO SOLICITA CANCELACIÓN DE GRAVAMENES  SOLITA INFORMACIÓN DE LOS PROPIETARIOS NO REGISTRA CRUCES CON ICT INURBE</t>
  </si>
  <si>
    <t>2026ER0008617</t>
  </si>
  <si>
    <t>2026EE0009993</t>
  </si>
  <si>
    <t>2026ER0007953</t>
  </si>
  <si>
    <t>AMIRA CONTRERAS</t>
  </si>
  <si>
    <t>PREDIO SIN IDENTIFICAR POR FAVOR SOLICITAR ACLARACIÓN Y AMPLIAR INFORMACIÓN PARA LOGRAR IDENTIFICAR EL PREDIO</t>
  </si>
  <si>
    <t>2026ER0007354</t>
  </si>
  <si>
    <t>Juan Carlos Fajardo Leon</t>
  </si>
  <si>
    <t>2026ER0003430</t>
  </si>
  <si>
    <t>2026EE0005240</t>
  </si>
  <si>
    <t>LUDYS ISABEL PALENCIA HERNANDEZ</t>
  </si>
  <si>
    <t xml:space="preserve">BARRANCABERMEJA </t>
  </si>
  <si>
    <t>2026ER0002793</t>
  </si>
  <si>
    <t>2026EE0007274</t>
  </si>
  <si>
    <t>Giovanny Garibello Marin</t>
  </si>
  <si>
    <t>2026ER0001930</t>
  </si>
  <si>
    <t>COMISIÓN REGIONAL DE MORALIZACIÓN DE LA GUAJIRA</t>
  </si>
  <si>
    <t>2026ER0008726</t>
  </si>
  <si>
    <t>2026EE0010106</t>
  </si>
  <si>
    <t>EDITH MARIA BARRIOS OROZCO</t>
  </si>
  <si>
    <t>2026ER0008623</t>
  </si>
  <si>
    <t>2026EE0008449</t>
  </si>
  <si>
    <t>MARIA LISENIA ARREDONDO DE AGUDELO</t>
  </si>
  <si>
    <t>2026ER0008281</t>
  </si>
  <si>
    <t>2026EE0007943</t>
  </si>
  <si>
    <t>carmen sanchez peña</t>
  </si>
  <si>
    <t>2026IE0000496</t>
  </si>
  <si>
    <t>OFICINA ASESORA DE PLANEACIÓN</t>
  </si>
  <si>
    <t>Carmen Yolanda Ruiz Garzon</t>
  </si>
  <si>
    <t>2026ER0009284</t>
  </si>
  <si>
    <t>FABIAN ANDRES BUITRAGO AGUAS / OFICINA DE REGISTRO DE INSTRUMENTOS PÚBLICOS DE META - VILLAVICENCIO</t>
  </si>
  <si>
    <t>REF 2025EE0051209</t>
  </si>
  <si>
    <t>2026ER0009207</t>
  </si>
  <si>
    <t>2026EE0005829</t>
  </si>
  <si>
    <t>ROSALBA FUENTES HERNANDEZ</t>
  </si>
  <si>
    <t>2026ER0009108</t>
  </si>
  <si>
    <t>2026EE0007956</t>
  </si>
  <si>
    <t>FRANCISCO ENRIQUE CALDERON FERIZ / ALCALDIA MUNICIPIO DE GARZON</t>
  </si>
  <si>
    <t>GARZÓN</t>
  </si>
  <si>
    <t>2026IE0001423</t>
  </si>
  <si>
    <t>2026IE0001532</t>
  </si>
  <si>
    <t>GRUPO DE ACCIONES CONSTITUCIONALES</t>
  </si>
  <si>
    <t>2026ER0009066</t>
  </si>
  <si>
    <t>CARMEN MARIA DE LA ROSA BARCELO / FISCALIA GENERAL DE LA NACION</t>
  </si>
  <si>
    <t>2026ER0009030</t>
  </si>
  <si>
    <t>2026EE0010644</t>
  </si>
  <si>
    <t>MARIA SIRLEY BARRAGAN DE SANCHEZ</t>
  </si>
  <si>
    <t>2026ER0009003</t>
  </si>
  <si>
    <t>JORGE ALBERTO MERCADO ZULUAGA / ÁREA METROPOLITANA DEL VALLE DE ABURRÁ</t>
  </si>
  <si>
    <t>Leidy Andrea Ramos Quivano</t>
  </si>
  <si>
    <t>2026ER0008999</t>
  </si>
  <si>
    <t>2026EE0009363</t>
  </si>
  <si>
    <t>JAVIER RENE ROMERO AMORTEGUI / FISCALIA GENERAL DE LA NACION CARTAGENA</t>
  </si>
  <si>
    <t>2026ER0008941</t>
  </si>
  <si>
    <t>2026EE0007883</t>
  </si>
  <si>
    <t>WILLIAM FLOREZ VERGARA</t>
  </si>
  <si>
    <t>2026ER0008914</t>
  </si>
  <si>
    <t>2026EE0009820</t>
  </si>
  <si>
    <t>FEIBER REMICIO VERA</t>
  </si>
  <si>
    <t>2026ER0008901</t>
  </si>
  <si>
    <t>2026EE0007193</t>
  </si>
  <si>
    <t>JOHON JAIRO ZABALA</t>
  </si>
  <si>
    <t>2026ER0008871</t>
  </si>
  <si>
    <t>2026EE0005528</t>
  </si>
  <si>
    <t>LUZ MARIA ACOSTA OROZCO</t>
  </si>
  <si>
    <t>2026ER0008843</t>
  </si>
  <si>
    <t>2026EE0010640</t>
  </si>
  <si>
    <t>EDITH CECILIA LEYVA DE BETTER</t>
  </si>
  <si>
    <t>2026ER0003035</t>
  </si>
  <si>
    <t>2026EE0006290</t>
  </si>
  <si>
    <t>CESAR GUSTAVO MEDINA SIERRA</t>
  </si>
  <si>
    <t>RESOLUCIÓN  1109 DEL 23 DE NOVIEMBRE DEL 2023</t>
  </si>
  <si>
    <t>2026ER0009529</t>
  </si>
  <si>
    <t>2026EE0007927</t>
  </si>
  <si>
    <t>FRANCISCO JOSE ESPIN ACOSTA / ALCALDIA DE IBAGUE</t>
  </si>
  <si>
    <t>2026ER0009454</t>
  </si>
  <si>
    <t>2026EE0010329</t>
  </si>
  <si>
    <t>LUCAS BENJAMIN PINEDA BALAGUERA</t>
  </si>
  <si>
    <t>Ivan Francisco Cabrales Rojas</t>
  </si>
  <si>
    <t>2026ER0009424</t>
  </si>
  <si>
    <t>2026ER0009421</t>
  </si>
  <si>
    <t>2026EE0008978</t>
  </si>
  <si>
    <t>2026ER0009481</t>
  </si>
  <si>
    <t>2026ER0009453</t>
  </si>
  <si>
    <t>2026EE0007886</t>
  </si>
  <si>
    <t>BLANCA CECILIA ROJAS MENDEZ</t>
  </si>
  <si>
    <t>2026ER0009444</t>
  </si>
  <si>
    <t>MARÍA EUGENIA BETANCUR PÉREZ / ALCALDIA DE BELLO ANTIOQUIA</t>
  </si>
  <si>
    <t>2026ER0009441</t>
  </si>
  <si>
    <t>2026EE0009843</t>
  </si>
  <si>
    <t>2026ER0009058</t>
  </si>
  <si>
    <t>2026EE0010107</t>
  </si>
  <si>
    <t>ISMAEL PORTO VERA</t>
  </si>
  <si>
    <t>2026ER0009427</t>
  </si>
  <si>
    <t>2026ER0009843</t>
  </si>
  <si>
    <t>2026EE0005826</t>
  </si>
  <si>
    <t>ANDREA BARON BERRIO</t>
  </si>
  <si>
    <t>2026ER0009544</t>
  </si>
  <si>
    <t>2026EE0008450</t>
  </si>
  <si>
    <t>MARIA ANTONIA DIAZ FORERO</t>
  </si>
  <si>
    <t>2026ER0003971</t>
  </si>
  <si>
    <t>2026EE0005478</t>
  </si>
  <si>
    <t>2026ER0009880</t>
  </si>
  <si>
    <t>OFICINA DE REGISTRO MONTERIA</t>
  </si>
  <si>
    <t>2026ER0009655</t>
  </si>
  <si>
    <t>2026EE0010041</t>
  </si>
  <si>
    <t>FABIO ARMANDO DIAZ PEREZ</t>
  </si>
  <si>
    <t>2026ER0005280</t>
  </si>
  <si>
    <t>2026EE0009991</t>
  </si>
  <si>
    <t>MARCO TULIO CARABALI ESCOBAR</t>
  </si>
  <si>
    <t>2026ER0004070</t>
  </si>
  <si>
    <t>2026EE0005498</t>
  </si>
  <si>
    <t>Nancy Pico Castro</t>
  </si>
  <si>
    <t>2026ER0010359</t>
  </si>
  <si>
    <t>2026ER0010339</t>
  </si>
  <si>
    <t>2026ER0010323</t>
  </si>
  <si>
    <t>NOTARÍA PRIMERA DEL CÍRCULO DE MONTERÍA</t>
  </si>
  <si>
    <t>2026ER0010305</t>
  </si>
  <si>
    <t>Juan Diego Marin Herrera</t>
  </si>
  <si>
    <t>2026ER0010283</t>
  </si>
  <si>
    <t>2026EE0007186</t>
  </si>
  <si>
    <t>JOHN JAIBER HERNANDEZ HERNANDEZ / PERSONERIA MUNICIPAL DE IBAGUE</t>
  </si>
  <si>
    <t>2026ER0010324</t>
  </si>
  <si>
    <t>2026EE0010042</t>
  </si>
  <si>
    <t>JUAN GARCIA MORENO</t>
  </si>
  <si>
    <t>2026ER0010313</t>
  </si>
  <si>
    <t>2026ER0010224</t>
  </si>
  <si>
    <t>2026EE0005883</t>
  </si>
  <si>
    <t>2026ER0010215</t>
  </si>
  <si>
    <t>2026EE0010690</t>
  </si>
  <si>
    <t>JORGE CARDONA CARDENAS</t>
  </si>
  <si>
    <t>2026ER0010150</t>
  </si>
  <si>
    <t>2026EE0005948</t>
  </si>
  <si>
    <t>JAVIER ALFONSO HURTADO CASTAÑO</t>
  </si>
  <si>
    <t>2026ER0010118</t>
  </si>
  <si>
    <t>2026EE0010049</t>
  </si>
  <si>
    <t>CARLOS ARTURO VILLARREAL QUINTERO</t>
  </si>
  <si>
    <t>2026ER0010106</t>
  </si>
  <si>
    <t>2026EE0009500</t>
  </si>
  <si>
    <t>GLORIA VELA</t>
  </si>
  <si>
    <t>2026ER0010099</t>
  </si>
  <si>
    <t>2026EE0010641</t>
  </si>
  <si>
    <t>CARLOS ALBERTO MAYORGA PARDO</t>
  </si>
  <si>
    <t>2026ER0010100</t>
  </si>
  <si>
    <t>OFICINA DE REGISTRO DE INSTRUMENTOS PUBLICOS SECCIONAL PURIFICACION TOLIMA.</t>
  </si>
  <si>
    <t>PURIFICACIÓN</t>
  </si>
  <si>
    <t>2026ER0010055</t>
  </si>
  <si>
    <t>2026EE0005824</t>
  </si>
  <si>
    <t>ARGEMIRO JOSE JIMENEZ PUERTA</t>
  </si>
  <si>
    <t>2026ER0010021</t>
  </si>
  <si>
    <t>2026EE0007952</t>
  </si>
  <si>
    <t>ANDREA AVILA POLO / ALCALDÍA MUNICIPAL DE ZONA BANANERA</t>
  </si>
  <si>
    <t>Jose Dario Mantilla Mayorga</t>
  </si>
  <si>
    <t>ZONA BANANERA</t>
  </si>
  <si>
    <t>2026ER0009990</t>
  </si>
  <si>
    <t>2026EE0010667</t>
  </si>
  <si>
    <t>CARMENZA SIERRA DIAZ</t>
  </si>
  <si>
    <t>2026ER0010006</t>
  </si>
  <si>
    <t>2026ER0010024</t>
  </si>
  <si>
    <t>2026EE0008174</t>
  </si>
  <si>
    <t>ERIKA MARÍA DEVOIGNES FAJARDO</t>
  </si>
  <si>
    <t>2026ER0009966</t>
  </si>
  <si>
    <t>2026EE0010270</t>
  </si>
  <si>
    <t>VICTORIA CECILIA MAIGUEL RIVERA</t>
  </si>
  <si>
    <t>2026ER0009888</t>
  </si>
  <si>
    <t>TANIA YASMITH GONZALEZ DIETES / OFICINA DE REGISTRO DE INSTRUMENTOS PÚBLICOS DE BUCARAMANGA</t>
  </si>
  <si>
    <t>2026ER0009731</t>
  </si>
  <si>
    <t>LUISA FERNANDA MOSQUERA MUELAS</t>
  </si>
  <si>
    <t>TIMBIO</t>
  </si>
  <si>
    <t>Resultado del cruce de la cédula No. 4775930 con ICT - INURBE SIVIF-19-807-93-1-1-5120 Competencia de la Subdirección de Subsidio Familiar de Vivienda, adicionalmente la solicitu refiere expresamente actualización de información para acceso a subsidio de vivienda</t>
  </si>
  <si>
    <t>2026ER0007102</t>
  </si>
  <si>
    <t>2026EE0007320</t>
  </si>
  <si>
    <t>JUAN DAVID ARBOLEDA RAMÍREZ / ALCALDIA DE MANIZALEZ</t>
  </si>
  <si>
    <t>2026ER0005018</t>
  </si>
  <si>
    <t>2026EE0012425</t>
  </si>
  <si>
    <t>LUZ ELENA GARZON VILLARRAGA</t>
  </si>
  <si>
    <t>2026ER0004998</t>
  </si>
  <si>
    <t>2026EE0007191</t>
  </si>
  <si>
    <t>CARMEN INES AREVALO MOJICA</t>
  </si>
  <si>
    <t>2026ER0004153</t>
  </si>
  <si>
    <t>2026EE0010077</t>
  </si>
  <si>
    <t>HERENIA ORTIZ DE GUEVARA</t>
  </si>
  <si>
    <t>2026ER0005359</t>
  </si>
  <si>
    <t>MIRIAM DE JESUS HERAZO SANTIZ</t>
  </si>
  <si>
    <t>SAN LUIS DE SINCÉ</t>
  </si>
  <si>
    <t>2026ER0010490</t>
  </si>
  <si>
    <t>2026EE0007188</t>
  </si>
  <si>
    <t>SILVIA GUSTINA TORRES POVEDA</t>
  </si>
  <si>
    <t>REF  2025EE0079982</t>
  </si>
  <si>
    <t>2026ER0010478</t>
  </si>
  <si>
    <t>2026EE0010048</t>
  </si>
  <si>
    <t>Maia Alicia Bahamón Ruiz</t>
  </si>
  <si>
    <t>2026ER0010451</t>
  </si>
  <si>
    <t>LIA PATRICIA PEREZ CARMONA / UNIDAD ADMINISTRATIVA ESPECIAL DE CATASTRO - VALLE DEL CAUCA</t>
  </si>
  <si>
    <t>REF. 2025EE0057651</t>
  </si>
  <si>
    <t>2026ER0010430</t>
  </si>
  <si>
    <t>2026EE0008618</t>
  </si>
  <si>
    <t>Juan Camilo Bohorquez Salcedo</t>
  </si>
  <si>
    <t>2026ER0010410</t>
  </si>
  <si>
    <t>2026EE0007805</t>
  </si>
  <si>
    <t>fabiola del carmen bayuelo lara</t>
  </si>
  <si>
    <t>RESOLUCIÓN 0740 DE 2005</t>
  </si>
  <si>
    <t>2026ER0010438</t>
  </si>
  <si>
    <t>2026EE0011989</t>
  </si>
  <si>
    <t>MARTHA CECILIA PADILLA VILLADIEGO</t>
  </si>
  <si>
    <t>2026ER0010428</t>
  </si>
  <si>
    <t>2026EE0010669</t>
  </si>
  <si>
    <t>2026ER0010345</t>
  </si>
  <si>
    <t>2026EE0009807</t>
  </si>
  <si>
    <t>Ana Beatriz Suancha Barrera</t>
  </si>
  <si>
    <t>2026ER0010538</t>
  </si>
  <si>
    <t>2026EE0009809</t>
  </si>
  <si>
    <t>ERICH DEL RIO ACOSTA EBDOYA</t>
  </si>
  <si>
    <t>2026ER0010552</t>
  </si>
  <si>
    <t>2026EE0012010</t>
  </si>
  <si>
    <t>MARÍA ALEJANDRA PIÑEROS SALAZAR</t>
  </si>
  <si>
    <t>2026ER0010927</t>
  </si>
  <si>
    <t>ALCALDÍA MAYOR DE TUNJA</t>
  </si>
  <si>
    <t>2026ER0010916</t>
  </si>
  <si>
    <t>DIEGO BACCA CASTRO / SUPERINTENDENCIA DE NOTARIADO Y REGISTRO DE PASTO</t>
  </si>
  <si>
    <t>2026ER0010923</t>
  </si>
  <si>
    <t>2026ER0010842</t>
  </si>
  <si>
    <t>Leyla Kyjanek Yunis</t>
  </si>
  <si>
    <t>CHOCO</t>
  </si>
  <si>
    <t>NUQUI</t>
  </si>
  <si>
    <t>2026ER0010922</t>
  </si>
  <si>
    <t>ANDREA SILVA PORRAS / AGENCIA NACIONAL DE TIERRAS</t>
  </si>
  <si>
    <t>REFERENCIA 2025EE0067211RADICADO ATENDIDO POR LA SUBDIRECCIÓN DE SERVICIOS ADMINISTRATIVOS</t>
  </si>
  <si>
    <t>2026ER0010769</t>
  </si>
  <si>
    <t>2026EE0011144</t>
  </si>
  <si>
    <t>2026ER0010810</t>
  </si>
  <si>
    <t>REF 2025EE0060939</t>
  </si>
  <si>
    <t>2026ER0010805</t>
  </si>
  <si>
    <t>2026ER0010775</t>
  </si>
  <si>
    <t>2026EE0006120</t>
  </si>
  <si>
    <t>ELBERTO ENRIQUE BROCHERO ESCORCIA / ALCALDIA DE BARRANQUILLA</t>
  </si>
  <si>
    <t>REF  2025EE0084994</t>
  </si>
  <si>
    <t>2026ER0010788</t>
  </si>
  <si>
    <t>2026IE0001880</t>
  </si>
  <si>
    <t>Luis Arnoldo Usuga Usuga</t>
  </si>
  <si>
    <t>2026ER0010647</t>
  </si>
  <si>
    <t>JOSE LIBARDO HENAO CUBIDES</t>
  </si>
  <si>
    <t>2026ER0010608</t>
  </si>
  <si>
    <t>2026EE0009806</t>
  </si>
  <si>
    <t>JOSE ALBERTO MIRANDA PEÑA / ALCALDIA MUNICIPAL DE PAMPLONITA (NORTE DE SANTANDER)</t>
  </si>
  <si>
    <t>Diana Carolina Mendez Gil</t>
  </si>
  <si>
    <t>PAMPLONITA</t>
  </si>
  <si>
    <t>2026ER0010623</t>
  </si>
  <si>
    <t>2026EE0007934</t>
  </si>
  <si>
    <t>PAULA FERNANDA SALAZAR FRANCO / ALCALDIA MUNICIPAL DE GUATAQUI (CUNDINAMARCA)</t>
  </si>
  <si>
    <t>GUATAQUI</t>
  </si>
  <si>
    <t>2026ER0010548</t>
  </si>
  <si>
    <t>2026EE0008981</t>
  </si>
  <si>
    <t>juan enrique melendez Villalba</t>
  </si>
  <si>
    <t>2026ER0005617</t>
  </si>
  <si>
    <t>MARIA ROSA VELEZ DE BERMUDEZ</t>
  </si>
  <si>
    <t>SALGAR</t>
  </si>
  <si>
    <t>2026ER0004175</t>
  </si>
  <si>
    <t>2026EE0005538</t>
  </si>
  <si>
    <t>daniel alfonso ochoa guerra</t>
  </si>
  <si>
    <t>EL COPEY</t>
  </si>
  <si>
    <t>2026ER0010960</t>
  </si>
  <si>
    <t>2026ER0008819</t>
  </si>
  <si>
    <t>2026EE0006521</t>
  </si>
  <si>
    <t>NESTOR IVAN VARGAS OSPINA</t>
  </si>
  <si>
    <t>CHAPARRAL</t>
  </si>
  <si>
    <t>2026ER0011055</t>
  </si>
  <si>
    <t>2026EE0009362</t>
  </si>
  <si>
    <t>RUTH MERY SANCHEZ SANCHEZ / DEPARTAMENTO DEL META</t>
  </si>
  <si>
    <t>2026ER0010970</t>
  </si>
  <si>
    <t>Maria josefina Giraldo de cardona</t>
  </si>
  <si>
    <t>MARINILLA</t>
  </si>
  <si>
    <t>FONDO NACIONAL DE VIVIENDA</t>
  </si>
  <si>
    <t>2026ER0010966</t>
  </si>
  <si>
    <t>Rosalba cardona Giraldo</t>
  </si>
  <si>
    <t>2026ER0011104</t>
  </si>
  <si>
    <t>BEATRIZ ELENA VILLEGAS FIERRO / ALCALDIA DE SANTIAGO DE CALI</t>
  </si>
  <si>
    <t>REF. 2025EE0065674</t>
  </si>
  <si>
    <t>2026ER0011021</t>
  </si>
  <si>
    <t>ADRIANA GONZALEZ PEREZ / SUPERINTENDENCIA DE NOTARIO Y REGISTRO</t>
  </si>
  <si>
    <t>2026ER0011497</t>
  </si>
  <si>
    <t>2026EE0009850</t>
  </si>
  <si>
    <t>DIEGO ARMANDO FONTALVO PEREZ</t>
  </si>
  <si>
    <t>2026ER0011277</t>
  </si>
  <si>
    <t>2026EE0009361</t>
  </si>
  <si>
    <t>HINTON SARMIENTO FLORES</t>
  </si>
  <si>
    <t>GUAJIRA</t>
  </si>
  <si>
    <t>MAICAO</t>
  </si>
  <si>
    <t>2026ER0012254</t>
  </si>
  <si>
    <t>2026EE0007884</t>
  </si>
  <si>
    <t>JUSTO GERMAN RAMIREZ</t>
  </si>
  <si>
    <t>2026ER0012212</t>
  </si>
  <si>
    <t>2026EE0007267</t>
  </si>
  <si>
    <t>SERGIO HERNANDO VARGAS COLORADO</t>
  </si>
  <si>
    <t>REF 2026ER0003528</t>
  </si>
  <si>
    <t>2026ER0012209</t>
  </si>
  <si>
    <t>2026EE0011141</t>
  </si>
  <si>
    <t>2026ER0012208</t>
  </si>
  <si>
    <t>2026EE0010043</t>
  </si>
  <si>
    <t>AMANDA WATERHOUSE / KELLOGG INSTITUTE FOR INTERNATIONAL STUDIES │KEOUGH SCHOOL OF GLOBAL AFFAIRS</t>
  </si>
  <si>
    <t>2026ER0012188</t>
  </si>
  <si>
    <t>2026EE0007935</t>
  </si>
  <si>
    <t>JESÚS ANTONIO VELASCO PEÑALOZA </t>
  </si>
  <si>
    <t>EL PLAYON</t>
  </si>
  <si>
    <t>2026ER0012177</t>
  </si>
  <si>
    <t>PATRICIA LUCIA CAICEDO LAFAURIE / SECRETARÍA DE PLANEACIÓN</t>
  </si>
  <si>
    <t>REF  2025EE0082417</t>
  </si>
  <si>
    <t>2026ER0012151</t>
  </si>
  <si>
    <t>2026EE0010105</t>
  </si>
  <si>
    <t>SILVIA PARADA CHAPARRO</t>
  </si>
  <si>
    <t>2026ER0012075</t>
  </si>
  <si>
    <t>2026EE0009538</t>
  </si>
  <si>
    <t>JADERSON CRUZ HENAO</t>
  </si>
  <si>
    <t>MEDELLÍN</t>
  </si>
  <si>
    <t>2026ER0012036</t>
  </si>
  <si>
    <t>2026EE0008317</t>
  </si>
  <si>
    <t>ALBA MARINA TAPIA ARRIETA</t>
  </si>
  <si>
    <t>2026ER0011935</t>
  </si>
  <si>
    <t>2026EE0012004</t>
  </si>
  <si>
    <t>PEDRO IGNACIO PULIDO HIGUERA</t>
  </si>
  <si>
    <t>DUITAMA</t>
  </si>
  <si>
    <t>2026ER0011930</t>
  </si>
  <si>
    <t>2026EE0012368</t>
  </si>
  <si>
    <t>EDITH ESTHER PEREZ DE FAJARDO</t>
  </si>
  <si>
    <t>2026ER0011995</t>
  </si>
  <si>
    <t>2026EE0012407</t>
  </si>
  <si>
    <t>CRISTINA ANDUQUIA CUELLAR</t>
  </si>
  <si>
    <t>2026ER0011924</t>
  </si>
  <si>
    <t>2026ER0011837</t>
  </si>
  <si>
    <t>2026EE0009786</t>
  </si>
  <si>
    <t>ELADIO BUCURU BOTACHE / ALCALDIA DE MANIZALEZ</t>
  </si>
  <si>
    <t>2026ER0011780</t>
  </si>
  <si>
    <t>2026EE0013238</t>
  </si>
  <si>
    <t>WILLIAM CUERVO BARRETO / INMOBILIARIA MODELO NORTE</t>
  </si>
  <si>
    <t>2026ER0011777</t>
  </si>
  <si>
    <t>2026EE0007804</t>
  </si>
  <si>
    <t>2026ER0011775</t>
  </si>
  <si>
    <t>2026EE0011994</t>
  </si>
  <si>
    <t>DAVID ALEJANDRO ALVARADO MUÑOZ</t>
  </si>
  <si>
    <t>2026ER0011674</t>
  </si>
  <si>
    <t>2026EE0011143</t>
  </si>
  <si>
    <t>2026ER0011672</t>
  </si>
  <si>
    <t>2026EE0011138</t>
  </si>
  <si>
    <t>Rene Alejandro Orozco Orozco</t>
  </si>
  <si>
    <t>REF 2025ER0132771</t>
  </si>
  <si>
    <t>2026ER0011600</t>
  </si>
  <si>
    <t>2026EE0012372</t>
  </si>
  <si>
    <t>FLOR ELENA JUNCA ZARATE</t>
  </si>
  <si>
    <t>2026ER0011641</t>
  </si>
  <si>
    <t>2026EE0007950</t>
  </si>
  <si>
    <t>MIGUEL ÁNGEL HURTADO PÉREZ</t>
  </si>
  <si>
    <t>SOGAMOSO</t>
  </si>
  <si>
    <t>2026ER0011513</t>
  </si>
  <si>
    <t>2026EE0007951</t>
  </si>
  <si>
    <t>JAIRO ENRIQUE LÓPEZ PÉREZ</t>
  </si>
  <si>
    <t>2026ER0011448</t>
  </si>
  <si>
    <t>2026EE0008620</t>
  </si>
  <si>
    <t>FRANKLIN ADRIAN DURANGO MEDINA / MUNICIPIO SAN JOSE DE FRAGUA</t>
  </si>
  <si>
    <t>SAN JOSE DE FRAGUA</t>
  </si>
  <si>
    <t>SANEAMIENTO DE PREDIOS URBANOS OCUPADOS POR ASENTAMIENTOS HUMANOS</t>
  </si>
  <si>
    <t>2026ER0011381</t>
  </si>
  <si>
    <t>2026EE0009823</t>
  </si>
  <si>
    <t>TEONILDA ROSA RAMÍREZ GUZMAN</t>
  </si>
  <si>
    <t>2026ER0011328</t>
  </si>
  <si>
    <t>GUILLERMO JAVIER GÓMEZ CERÓN</t>
  </si>
  <si>
    <t>ANOTACIÓN No. 5 DEL FOLIO DE MATRÍCULA ADJUNTO. LIMITACIÓN DE DOMINIO FONVIVIENDA</t>
  </si>
  <si>
    <t>2026ER0011289</t>
  </si>
  <si>
    <t>JHON FANOR MONDRAGON MEJIA</t>
  </si>
  <si>
    <t>VICHADA</t>
  </si>
  <si>
    <t>PUERTO CARREÑO</t>
  </si>
  <si>
    <t>2026ER0011266</t>
  </si>
  <si>
    <t>2026EE0007803</t>
  </si>
  <si>
    <t>ROSALBA RODRÍGUEZ DE CELIS</t>
  </si>
  <si>
    <t>2026ER0011232</t>
  </si>
  <si>
    <t>2026EE0012416</t>
  </si>
  <si>
    <t>JOHN SEBASTIAN ORTEGA CORTES</t>
  </si>
  <si>
    <t>2026ER0011142</t>
  </si>
  <si>
    <t>2026EE0012373</t>
  </si>
  <si>
    <t>REINALDO VILLARREAL GUTIERREZ</t>
  </si>
  <si>
    <t>2026ER0009720</t>
  </si>
  <si>
    <t>2026EE0007938</t>
  </si>
  <si>
    <t>AMANDA DANIELA GUERRERO BENAVIDES / ALCALDÍA DE TÚQUERRES</t>
  </si>
  <si>
    <t>TÚQUERRES</t>
  </si>
  <si>
    <t>2026ER0009708</t>
  </si>
  <si>
    <t>2026EE0007936</t>
  </si>
  <si>
    <t>2026ER0005379</t>
  </si>
  <si>
    <t>2026EE0006291</t>
  </si>
  <si>
    <t>JAIME PIÑEREZ RANGEL</t>
  </si>
  <si>
    <t>2026ER0003137</t>
  </si>
  <si>
    <t>NINFA CONSUELO MURCIA ARREDONDO</t>
  </si>
  <si>
    <t>LA GUAJIRA</t>
  </si>
  <si>
    <t>RIOHACHA</t>
  </si>
  <si>
    <t>EL RADICADO SE ENCUENTRA VENCIDO POR FAVOR SOLICITAR PRORROGA  PARA SER ATENDIDO</t>
  </si>
  <si>
    <t>2026ER0012338</t>
  </si>
  <si>
    <t xml:space="preserve">DIEGO ANDRES DIAZ CAMPO / OFICINA DE REGISTRO DE INSTRUMENTOS PÚBLICOS DE CARTAGENA – DEPARTAMENTO DE BOLÍVAR	</t>
  </si>
  <si>
    <t>2026ER0012763</t>
  </si>
  <si>
    <t>2026EE0007953</t>
  </si>
  <si>
    <t>ANGIE LORENA RANGEL CORONEL</t>
  </si>
  <si>
    <t>AGUACHICA</t>
  </si>
  <si>
    <t>2026ER0012704</t>
  </si>
  <si>
    <t>OFICINA DE GESTIÓN CATASTRAL MUNICIPIO DE MONTERÍA</t>
  </si>
  <si>
    <t>William Hernan Suarez Vento</t>
  </si>
  <si>
    <t>REF 2025EE0081773</t>
  </si>
  <si>
    <t>2026IE0001802</t>
  </si>
  <si>
    <t>GRUPO DE ATENCIÓN AL USUSARIO Y ARCHIVO</t>
  </si>
  <si>
    <t>2026ER0012597</t>
  </si>
  <si>
    <t>2026EE0010708</t>
  </si>
  <si>
    <t>2026ER0012492</t>
  </si>
  <si>
    <t>Rafael Velasco palta</t>
  </si>
  <si>
    <t>2026ER0012487</t>
  </si>
  <si>
    <t>2026EE0012371</t>
  </si>
  <si>
    <t>MARTHA YANETH PINTO FIGUEROA</t>
  </si>
  <si>
    <t>2026ER0012458</t>
  </si>
  <si>
    <t>2026EE0012370</t>
  </si>
  <si>
    <t>MALAQUIAS URREGO</t>
  </si>
  <si>
    <t>2026ER0012112</t>
  </si>
  <si>
    <t>WILLIAM FERNANDO BARBOSA CONTRERAS / MUNICIPIO DE GONZÁLEZ, CESAR</t>
  </si>
  <si>
    <t>GONZÁLEZ</t>
  </si>
  <si>
    <t>2026ER0012884</t>
  </si>
  <si>
    <t>2026ER0012877</t>
  </si>
  <si>
    <t>2026EE0010646</t>
  </si>
  <si>
    <t>beatriz moreno ariza</t>
  </si>
  <si>
    <t>2026ER0012872</t>
  </si>
  <si>
    <t>2026EE0007957</t>
  </si>
  <si>
    <t>LUZ BELEN PEREZ TORRES</t>
  </si>
  <si>
    <t>2026ER0012871</t>
  </si>
  <si>
    <t>2026EE0011142</t>
  </si>
  <si>
    <t>2026ER0012951</t>
  </si>
  <si>
    <t>IRIS DEL SOCORRO AGUAS ROMERO</t>
  </si>
  <si>
    <t>ANOTACION: Nro 3 Fecha: 09-12-2015 ESPECIFICACION: 0362 PROHIBICION DE TRANSFERENCIA PERSONAS QUE INTERVIENEN EN EL ACTO DE: FONDO NACIONAL DE VIVIENDA FONVIVIENDA A: HERAZO SANTIZ MIRIAM DE JESUS CC 64866582 X</t>
  </si>
  <si>
    <t>2026ER0012656</t>
  </si>
  <si>
    <t>2026EE0007963</t>
  </si>
  <si>
    <t>MELVA DEL CARMEN CARDONA ECHEVERRY</t>
  </si>
  <si>
    <t>2026ER0013287</t>
  </si>
  <si>
    <t>2026EE0010600</t>
  </si>
  <si>
    <t>JOSE ARAMIS LAGUNA LAGUNA</t>
  </si>
  <si>
    <t>REF 2025EE0083160</t>
  </si>
  <si>
    <t>2026IE0001859</t>
  </si>
  <si>
    <t>2026IE0002062</t>
  </si>
  <si>
    <t>2026ER0013244</t>
  </si>
  <si>
    <t>2026EE0007832</t>
  </si>
  <si>
    <t>SAMUEL ALFREDO CABA SANCHEZ</t>
  </si>
  <si>
    <t>2026ER0013169</t>
  </si>
  <si>
    <t>2026EE0009787</t>
  </si>
  <si>
    <t>CHRISTIAN CAMILO LÓPEZ ALVAREZ</t>
  </si>
  <si>
    <t>REMEDIOS</t>
  </si>
  <si>
    <t>2026ER0013047</t>
  </si>
  <si>
    <t>SECRETARIA DE PLANEACION DE IBAGUE</t>
  </si>
  <si>
    <t>REF 2026EE0005882</t>
  </si>
  <si>
    <t>2026ER0013044</t>
  </si>
  <si>
    <t>2026EE0012477</t>
  </si>
  <si>
    <t>NURYS PAYARES MOLINA</t>
  </si>
  <si>
    <t>Mario Andres Barragan Cerquera</t>
  </si>
  <si>
    <t>2026ER0013017</t>
  </si>
  <si>
    <t>2026EE0007823</t>
  </si>
  <si>
    <t>JOHANA XIMENA ARANDA RIVERA / ALCALDIA DE IBAGUE</t>
  </si>
  <si>
    <t>2026ER0013007</t>
  </si>
  <si>
    <t>2026EE0008621</t>
  </si>
  <si>
    <t>CRISTIAN CAMILO MERENTES DONADO</t>
  </si>
  <si>
    <t>Juan Daniel Cortes Alava</t>
  </si>
  <si>
    <t>2026ER0012908</t>
  </si>
  <si>
    <t>2026EE0009849</t>
  </si>
  <si>
    <t>ROCIO DEL CARMEN ALVAREZ PIANETA</t>
  </si>
  <si>
    <t>2026ER0012893</t>
  </si>
  <si>
    <t>2026EE0012367</t>
  </si>
  <si>
    <t>Andrea Paola Alaguna Gutierrez</t>
  </si>
  <si>
    <t>2026ER0012768</t>
  </si>
  <si>
    <t>2026EE0011269</t>
  </si>
  <si>
    <t>marta agamez</t>
  </si>
  <si>
    <t>2026ER0012534</t>
  </si>
  <si>
    <t>Humberto De Jesús Herrera Machado</t>
  </si>
  <si>
    <t>URRAO</t>
  </si>
  <si>
    <t xml:space="preserve">Competencia de Subsidios. Resultado del cruce de la cédula No. 15481583 con ICT - INURBE subsidio otorgado. Adicionalmente solicita certificado del subcidio, época que fue otorgado, beneficiarios del "subsidio" </t>
  </si>
  <si>
    <t>2026ER0012599</t>
  </si>
  <si>
    <t>2026EE0010717</t>
  </si>
  <si>
    <t>DAMIÁN DÍAZ BALSEIRO</t>
  </si>
  <si>
    <t>RESUELVE: BIENES DE USO PÚBLICO</t>
  </si>
  <si>
    <t>2026ER0012522</t>
  </si>
  <si>
    <t>2026EE0012369</t>
  </si>
  <si>
    <t>luz adriana roso sierra</t>
  </si>
  <si>
    <t>2026ER0013479</t>
  </si>
  <si>
    <t>2026EE0012008</t>
  </si>
  <si>
    <t>RUBY DEL SOCORRO BUSTILLO VASQUEZ</t>
  </si>
  <si>
    <t>2026ER0013399</t>
  </si>
  <si>
    <t>2026EE0009815</t>
  </si>
  <si>
    <t>TERESA PEREZ VARGAS</t>
  </si>
  <si>
    <t>2026ER0013392</t>
  </si>
  <si>
    <t>2026EE0011267</t>
  </si>
  <si>
    <t>2026ER0013321</t>
  </si>
  <si>
    <t>GENEROSO HUTCHISON LUGO</t>
  </si>
  <si>
    <t>2026ER0012102</t>
  </si>
  <si>
    <t>2026EE0009541</t>
  </si>
  <si>
    <t>GERMAN ALBERTO PINZON WALTERO</t>
  </si>
  <si>
    <t>Urbanización KENNEDY</t>
  </si>
  <si>
    <t>2026ER0013543</t>
  </si>
  <si>
    <t>JORGE ARMANDO SANTANDER GIL / SNR SUPERINTENDENCIA DE NOTARIADO Y REGISTRO</t>
  </si>
  <si>
    <t>SAN JUAN DE CESAR</t>
  </si>
  <si>
    <t>REF 2025EE0083452</t>
  </si>
  <si>
    <t>2026ER0014899</t>
  </si>
  <si>
    <t>FABIO ANTONIO RÍOS URREA / MASORA</t>
  </si>
  <si>
    <t>MASORA</t>
  </si>
  <si>
    <t>CARACTERIZACIÓN</t>
  </si>
  <si>
    <t>2026ER0014843</t>
  </si>
  <si>
    <t>2026EE0011270</t>
  </si>
  <si>
    <t>EDIL EDUARDO ESCUDERO FONTALVO</t>
  </si>
  <si>
    <t>Yady Juliana Camargo Lopez</t>
  </si>
  <si>
    <t>2026ER0014818</t>
  </si>
  <si>
    <t>FRANCISCO LUIS GONZALEZ AVILA / OFICINA DE REGISTRO ZONA NORTE</t>
  </si>
  <si>
    <t>2026ER0014608</t>
  </si>
  <si>
    <t>2026ER0014811</t>
  </si>
  <si>
    <t>2026EE0008617</t>
  </si>
  <si>
    <t>CLAUDIA MARCELA BALLESTEROS SALCEDO</t>
  </si>
  <si>
    <t>2026IE0001951</t>
  </si>
  <si>
    <t>2026IE0002042</t>
  </si>
  <si>
    <t>2026ER0014591</t>
  </si>
  <si>
    <t>REF 2025EE0045601</t>
  </si>
  <si>
    <t>2026ER0014475</t>
  </si>
  <si>
    <t>2026EE0010681</t>
  </si>
  <si>
    <t>MARIA AURORA MONROY</t>
  </si>
  <si>
    <t>2026ER0014453</t>
  </si>
  <si>
    <t>2026EE0011719</t>
  </si>
  <si>
    <t>CLAUDIO ANDRES MORILLO PETRO</t>
  </si>
  <si>
    <t>Gloria Isabel Gallon Lizarazo</t>
  </si>
  <si>
    <t>CAUCACIA</t>
  </si>
  <si>
    <t>2026ER0014441</t>
  </si>
  <si>
    <t>2026EE0008629</t>
  </si>
  <si>
    <t>2026ER0014432</t>
  </si>
  <si>
    <t>2026EE0012466</t>
  </si>
  <si>
    <t>TEOFILO ALBERTO DURAN BETANCOURT</t>
  </si>
  <si>
    <t>2026ER0014291</t>
  </si>
  <si>
    <t>2026EE0012374</t>
  </si>
  <si>
    <t>ARCENIO PEREZ GUALTEROS</t>
  </si>
  <si>
    <t>Monica Johana Fuentes Useche</t>
  </si>
  <si>
    <t>2026ER0014287</t>
  </si>
  <si>
    <t>JOSE LIBARDO HENAO CUBIDES / ALCALDIA DE MEDELLIN ()</t>
  </si>
  <si>
    <t>2026ER0014171</t>
  </si>
  <si>
    <t>2026EE0011997</t>
  </si>
  <si>
    <t>DERLY ELIANA BARRERO FERNANDEZ</t>
  </si>
  <si>
    <t>ARACATACA</t>
  </si>
  <si>
    <t>2026ER0014314</t>
  </si>
  <si>
    <t>2026EE0008622</t>
  </si>
  <si>
    <t>GUILLERMO CARRERA</t>
  </si>
  <si>
    <t>2026ER0014260</t>
  </si>
  <si>
    <t>2026EE0010274</t>
  </si>
  <si>
    <t>2026ER0014216</t>
  </si>
  <si>
    <t>2026ER0014383</t>
  </si>
  <si>
    <t>2026EE0008640</t>
  </si>
  <si>
    <t>RAFAEL ENRIQUE CRUZ RODRIGUEZ / UNGRD UNIDAD NACIONAL PARA LA GESTION DEL RIESGO DE DESASTRES</t>
  </si>
  <si>
    <t>2026ER0014076</t>
  </si>
  <si>
    <t>2026EE0012420</t>
  </si>
  <si>
    <t>CONSUELO ISABEL SANCHEZ RUIZ</t>
  </si>
  <si>
    <t>2026ER0014333</t>
  </si>
  <si>
    <t>2026ER0013911</t>
  </si>
  <si>
    <t>DAYANA PAOLA RODRIGUEZ GOMEZ</t>
  </si>
  <si>
    <t>CIMITARRA</t>
  </si>
  <si>
    <t>ANOTACION: Nro 5 Fecha: 18-01-2017 ESPECIFICACION: 0369 DERECHO DE PREFERENCIA DE: FONODO NACIONAL DE VIVIENDA, DEPARTAMENTO DE SANTANDER, MUNICIPIO DE CIMITARRA
A: HAIDY GOMEZ LILIAN CC 63252684 X</t>
  </si>
  <si>
    <t>2026ER0014298</t>
  </si>
  <si>
    <t>2026EE0011148</t>
  </si>
  <si>
    <t>MARTHA ESPERANZA BERNAL AMAYA</t>
  </si>
  <si>
    <t>2026ER0013838</t>
  </si>
  <si>
    <t>maicol stiven perez poblador</t>
  </si>
  <si>
    <t>NO SOLICITA CANCELACIÓN DE GRAVÁMENES SINO EL NUMERO DE CEDULA CATASTRAL NO ES COMPETENCIA DEL GTSP</t>
  </si>
  <si>
    <t>2026ER0013837</t>
  </si>
  <si>
    <t>Matha julieta García de rendin</t>
  </si>
  <si>
    <t>NO SOLICITA CANCELACIÓN DE GRAVÁMENES SINO EL NUMERO DE FOLIO DE MATRÍCULA NO ES COMPETENCIA DEL GTSP</t>
  </si>
  <si>
    <t>2026ER0013945</t>
  </si>
  <si>
    <t>2026EE0012442</t>
  </si>
  <si>
    <t>JORGE ELIÉCER GAITÁN PELUFFO</t>
  </si>
  <si>
    <t>2026ER0013907</t>
  </si>
  <si>
    <t>2026ER0013992</t>
  </si>
  <si>
    <t>2026EE0009834</t>
  </si>
  <si>
    <t>ROSALBA FUENTES HERNÁNDEZ</t>
  </si>
  <si>
    <t>2026ER0013744</t>
  </si>
  <si>
    <t>María luz Mora Orjuela</t>
  </si>
  <si>
    <t>NO SOLICITA CANCELACIÓN DE GRAVÁMENES SINO EL NUMERO DE FOLIO DE MATRÍCULA NO S COMPETENCIA DEL GTSP</t>
  </si>
  <si>
    <t>2026ER0013654</t>
  </si>
  <si>
    <t>BETTY CECILIA TORRES MORALES</t>
  </si>
  <si>
    <t>2026ER0013709</t>
  </si>
  <si>
    <t>JEAN MARC CRÉPY GRAZI</t>
  </si>
  <si>
    <t>EN LA TRAZABILIDAD DEL CORREO SE MENCIONA EL RADICADO 2026EE0006114 ATENDIDO POR DIRECCIÓN DE ESPACIO URBANO Y TERRITORIAL</t>
  </si>
  <si>
    <t>2026ER0013649</t>
  </si>
  <si>
    <t>ANONIMO .</t>
  </si>
  <si>
    <t>2026ER0013681</t>
  </si>
  <si>
    <t>ARNOBY PECHENE GUTIERREZ / ALCALDIA DE PIENDAMO</t>
  </si>
  <si>
    <t>PIENDAMO</t>
  </si>
  <si>
    <t>2026ER0013668</t>
  </si>
  <si>
    <t>2026ER0013651</t>
  </si>
  <si>
    <t>2026ER0008159</t>
  </si>
  <si>
    <t>AMALIA MARIA TORRES RIVERO</t>
  </si>
  <si>
    <t>OVEJAS</t>
  </si>
  <si>
    <t>Resultado del cruce de la cédula No. 64890022 con ICT - INURBE 2-SIVIF-70-508-96-2-1-5054 competencia de Subsidios</t>
  </si>
  <si>
    <t>2026ER0007662</t>
  </si>
  <si>
    <t>PAOLA BEDOYA</t>
  </si>
  <si>
    <t>No se evidencia información de predios a consultar el GTSP no tiene un rubro establecido para pagos de servicios públicos en casos anteriores este tipo de solicitudes son atendidas por la SSA y la OAJ</t>
  </si>
  <si>
    <t>2026ER0009721</t>
  </si>
  <si>
    <t>2026EE0008623</t>
  </si>
  <si>
    <t>Ivan Leonardo Ramos Tocarruncho</t>
  </si>
  <si>
    <t>2026ER0009709</t>
  </si>
  <si>
    <t>2026EE0008630</t>
  </si>
  <si>
    <t>2026ER0009676</t>
  </si>
  <si>
    <t>2026EE0008624</t>
  </si>
  <si>
    <t>2026ER0009675</t>
  </si>
  <si>
    <t>2026EE0008625</t>
  </si>
  <si>
    <t>2026ER0015171</t>
  </si>
  <si>
    <t>2026ER0015099</t>
  </si>
  <si>
    <t>2026EE0011756</t>
  </si>
  <si>
    <t>ALEJANDRA MUÑOZ GIRALDO</t>
  </si>
  <si>
    <t>2026ER0015079</t>
  </si>
  <si>
    <t>2026EE0008627</t>
  </si>
  <si>
    <t>CARLOS EDWARD LEON GARCIA</t>
  </si>
  <si>
    <t>2026ER0015069</t>
  </si>
  <si>
    <t>SANDRA JANNETH PERDOMO GUERRA</t>
  </si>
  <si>
    <t>SOHACHA</t>
  </si>
  <si>
    <t>ANOTACION: Nro 10 Doc: ESCRITURA 3375 DEL 2019-07-30 00:00:00 NOTARIA SETENTA Y DOS DE BOGOTA, D.C.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8301212085
A: PERDOMO GUERRA SANDRA JANNETH CC 51989764 X</t>
  </si>
  <si>
    <t>2026ER0015045</t>
  </si>
  <si>
    <t>2026EE0013627</t>
  </si>
  <si>
    <t>MERYS CASTRO PEREIRA / ALCALDÍA MAYOR DE CARTAGENA DE INDIAS</t>
  </si>
  <si>
    <t>2026ER0015107</t>
  </si>
  <si>
    <t>2026EE0011271</t>
  </si>
  <si>
    <t>HECTOR SILVIO LARA BARRERO</t>
  </si>
  <si>
    <t>2026ER0015105</t>
  </si>
  <si>
    <t>JUAN MANUEL GÓMEZ MACÍAS / ALCALDIA DE TURBO / SECRETARIA DISTRITAL DE HACIENDA</t>
  </si>
  <si>
    <t>2026ER0015636</t>
  </si>
  <si>
    <t>2026EE0008633</t>
  </si>
  <si>
    <t>2026ER0015627</t>
  </si>
  <si>
    <t>2026EE0008457</t>
  </si>
  <si>
    <t>DIEGO FERNANDO JAIMES PORRAS / SECRETARÍA DE EDUCACIÓN FLORIDABLANCA</t>
  </si>
  <si>
    <t>2026ER0015592</t>
  </si>
  <si>
    <t>2026ER0015590</t>
  </si>
  <si>
    <t>2026EE0008638</t>
  </si>
  <si>
    <t>2026ER0015562</t>
  </si>
  <si>
    <t>2026EE0007229 C2</t>
  </si>
  <si>
    <t>2026ER0015536</t>
  </si>
  <si>
    <t>2026EE0008626</t>
  </si>
  <si>
    <t>2026ER0015513</t>
  </si>
  <si>
    <t>CAREM MARIA GONZALEZ CABALLERO / SECRETARIA DE PLANEACION ALCALDIA DE SINCELEJO</t>
  </si>
  <si>
    <t>2026ER0015477</t>
  </si>
  <si>
    <t>2026EE0009772</t>
  </si>
  <si>
    <t>CRSTIAN JOHAN PEREZ PUENTES</t>
  </si>
  <si>
    <t>se dio traslado por memorando a la Subdireccion de Servicios Administrativos con el radicado 2019IE0009121</t>
  </si>
  <si>
    <t>2026ER0015391</t>
  </si>
  <si>
    <t>2026ER0015348</t>
  </si>
  <si>
    <t>Lus Estela Bejarano</t>
  </si>
  <si>
    <t>TOCAIMA</t>
  </si>
  <si>
    <t>ANOTACIÓN No. 3 DEL FOLIO ADJUNTO LIMITACIÓN DE DOMINIO FONVIVIENDA</t>
  </si>
  <si>
    <t>2026ER0015434</t>
  </si>
  <si>
    <t>2026EE0008631</t>
  </si>
  <si>
    <t>NELSON BLANQUICETT ARROYAVE</t>
  </si>
  <si>
    <t>2026ER0015281</t>
  </si>
  <si>
    <t>2026EE0009783</t>
  </si>
  <si>
    <t>JOHN ALEXANDER MOSQUERA VALENCIA</t>
  </si>
  <si>
    <t>2026ER0015042</t>
  </si>
  <si>
    <t>2026EE0012366</t>
  </si>
  <si>
    <t>Ana lilia Velasquez benavides</t>
  </si>
  <si>
    <t>2026ER0015425</t>
  </si>
  <si>
    <t>2026EE0012391</t>
  </si>
  <si>
    <t>DINA LUZ CAÑA MARTINEZ / ALCALDÍA MAYOR DE CARTAGENA DE INDIAS</t>
  </si>
  <si>
    <t>REF. 2022EE0104891</t>
  </si>
  <si>
    <t>2026ER0014819</t>
  </si>
  <si>
    <t>2026EE0011995</t>
  </si>
  <si>
    <t>YAMIL DE JESUS LAMBERTINEZ HUMANEZ</t>
  </si>
  <si>
    <t>CONSULTA DE ADJUDICATARIOS cedula = 7417189</t>
  </si>
  <si>
    <t>2026ER0009986</t>
  </si>
  <si>
    <t>2026EE0009765</t>
  </si>
  <si>
    <t>MARIA OLIVA MARIN SUAREZ</t>
  </si>
  <si>
    <t>2026ER0009332</t>
  </si>
  <si>
    <t>2026ER0015695</t>
  </si>
  <si>
    <t>2026EE0013649</t>
  </si>
  <si>
    <t>CLARA INES ESTRADA GARZON</t>
  </si>
  <si>
    <t>CONSULTA DE ADJUDICATARIOS cedula = 35521972</t>
  </si>
  <si>
    <t>2026ER0015658</t>
  </si>
  <si>
    <t>2026EE0009814</t>
  </si>
  <si>
    <t>CRISTOBAL PITALUA VILLA</t>
  </si>
  <si>
    <t>Lina Alejandra Verano Sanchez</t>
  </si>
  <si>
    <t>2026ER0015659</t>
  </si>
  <si>
    <t>ANA YENIFER JIMÉNEZ LLERENA / FIDUCIARIA CENTRAL</t>
  </si>
  <si>
    <t>REGRESO AL GTSP EL DÍA DE AYER REVISADO NUEVAMENTE SE IDENTIFICA INFORMACIÓN PROCESO DE ESCRITURACIÓN Y LIQUIDACIÓN - FIDEICOMISO VILLA OLIMPICA – CODIGO CONTABLE 9815. COMPETENCIA DE LA SPAT ,  VIPA</t>
  </si>
  <si>
    <t>2026ER0015651</t>
  </si>
  <si>
    <t>2026EE0011758</t>
  </si>
  <si>
    <t>JAHIR CORDOBA ESCOBAR</t>
  </si>
  <si>
    <t>2026ER0015490</t>
  </si>
  <si>
    <t>2026EE0011299</t>
  </si>
  <si>
    <t>john jairo botero mesa</t>
  </si>
  <si>
    <t>2026ER0015736</t>
  </si>
  <si>
    <t>LUZ ANDREA OCHOA PÉREZ</t>
  </si>
  <si>
    <t>El No. De CC 1000718134 no registra en las bases de datos del ICT INURBE la solicitud no es competencia del GTSP</t>
  </si>
  <si>
    <t>2026ER0016152</t>
  </si>
  <si>
    <t>OFICINA DE GESTOR CATASTRAL MONTERIA</t>
  </si>
  <si>
    <t>2026ER0016092</t>
  </si>
  <si>
    <t>2026EE0009767</t>
  </si>
  <si>
    <t>RUTH DEL SOCORRO FIGUEROA HERNÁNDEZ</t>
  </si>
  <si>
    <t>2026ER0015938</t>
  </si>
  <si>
    <t>Angie Viviana Acosta Benito</t>
  </si>
  <si>
    <t>PREDIO PARTICULAR NO CORRESPONDE AL ICT INURBE</t>
  </si>
  <si>
    <t>2026ER0015935</t>
  </si>
  <si>
    <t>Teresa Bejarano Bautista</t>
  </si>
  <si>
    <t>ANOTACION: Nro 003 ESPECIFICACION: LIMITACION AL DOMINIO: 0362 PROHIBICION DE TRANSFERENCIA PERSONAS QUE INTERVIENEN EN EL ACTO DE: FONVIVIENDA</t>
  </si>
  <si>
    <t>2026ER0016071</t>
  </si>
  <si>
    <t>2026EE0011212</t>
  </si>
  <si>
    <t>BETSABE PALENCIA DALLOS</t>
  </si>
  <si>
    <t>2026ER0016064</t>
  </si>
  <si>
    <t>2026EE0011266</t>
  </si>
  <si>
    <t>2026ER0015903</t>
  </si>
  <si>
    <t>Luis Alberto Llanos caro</t>
  </si>
  <si>
    <t>NO SOLICITA CANCELACIÓN DE GRAVÁMENES. SOLICITA CERTIFICADO DE TRADICIÓN Y LIBERTAD Y NO REGISTRA CRUCES CON ICT INURBE CON LOS DATOS APORTADOS</t>
  </si>
  <si>
    <t>2026ER0015847</t>
  </si>
  <si>
    <t>2026EE0009837</t>
  </si>
  <si>
    <t>RODRIGO ALBERTO SOTO SAENZ</t>
  </si>
  <si>
    <t>2026ER0015874</t>
  </si>
  <si>
    <t>2026EE0010634</t>
  </si>
  <si>
    <t>ANGEL FERNEY VILLAMIZAR VILLAMIZAR</t>
  </si>
  <si>
    <t>Daniel Fernando Ramirez Fandino</t>
  </si>
  <si>
    <t>GUACA</t>
  </si>
  <si>
    <t>2026ER0015789</t>
  </si>
  <si>
    <t>2026EE0011917</t>
  </si>
  <si>
    <t>ORLANDO DAVID CAMPO RODERO</t>
  </si>
  <si>
    <t>2026ER0015682</t>
  </si>
  <si>
    <t>2026EE0013661</t>
  </si>
  <si>
    <t>OSCAR NARVAEZ BETANCURT</t>
  </si>
  <si>
    <t>REF 2025EE0057767</t>
  </si>
  <si>
    <t>2026ER0014797</t>
  </si>
  <si>
    <t>2026EE0011136</t>
  </si>
  <si>
    <t>ANDERSON TAMAYO</t>
  </si>
  <si>
    <t>Alejandra Maria Tirado Duque</t>
  </si>
  <si>
    <t>2026ER0016213</t>
  </si>
  <si>
    <t>JOSE GREGORIO SEPULVEDA YEPEZ / SNR SUPERINTENDENCIA DE NOTARIADO Y REGISTRO DE BOGOTA</t>
  </si>
  <si>
    <t>2026ER0016187</t>
  </si>
  <si>
    <t>OFICINA DE REGISTRO E INSTRUMENTOS PÚBLICOS DE ARMENIA (QUINDÍO)</t>
  </si>
  <si>
    <t>2026ER0016177</t>
  </si>
  <si>
    <t>2026ER0016166</t>
  </si>
  <si>
    <t>2026EE0011150</t>
  </si>
  <si>
    <t>AURA LIGIA MORENO</t>
  </si>
  <si>
    <t>Consulta Información Histórica de Cédula 21970109</t>
  </si>
  <si>
    <t>2026ER0016158</t>
  </si>
  <si>
    <t>Luz maricela Meneses medina</t>
  </si>
  <si>
    <t>ANOTACION: Nro 3 Doc: ESCRITURA 1055 DEL 2014-03-31 03:00:00 ESPECIFICACION: 0362 PROHIBICION DE TRANSFERENCIA PERSONAS QUE INTERVIENEN EN EL ACTO DE: FONVIVIENDA
A: MENESES MEDINA LUZ MARICELA CC 34565159 X</t>
  </si>
  <si>
    <t>2026ER0016239</t>
  </si>
  <si>
    <t>2026EE0014998</t>
  </si>
  <si>
    <t xml:space="preserve">GIOVANNI FRANCISCO MUÑOZ HERNANDEZ	</t>
  </si>
  <si>
    <t>2026ER0016244</t>
  </si>
  <si>
    <t>SYLVIA LILIANA MARTINEZ GONZALEZ / OFICINA DE REGISTRO DE INSTRUMENTOS PUBLICOS DE LIBANO - TOLIMA</t>
  </si>
  <si>
    <t>2026ER0016262</t>
  </si>
  <si>
    <t>BERCY GÓMEZ ROJAS</t>
  </si>
  <si>
    <t>2026ER0016294</t>
  </si>
  <si>
    <t>SUPERINTENDENCIA DE NOTARIADO Y REGISTRO MEDELLÍN – ZONA NORTE</t>
  </si>
  <si>
    <t>2026ER0016298</t>
  </si>
  <si>
    <t>2026EE0012472</t>
  </si>
  <si>
    <t>OLGA LILIANA MELCHOR GONZALEZ</t>
  </si>
  <si>
    <t>2026ER0016251</t>
  </si>
  <si>
    <t>2026EE0010698</t>
  </si>
  <si>
    <t>ARY JOSE BLANCO MADIEDO</t>
  </si>
  <si>
    <t>2026ER0016314</t>
  </si>
  <si>
    <t>HAN WILLIAM LÓPEZ BERMÚDEZ</t>
  </si>
  <si>
    <t>CON EL RADICADO 2018IE0003294 DE FECHA 5 DE MARZO DE 2018 SE DA TRASLADO A LA SUBDIRECCIÓN ADMINISTRATIVA DEL EXPEDIENTE N°. 78309 DEBIDAMENTE EJECUTORIADO.</t>
  </si>
  <si>
    <t>2026ER0016317</t>
  </si>
  <si>
    <t>2026IE0002152</t>
  </si>
  <si>
    <t>SUBDIRECCIÓN DE SUBSIDIO DE VIVIENDA FAMILIAR</t>
  </si>
  <si>
    <t>2026ER0016842</t>
  </si>
  <si>
    <t>FRANCISCO JAVIER ALZATE MURILLO / MUNICIPIO DE CALARCA QUINDIO</t>
  </si>
  <si>
    <t>CALARCA</t>
  </si>
  <si>
    <t>Designación de Supervisión Convenio Interadmistrativo 1523-2025</t>
  </si>
  <si>
    <t>2026ER0016847</t>
  </si>
  <si>
    <t>2026EE0009816</t>
  </si>
  <si>
    <t>EDGAR JULIAN ARIZA GARCÍA</t>
  </si>
  <si>
    <t>2026ER0016749</t>
  </si>
  <si>
    <t>CARLOS PINEDO CUELLO</t>
  </si>
  <si>
    <t>2026ER0016713</t>
  </si>
  <si>
    <t>MARTHA MACAREO / AVAL FIDUCIARIA</t>
  </si>
  <si>
    <t>revocatoria de subsidios</t>
  </si>
  <si>
    <t>2026ER0016643</t>
  </si>
  <si>
    <t>juan guillermo arias velez</t>
  </si>
  <si>
    <t>ANDES</t>
  </si>
  <si>
    <t xml:space="preserve">ANOTACION: Nro 4 LIMITACION AL DOMINIO DE: FONVIVIENDA </t>
  </si>
  <si>
    <t>2026ER0016683</t>
  </si>
  <si>
    <t>REF 2026EE0007278</t>
  </si>
  <si>
    <t>2026ER0016679</t>
  </si>
  <si>
    <t>2026EE0010272</t>
  </si>
  <si>
    <t>Hector Fabio Fuquene Grajales</t>
  </si>
  <si>
    <t>TORO</t>
  </si>
  <si>
    <t>2026ER0016675</t>
  </si>
  <si>
    <t>2026EE0014471</t>
  </si>
  <si>
    <t>LAURA MARTINEZ</t>
  </si>
  <si>
    <t>2026ER0016563</t>
  </si>
  <si>
    <t>YASMIN LINARES GRAJALES</t>
  </si>
  <si>
    <t>ANOTACION: Nro 4 Fecha: 30-09-2015 Doc: ESCRITURA 492 DEL 2015-08-26 ESPECIFICACION: 0362 PROHIBICION DE TRANSFERENCIA (LIMITACION AL DOMINIO) PERSONAS QUE INTERVIENEN EN EL ACTO DE: FONVIVIENDA NIT. 8301236933</t>
  </si>
  <si>
    <t>2026ER0016517</t>
  </si>
  <si>
    <t>2026EE0012419</t>
  </si>
  <si>
    <t>RAUL ANTONIO CHAVERRA VELEZ</t>
  </si>
  <si>
    <t>2026ER0016629</t>
  </si>
  <si>
    <t>2026EE0009832</t>
  </si>
  <si>
    <t>CARLOS AUGUSTO GUZMAN ROBLES</t>
  </si>
  <si>
    <t>TAMALAMEQUE</t>
  </si>
  <si>
    <t>2026ER0016603</t>
  </si>
  <si>
    <t>2026EE0010629</t>
  </si>
  <si>
    <t>Carlos Alberto Caro Latorre</t>
  </si>
  <si>
    <t>ERROR EN EL CORREO</t>
  </si>
  <si>
    <t>2026ER0016468</t>
  </si>
  <si>
    <t>2026EE0009769</t>
  </si>
  <si>
    <t>NIDIA ELIZABETH TEHERAN DE FERRER</t>
  </si>
  <si>
    <t>2026ER0016530</t>
  </si>
  <si>
    <t>2026EE0009833</t>
  </si>
  <si>
    <t>LUIS ALBERTO RODRÍGUEZ RESTREPO</t>
  </si>
  <si>
    <t>2026ER0016459</t>
  </si>
  <si>
    <t>2026EE0013278</t>
  </si>
  <si>
    <t>REF 2025EE0084827</t>
  </si>
  <si>
    <t>2026ER0016410</t>
  </si>
  <si>
    <t>2026EE0012447</t>
  </si>
  <si>
    <t>BARBARA POTES</t>
  </si>
  <si>
    <t>2026ER0016417</t>
  </si>
  <si>
    <t>LUDY EMILCE RUEDA TORRES</t>
  </si>
  <si>
    <t>PREDIO PARTICULAR NO ES COMPETENCIA DEL GTSP</t>
  </si>
  <si>
    <t>2026ER0016394</t>
  </si>
  <si>
    <t>2026EE0009768</t>
  </si>
  <si>
    <t>MARIA FANNY CARDONA MOSQUERA</t>
  </si>
  <si>
    <t>2026ER0016390</t>
  </si>
  <si>
    <t>2026EE0010038</t>
  </si>
  <si>
    <t>2026ER0016389</t>
  </si>
  <si>
    <t>FRANCISCO JAVIER VELEZ PEÑA / SUPERINTENDENCIA DE NOTARIADO Y REGISTRO</t>
  </si>
  <si>
    <t>REF 2026EE0007187</t>
  </si>
  <si>
    <t>2026ER0016385</t>
  </si>
  <si>
    <t>2026EE0013622 2026EE0013624</t>
  </si>
  <si>
    <t>CARLOS ENRIQUE OSORIO GALINDO</t>
  </si>
  <si>
    <t>2026ER0016382</t>
  </si>
  <si>
    <t>LUIS EDUARDO RAMOS OBANDO</t>
  </si>
  <si>
    <t>2026ER0016352</t>
  </si>
  <si>
    <t>SANTIAGO FLOREZ PALACIOS / ALCALDIA MUNICIPAL DE LA MACARENA (META)</t>
  </si>
  <si>
    <t>LA MACARENA</t>
  </si>
  <si>
    <t>2026ER0016351</t>
  </si>
  <si>
    <t>2026EE0011759</t>
  </si>
  <si>
    <t>2026ER0016338</t>
  </si>
  <si>
    <t>ANYI ESTEFANIA LOPEZ LARA</t>
  </si>
  <si>
    <t>MOVILIZACION DE ACTIVOS SSA COMERCIO PUNTUAL. Uso: BODEBA ECONOMICA.</t>
  </si>
  <si>
    <t>2026ER0016223</t>
  </si>
  <si>
    <t>2026EE0012427</t>
  </si>
  <si>
    <t>2026ER0016949</t>
  </si>
  <si>
    <t>2026EE0010949</t>
  </si>
  <si>
    <t>ANA MILENA LARA JIMÉNEZ</t>
  </si>
  <si>
    <t>2026ER0016918</t>
  </si>
  <si>
    <t>2026EE0013616</t>
  </si>
  <si>
    <t>JULIO ENRIQUE DURAN PERALTA</t>
  </si>
  <si>
    <t>PUERTO SALGAR</t>
  </si>
  <si>
    <t>2026ER0016933</t>
  </si>
  <si>
    <t>2026EE0011762</t>
  </si>
  <si>
    <t>ALBA ROCIO MOLINA CARDONA</t>
  </si>
  <si>
    <t>2026ER0016925</t>
  </si>
  <si>
    <t>REF 2026EE0007875</t>
  </si>
  <si>
    <t>2026ER0016956</t>
  </si>
  <si>
    <t xml:space="preserve">GLORIA MARIA DE LOS DOLORES TORO ORTEGA	</t>
  </si>
  <si>
    <t>LA CEJA</t>
  </si>
  <si>
    <t>Resultado del cruce de la cédula No. 43065256 con ICT - INURBE  SIVIS-9-9-2001-1-1-31280 COMPETENCIA DE SUBSIDIOS</t>
  </si>
  <si>
    <t>2026ER0016869</t>
  </si>
  <si>
    <t>2026EE0014470</t>
  </si>
  <si>
    <t>María Maribe Escobar</t>
  </si>
  <si>
    <t>2026ER0017357</t>
  </si>
  <si>
    <t>2026EE0008634</t>
  </si>
  <si>
    <t>VIVIANA MARÍA PARRA PARRA</t>
  </si>
  <si>
    <t>2026ER0017303</t>
  </si>
  <si>
    <t>2026ER0017608</t>
  </si>
  <si>
    <t>QUIÑONEZ SALCEDO, MARIA HELENA Fonbuenaventura</t>
  </si>
  <si>
    <t>2026ER0017602</t>
  </si>
  <si>
    <t>QUIÑONEZ SALCEDO MARIA HELENA</t>
  </si>
  <si>
    <t>2026ER0017537</t>
  </si>
  <si>
    <t>2026EE0014310</t>
  </si>
  <si>
    <t>MAYRA ALEXANDRA BONILLA</t>
  </si>
  <si>
    <t>2026ER0017588</t>
  </si>
  <si>
    <t>2026EE0010972</t>
  </si>
  <si>
    <t>YENIFER SUSANA GOMEZ AGUDELO</t>
  </si>
  <si>
    <t>2026ER0017515</t>
  </si>
  <si>
    <t>2026EE0011916</t>
  </si>
  <si>
    <t>Tomas Alonso Barrios Prestan</t>
  </si>
  <si>
    <t>ANOTACION: Nro 2 Fecha: 08-04-1972 Doc: ESCRITURA 1705 DEL 1971-12-30 ESPECIFICACION: 0203 HIPOTECA (GRAVAMEN) PERSONAS QUE INTERVIENEN EN EL ACTO DE: PRESTAN DE BARRIOS IRMA DE: BARRIOS MEDRANO MEDARDO A: INSTITUTO DE CREDITO TERRITORIAL</t>
  </si>
  <si>
    <t>2026ER0017550</t>
  </si>
  <si>
    <t>CATASTRO BOGOTÁ</t>
  </si>
  <si>
    <t>2026ER0017525</t>
  </si>
  <si>
    <t>2026EE0015775</t>
  </si>
  <si>
    <t>ANGELA ROCÍO DÍAZ PINZÓN / DEPARTAMENTO ADMINISTRATIVO DE LA DEFENSORÍA DEL ESPACIO PÚBLICO (DADEP</t>
  </si>
  <si>
    <t>2026ER0017487</t>
  </si>
  <si>
    <t>2026EE0011304</t>
  </si>
  <si>
    <t>REF 2026ER0007363</t>
  </si>
  <si>
    <t>2026ER0017507</t>
  </si>
  <si>
    <t>2026EE0017156</t>
  </si>
  <si>
    <t>ÁNGELA ROCÍO DÍAZ PINZÓN</t>
  </si>
  <si>
    <t>REF 2025EE0030325</t>
  </si>
  <si>
    <t>2026ER0017521</t>
  </si>
  <si>
    <t>MABEL LARA GARZON</t>
  </si>
  <si>
    <t>GALAPO</t>
  </si>
  <si>
    <t>LIMITACIÓN DE DOMINIO DE FONVIVIENDA</t>
  </si>
  <si>
    <t>2026ER0017496</t>
  </si>
  <si>
    <t>2026EE0010639</t>
  </si>
  <si>
    <t>2026ER0017417</t>
  </si>
  <si>
    <t>2026EE0014311</t>
  </si>
  <si>
    <t>JOSE URIEL CASTIBLANCO PULGA</t>
  </si>
  <si>
    <t>2026ER0017555</t>
  </si>
  <si>
    <t>RICARDO ARCHBOLD MARTINEZ</t>
  </si>
  <si>
    <t>REF 2025EE0082283</t>
  </si>
  <si>
    <t>2026ER0017580</t>
  </si>
  <si>
    <t>2026EE0009773</t>
  </si>
  <si>
    <t>REF 2026ER0013244</t>
  </si>
  <si>
    <t>2026ER0017338</t>
  </si>
  <si>
    <t>2026EE0014472</t>
  </si>
  <si>
    <t>BELISARIO GOMEZ RAMOS</t>
  </si>
  <si>
    <t>2026ER0017434</t>
  </si>
  <si>
    <t>MAGDALENA VALENCIA</t>
  </si>
  <si>
    <t>2026ER0017400</t>
  </si>
  <si>
    <t>2026EE0011990</t>
  </si>
  <si>
    <t>CARMEN CECILIA MANGONES DE NOVOA</t>
  </si>
  <si>
    <t>2026ER0017365</t>
  </si>
  <si>
    <t>2026EE0009771</t>
  </si>
  <si>
    <t>EIRLEN LISBET PATERNINA MANOTAS</t>
  </si>
  <si>
    <t>2026ER0017156</t>
  </si>
  <si>
    <t>2026EE0014306</t>
  </si>
  <si>
    <t>Secretaría de Hábitat municipio de San José de Cúcuta</t>
  </si>
  <si>
    <t>2026ER0017025</t>
  </si>
  <si>
    <t>CAROLINA RIVAS SALAZAR / ALCALDIA DE SANTA MARTA</t>
  </si>
  <si>
    <t>REF 2025EE0057812</t>
  </si>
  <si>
    <t>2026ER0017017</t>
  </si>
  <si>
    <t>CECILIA PICO ARAQUE</t>
  </si>
  <si>
    <t>CHARALA</t>
  </si>
  <si>
    <t>Consulta Información Histórica de Cédula 37705990 en subsidios, bolsa ordinaria resolución 094. No corresponde a aun predio del ICT INURBE</t>
  </si>
  <si>
    <t>2026ER0017019</t>
  </si>
  <si>
    <t>2026EE0014312</t>
  </si>
  <si>
    <t>FABIO ANTONIO CIFUENTES SUAREZ</t>
  </si>
  <si>
    <t>2026ER0016991</t>
  </si>
  <si>
    <t>2026EE0013276</t>
  </si>
  <si>
    <t>VIVIAN NATALIA RAMÍREZ ÁVILA</t>
  </si>
  <si>
    <t>2026IE0002121</t>
  </si>
  <si>
    <t>2026IE0002245</t>
  </si>
  <si>
    <t>2026ER0017672</t>
  </si>
  <si>
    <t>2026EE0011915</t>
  </si>
  <si>
    <t>DIEGO GERMAN MARTINEZ PEREZ</t>
  </si>
  <si>
    <t>GRANADA</t>
  </si>
  <si>
    <t>2026ER0017625</t>
  </si>
  <si>
    <t>2026EE0014469</t>
  </si>
  <si>
    <t>EDGAR ALBERTO PEÑA SALAMANCA</t>
  </si>
  <si>
    <t>2026ER0017603</t>
  </si>
  <si>
    <t>Luzdary Florez jacome</t>
  </si>
  <si>
    <t>FUSAGASUGA</t>
  </si>
  <si>
    <t>NO SOLICITA UNA CANCELACIÓN DE GRAVAMENES EL PREDIO CORRESPONDE A PARTICULARES NO AL ICT INURBE. NO ES COMPETENCIA DEL GTSP</t>
  </si>
  <si>
    <t>2026ER0017713</t>
  </si>
  <si>
    <t>2026EE0011654</t>
  </si>
  <si>
    <t>CARMEN EDITH PARRA SUAREZ</t>
  </si>
  <si>
    <t>2026ER0018001</t>
  </si>
  <si>
    <t>2026EE0011137</t>
  </si>
  <si>
    <t>RUBYS MARIA BENÍTEZ CHARRASQUIEL</t>
  </si>
  <si>
    <t>2026ER0017958</t>
  </si>
  <si>
    <t>2026IE0002253</t>
  </si>
  <si>
    <t>2026ER0017926</t>
  </si>
  <si>
    <t>2026ER0017915</t>
  </si>
  <si>
    <t>DOCUMENTOS REGISTRO IBAGUE</t>
  </si>
  <si>
    <t>2026ER0017907</t>
  </si>
  <si>
    <t>2026ER0017909</t>
  </si>
  <si>
    <t>2026ER0017877</t>
  </si>
  <si>
    <t>2026ER0017835</t>
  </si>
  <si>
    <t>Cristhian Darío Grajales Echeverri</t>
  </si>
  <si>
    <t>DOSQUEBRADAS</t>
  </si>
  <si>
    <t>ANOTACION: Nro 005 Fecha: 03-08-2020 ESCRITURA 0779 DEL 01-07-2020 ESPECIFICACION: LIMITACION AL DOMINIO: 0362 PROHIBICION DE TRANSFERENCIA DE: FONDO NACIONAL DE VIVIENDA</t>
  </si>
  <si>
    <t>2026ER0017992</t>
  </si>
  <si>
    <t>2026EE0013659</t>
  </si>
  <si>
    <t>DIANA PATRICIA ZAMBRANO BELTRAN</t>
  </si>
  <si>
    <t>2026ER0017980</t>
  </si>
  <si>
    <t>2026EE0016942</t>
  </si>
  <si>
    <t>2026ER0017983</t>
  </si>
  <si>
    <t>LUZ STELLA FERRUCHO LÓPEZ</t>
  </si>
  <si>
    <t>2026ER0017820</t>
  </si>
  <si>
    <t>Simbad Andres Durán Pelaez</t>
  </si>
  <si>
    <t>PALERMO</t>
  </si>
  <si>
    <t>Consulta Información Histórica de Cédula 14801405 en subsidios Convocatoria o Proceso: información mi casa ya</t>
  </si>
  <si>
    <t>2026ER0017888</t>
  </si>
  <si>
    <t>2026EE0009851</t>
  </si>
  <si>
    <t>JUAN CARLOS ARAGÓN BARRIOS</t>
  </si>
  <si>
    <t>2026ER0017800</t>
  </si>
  <si>
    <t>ALONSO ALCALDE GÁLVEZ</t>
  </si>
  <si>
    <t>TULUÁ</t>
  </si>
  <si>
    <t>2026ER0017750</t>
  </si>
  <si>
    <t>2026EE0009770</t>
  </si>
  <si>
    <t>JACQUELINE ARANGO ROMERO / EDUBAR S.A.</t>
  </si>
  <si>
    <t>RESOLUCIÓN No. 7365 DEL 30 DE DICIEMBRE DE 2005. EXPEDIDA POR EL INSTITUTO DE VIVIENDA DE INTERÉS SOCIAL Y REFORME URBANA INURBE EN LIQUIDACIÓN. SE CEDIÓ A TITULO GRATUITO EL BIEN FISCAL</t>
  </si>
  <si>
    <t>2026ER0017442</t>
  </si>
  <si>
    <t>2026EE0013633</t>
  </si>
  <si>
    <t>MARIA ELSY ARIAS RIAÑO</t>
  </si>
  <si>
    <t>2026ER0011946</t>
  </si>
  <si>
    <t>2026EE0010633</t>
  </si>
  <si>
    <t>2026ER0018016</t>
  </si>
  <si>
    <t>2026EE0010692</t>
  </si>
  <si>
    <t>ANGELA REGINA ORTIZ BARBOZA</t>
  </si>
  <si>
    <t>2026ER0018166</t>
  </si>
  <si>
    <t>JORGE GREGORIO SEPULVEDA YEPEZ</t>
  </si>
  <si>
    <t>2026ER0018126</t>
  </si>
  <si>
    <t>2026ER0018104</t>
  </si>
  <si>
    <t>2026ER0018100</t>
  </si>
  <si>
    <t>2026ER0018081</t>
  </si>
  <si>
    <t>2026EE0011286</t>
  </si>
  <si>
    <t>IDALIDA DE JESUS VASQUEZ GOMEZ</t>
  </si>
  <si>
    <t>2026ER0018156</t>
  </si>
  <si>
    <t>2026EE0014473</t>
  </si>
  <si>
    <t>MARIELA FONSECA ALBA</t>
  </si>
  <si>
    <t>2026ER0018124</t>
  </si>
  <si>
    <t>2026EE0013703</t>
  </si>
  <si>
    <t>HERNANDO ROJAS BALAGUERA</t>
  </si>
  <si>
    <t>2026ER0018212</t>
  </si>
  <si>
    <t>2026EE0010715</t>
  </si>
  <si>
    <t>REF 2025EE0078776</t>
  </si>
  <si>
    <t>2026ER0018189</t>
  </si>
  <si>
    <t>RICARDO AGUDELO SEDANO</t>
  </si>
  <si>
    <t>REF 2026EE0007844</t>
  </si>
  <si>
    <t>2026ER0018177</t>
  </si>
  <si>
    <t>2026EE0013702</t>
  </si>
  <si>
    <t>JAIRO PEDROZO GENES</t>
  </si>
  <si>
    <t>2026ER0018247</t>
  </si>
  <si>
    <t>JUAN PABLO SANCHEZ ACEVEDO / EMPRESA DE SERVICIOS PÚBLICOS DE CHINAVITA EMSOCHINAVITA E.S.P</t>
  </si>
  <si>
    <t>VICEMINISTERIO DE AGUAS</t>
  </si>
  <si>
    <t>CHINAVITA</t>
  </si>
  <si>
    <t>2026ER0018246</t>
  </si>
  <si>
    <t>2026EE0013631</t>
  </si>
  <si>
    <t>GUSTAVO ADOLFO HURTADO CANDAMIL / ALCALDIA DE TULUA</t>
  </si>
  <si>
    <t>2026ER0018223</t>
  </si>
  <si>
    <t>2026EE0010706</t>
  </si>
  <si>
    <t>2026ER0018257</t>
  </si>
  <si>
    <t>2026EE0013615</t>
  </si>
  <si>
    <t>MARIA STELLA GARZON DE TORO</t>
  </si>
  <si>
    <t>2026ER0017640</t>
  </si>
  <si>
    <t>CLARA EUGENIA GOMEZ RUÍZ</t>
  </si>
  <si>
    <t>SUBDIRECCIÓN DE POLÍTICAS DE DESARROLLO URBANO Y TERRITORIAL</t>
  </si>
  <si>
    <t>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t>
  </si>
  <si>
    <t>2026ER0018310</t>
  </si>
  <si>
    <t>YURI JOHANA FRANCO CARRILLO</t>
  </si>
  <si>
    <t>CABUYARO</t>
  </si>
  <si>
    <t>ANOTACION: Nro 4 del folio de matrícula  ESCRITURA 0240 DEL 2015-05-07 ESPECIFICACION: 0362 PROHIBICION DE TRANSFERENCIA (LIMITACION AL DOMINIO)
DE: FIDUCIARIA BOGOTA S.A COMO DE VOCERA DEL FIDEICOMISO CABUYARO VILLA DIANA NIT. 8300558977 A: FRANCO CARRILLO YURI JOHANA CC 1123038219 X</t>
  </si>
  <si>
    <t>2026IE0002279</t>
  </si>
  <si>
    <t>2026ER0018695</t>
  </si>
  <si>
    <t>ERIL CARABALI ESTUPIÑAN</t>
  </si>
  <si>
    <t>REF 2025EE0084781</t>
  </si>
  <si>
    <t>2026ER0018692</t>
  </si>
  <si>
    <t>2026EE0012365</t>
  </si>
  <si>
    <t>2026ER0018677</t>
  </si>
  <si>
    <t>2026EE0011265</t>
  </si>
  <si>
    <t>2026ER0018617</t>
  </si>
  <si>
    <t>2026EE0010636</t>
  </si>
  <si>
    <t>RONAL CAMILO VARGAS CUEVAS</t>
  </si>
  <si>
    <t>CASANARE</t>
  </si>
  <si>
    <t>NUNCHIA</t>
  </si>
  <si>
    <t>2026ER0018604</t>
  </si>
  <si>
    <t>ALEX DIXON MOLINA GAVIRIA / SNR SUPERINTENDENCIA DE NOTARIADO Y REGISTRO DE BOGOTA</t>
  </si>
  <si>
    <t>2026ER0018597</t>
  </si>
  <si>
    <t>2026EE0015371</t>
  </si>
  <si>
    <t>DAVID ALEJANDRO ALVARADO MUÑOZ / ALCALDIA DE CUCUTA</t>
  </si>
  <si>
    <t>2026ER0018633</t>
  </si>
  <si>
    <t>2026EE0010716</t>
  </si>
  <si>
    <t>IVAN OLMOS MARTINEZ</t>
  </si>
  <si>
    <t>REF 2024EE0018113</t>
  </si>
  <si>
    <t>2026ER0018599</t>
  </si>
  <si>
    <t>2026EE0013658</t>
  </si>
  <si>
    <t>2026ER0018551</t>
  </si>
  <si>
    <t>2026EE0010602</t>
  </si>
  <si>
    <t>2026ER0018533</t>
  </si>
  <si>
    <t>2026EE0012476</t>
  </si>
  <si>
    <t>2026ER0018537</t>
  </si>
  <si>
    <t>2026ER0018535</t>
  </si>
  <si>
    <t>2026ER0018499</t>
  </si>
  <si>
    <t>2026EE0015440</t>
  </si>
  <si>
    <t>NANCIRA FERNANDEZ TOVAR</t>
  </si>
  <si>
    <t>341/342</t>
  </si>
  <si>
    <t>2026ER0018528</t>
  </si>
  <si>
    <t>2026EE0015365</t>
  </si>
  <si>
    <t>MONICA PATRICIA ARRIETA PEREZ</t>
  </si>
  <si>
    <t>2026ER0018500</t>
  </si>
  <si>
    <t>2026ER0018475</t>
  </si>
  <si>
    <t>JESÚS ANTONIO PARDO SALAZAR</t>
  </si>
  <si>
    <t>SANTA ROSA DEL SUR</t>
  </si>
  <si>
    <t>2026ER0018425</t>
  </si>
  <si>
    <t>2026EE0014475</t>
  </si>
  <si>
    <t>PAULINA CORTES DE CARDOZO</t>
  </si>
  <si>
    <t>2026ER0018420</t>
  </si>
  <si>
    <t>2026EE0014290</t>
  </si>
  <si>
    <t>GLADYS ORJUELA CAMACHO</t>
  </si>
  <si>
    <t>PREDIO DEL MUNICIPIO DE ARMENIA</t>
  </si>
  <si>
    <t>2026ER0018335</t>
  </si>
  <si>
    <t>2026EE0012364</t>
  </si>
  <si>
    <t>DIANA MILENA SALAZAR MARTINEZ</t>
  </si>
  <si>
    <t>2026ER0018321</t>
  </si>
  <si>
    <t>2026EE0014476</t>
  </si>
  <si>
    <t>Olga Estella Castro Lopez</t>
  </si>
  <si>
    <t>2026ER0018331</t>
  </si>
  <si>
    <t>MARIA NELLY PERAFAN CABANILLAS / SNR SUPERINTENDENCIA DE NOTARIADO Y REGISTRO</t>
  </si>
  <si>
    <t>YOPAL</t>
  </si>
  <si>
    <t>REF 2026EE0007885</t>
  </si>
  <si>
    <t>2026ER0018322</t>
  </si>
  <si>
    <t>2026ER0016771</t>
  </si>
  <si>
    <t>2026EE0012448</t>
  </si>
  <si>
    <t>MARISOL GIRALDO BARRAGAN</t>
  </si>
  <si>
    <t>2026ER0018783</t>
  </si>
  <si>
    <t>2026ER0018748</t>
  </si>
  <si>
    <t>2026EE0014468</t>
  </si>
  <si>
    <t>ROSA ELENA SEGURA LOPEZ</t>
  </si>
  <si>
    <t>2026ER0018737</t>
  </si>
  <si>
    <t>2026EE0012449</t>
  </si>
  <si>
    <t>DIANA CARDENAS GOMEZ / OFICINA DE REGISTRO DE INSTRUMENTOS PUBLICOS DE GIRARDOT</t>
  </si>
  <si>
    <t>2026ER0018707</t>
  </si>
  <si>
    <t>BETTY ZERREZUELA ALVAREZ</t>
  </si>
  <si>
    <t>2026ER0018615</t>
  </si>
  <si>
    <t>2026EE0011211</t>
  </si>
  <si>
    <t>2026ER0018964</t>
  </si>
  <si>
    <t>2026EE0015373</t>
  </si>
  <si>
    <t>MARINA SUAREZ FONSECA</t>
  </si>
  <si>
    <t>2026ER0018866</t>
  </si>
  <si>
    <t>2026ER0018876</t>
  </si>
  <si>
    <t>2026EE0011624</t>
  </si>
  <si>
    <t>2026ER0018839</t>
  </si>
  <si>
    <t>MARIA JOSE MEZA MELENDEZ / ALCALDÍA MAYOR DE CARTAGENA DE INDIAS</t>
  </si>
  <si>
    <t>82188/210937</t>
  </si>
  <si>
    <t>REF   2022EE0104891</t>
  </si>
  <si>
    <t>2026ER0018805</t>
  </si>
  <si>
    <t>2026EE0013274</t>
  </si>
  <si>
    <t>ALCIRA AVILA BASAVE</t>
  </si>
  <si>
    <t>95630/12742</t>
  </si>
  <si>
    <t>CONSULTA DE ADJUDICATARIO</t>
  </si>
  <si>
    <t>2026ER0018827</t>
  </si>
  <si>
    <t>2026EE0011287</t>
  </si>
  <si>
    <t>2026ER0018818</t>
  </si>
  <si>
    <t>REF  2026ER0018839 Y 2022EE0104891</t>
  </si>
  <si>
    <t>2026ER0018882</t>
  </si>
  <si>
    <t>2026EE0010045</t>
  </si>
  <si>
    <t>MARTHA CECILIA RESTREPO DURANGO</t>
  </si>
  <si>
    <t>RESOLUCIÓN 0050 DEL 24 DE FEBRERO 2026</t>
  </si>
  <si>
    <t>2026ER0018691</t>
  </si>
  <si>
    <t>2026EE0014017</t>
  </si>
  <si>
    <t>PREDIO CON TERMINACIÓN DE ACTUACIÓN ADMINISTRATIVA - A CARGO DE ARTICULO 276 DE ACUERDO CON MEMORANDO 2024IE0002476</t>
  </si>
  <si>
    <t>2026ER0018659</t>
  </si>
  <si>
    <t>2026EE0011763</t>
  </si>
  <si>
    <t>MOISES CASTAÑO</t>
  </si>
  <si>
    <t>CAJA EN CUSTODIA 78 DEL FUID</t>
  </si>
  <si>
    <t>2026ER0018018</t>
  </si>
  <si>
    <t>2026EE0012473</t>
  </si>
  <si>
    <t>Omar Jose Rios Nuñez</t>
  </si>
  <si>
    <t>2026ER0019445</t>
  </si>
  <si>
    <t>2026EE0011303</t>
  </si>
  <si>
    <t>2026ER0019336</t>
  </si>
  <si>
    <t>2026EE0010293</t>
  </si>
  <si>
    <t>FRANCISCO ALBERTO ALDANA GUTIÉRREZ</t>
  </si>
  <si>
    <t>Jose Leonardo Herrera Arcila</t>
  </si>
  <si>
    <t>GUAMO</t>
  </si>
  <si>
    <t>2026ER0019314</t>
  </si>
  <si>
    <t>2026EE0012929</t>
  </si>
  <si>
    <t>2026ER0019265</t>
  </si>
  <si>
    <t>2026EE0015850</t>
  </si>
  <si>
    <t>JHON NEL RODRÍGUEZ SÁNCHEZ / ALCALDÍA DE MONTERÍA</t>
  </si>
  <si>
    <t>2026ER0019343</t>
  </si>
  <si>
    <t>YERLIS MARGARITA MOLINA TEJERA / OFICINA DE REGISTRO SABANALARGA</t>
  </si>
  <si>
    <t>2026ER0019306</t>
  </si>
  <si>
    <t>MARIA PATRICIA SANTIS MARTINEZ / SNR SUPERINTENDENCIA DE NOTARIADO Y REGISTRO</t>
  </si>
  <si>
    <t>REF 2025EE0084940</t>
  </si>
  <si>
    <t>2026ER0019266</t>
  </si>
  <si>
    <t>FRANCIA ELENA MOSQUERA CHAPARRO</t>
  </si>
  <si>
    <t>2026ER0019149</t>
  </si>
  <si>
    <t>2026EE0013650</t>
  </si>
  <si>
    <t>SONIA ALEJANDRA ARIZA PADILLA</t>
  </si>
  <si>
    <t>2026ER0019162</t>
  </si>
  <si>
    <t>JULIÁN YESID BALLEN REINA / AGENCIA NACIONAL DE TIERRAS</t>
  </si>
  <si>
    <t>ANAPOIMA</t>
  </si>
  <si>
    <t>2026ER0019125</t>
  </si>
  <si>
    <t>ALCALDIA DE MANIZALES</t>
  </si>
  <si>
    <t>RADICADO DE RECIBIDO 2026EE0007320</t>
  </si>
  <si>
    <t>2026ER0019115</t>
  </si>
  <si>
    <t>RUBEN DARIO LIZCANO CORTES / MUNICIPIO DE SAN VICENTE DEL CAGUAN</t>
  </si>
  <si>
    <t>Catherine Diaz Santofimio</t>
  </si>
  <si>
    <t xml:space="preserve">REF  2025EE0025822 </t>
  </si>
  <si>
    <t>2026ER0019104</t>
  </si>
  <si>
    <t>2026EE0010973</t>
  </si>
  <si>
    <t>2026ER0019137</t>
  </si>
  <si>
    <t>REF 2025EE0071105</t>
  </si>
  <si>
    <t>2026ER0019113</t>
  </si>
  <si>
    <t>GLORIA PÉREZ TOVAR</t>
  </si>
  <si>
    <t>REF 2025EE0081733</t>
  </si>
  <si>
    <t>2026ER0018983</t>
  </si>
  <si>
    <t>2026ER0018975</t>
  </si>
  <si>
    <t>2026ER0019080</t>
  </si>
  <si>
    <t>2026EE0015040</t>
  </si>
  <si>
    <t>ASTRID TERESA SALAZAR VILLALOBOS</t>
  </si>
  <si>
    <t>2026ER0019002</t>
  </si>
  <si>
    <t>2026EE0015376</t>
  </si>
  <si>
    <t>FLORENCIA FERMINA FERNANDEZ MUÑOZ</t>
  </si>
  <si>
    <t>2026ER0011619</t>
  </si>
  <si>
    <t>LUZ ADRIANA ROSSO SIERRA</t>
  </si>
  <si>
    <t>LA SOLICITUD CON RADICADO 2026ER0000460 FUE FINALIZADA POR EL GAUA Y LO TRASLADAN A 2 DÍAS DE VENCIMIENTO</t>
  </si>
  <si>
    <t>2026ER0019561</t>
  </si>
  <si>
    <t>REF 2026EE0006148</t>
  </si>
  <si>
    <t>2026ER0019274</t>
  </si>
  <si>
    <t>LILIAN HAIDY GOMEZ</t>
  </si>
  <si>
    <t>ANOTACION: Nro 005 LIMITACIÓN DE DOMINIO FONDO NACIONAL DE VIVIENDA</t>
  </si>
  <si>
    <t>2026ER0019255</t>
  </si>
  <si>
    <t>INDIRA ROJAS ARTUNDUAGA</t>
  </si>
  <si>
    <t>GUADALUPE</t>
  </si>
  <si>
    <t>ANOTACION: Nro 004 CONDICIÓN RESOLUTORIA FONVIVIENDA</t>
  </si>
  <si>
    <t>2026ER0019669</t>
  </si>
  <si>
    <t>2026ER0019749</t>
  </si>
  <si>
    <t>MARY ACERO GALVEZ</t>
  </si>
  <si>
    <t>REF 2025EE0074952</t>
  </si>
  <si>
    <t>2026ER0019760</t>
  </si>
  <si>
    <t>2026EE0012471</t>
  </si>
  <si>
    <t>Marzo</t>
  </si>
  <si>
    <t>2026ER0020391</t>
  </si>
  <si>
    <t>2026EE0015453</t>
  </si>
  <si>
    <t>Marco Julio Zafra Angulo</t>
  </si>
  <si>
    <t>2026ER0020386</t>
  </si>
  <si>
    <t>2026EE0015362</t>
  </si>
  <si>
    <t>DAGOBERTO ENRIQUE SILVERA ZIRZAK</t>
  </si>
  <si>
    <t>2026ER0020345</t>
  </si>
  <si>
    <t>2026EE0013277</t>
  </si>
  <si>
    <t>2026ER0020249</t>
  </si>
  <si>
    <t>2026ER0020232</t>
  </si>
  <si>
    <t>2026EE0015364</t>
  </si>
  <si>
    <t>JORGE ENRIQUE SASTRE LIZARAZO</t>
  </si>
  <si>
    <t>2026ER0020229</t>
  </si>
  <si>
    <t>2026ER0020226</t>
  </si>
  <si>
    <t>2026EE0015416</t>
  </si>
  <si>
    <t>BLANCA STELLA QUINTERO BUITRAGO</t>
  </si>
  <si>
    <t>2026ER0020033</t>
  </si>
  <si>
    <t>2026EE0015375</t>
  </si>
  <si>
    <t>EDICSON SUAREZ GUZMAN</t>
  </si>
  <si>
    <t>2026ER0020091</t>
  </si>
  <si>
    <t>LUIS ALBERTO RODRIGUEZ RESTREPO</t>
  </si>
  <si>
    <t>REF 2026EE0009833</t>
  </si>
  <si>
    <t>2026ER0020056</t>
  </si>
  <si>
    <t>2026EE0015839</t>
  </si>
  <si>
    <t>EVER TAIRO ERASO</t>
  </si>
  <si>
    <t>2026ER0019855</t>
  </si>
  <si>
    <t>REF 2026ER0008667</t>
  </si>
  <si>
    <t>2026ER0019813</t>
  </si>
  <si>
    <t>INSTITUTO DISTRITAL DE GESTIÓN DE RIESGOS Y CAMBIO CLIMÁTICO</t>
  </si>
  <si>
    <t>REF 2026EE0009835</t>
  </si>
  <si>
    <t>2026ER0019799</t>
  </si>
  <si>
    <t>2026EE0015831</t>
  </si>
  <si>
    <t>JAIRO LUIS SILVA JAIMES</t>
  </si>
  <si>
    <t>2026ER0019803</t>
  </si>
  <si>
    <t>2026ER0019801</t>
  </si>
  <si>
    <t>2026EE0010957</t>
  </si>
  <si>
    <t>MARIA TERESA MOSQUERA</t>
  </si>
  <si>
    <t>PREDIO SIN IDENTIFICAR</t>
  </si>
  <si>
    <t>2026ER0020709</t>
  </si>
  <si>
    <t>2026EE0015439</t>
  </si>
  <si>
    <t>MIGUEL ALFONSO MORENO VIOLET</t>
  </si>
  <si>
    <t>2026ER0020614</t>
  </si>
  <si>
    <t>2026EE0013629</t>
  </si>
  <si>
    <t>2026ER0020625</t>
  </si>
  <si>
    <t>2026ER0020598</t>
  </si>
  <si>
    <t>2026EE0013619</t>
  </si>
  <si>
    <t>CRISTINA DE LA TRINIDAD AGUDELO CARO</t>
  </si>
  <si>
    <t>2026ER0020593</t>
  </si>
  <si>
    <t>2026EE0012467</t>
  </si>
  <si>
    <t>NURYS LEYDA SANCHEZ MORA</t>
  </si>
  <si>
    <t>2026ER0020566</t>
  </si>
  <si>
    <t>2026EE0015372</t>
  </si>
  <si>
    <t>2026ER0020551</t>
  </si>
  <si>
    <t>2026EE0014519</t>
  </si>
  <si>
    <t>EMIRO HERNÁNDEZ POLO</t>
  </si>
  <si>
    <t>2026ER0020537</t>
  </si>
  <si>
    <t>2026EE0013663</t>
  </si>
  <si>
    <t>2026ER0020536</t>
  </si>
  <si>
    <t>2026EE0015455</t>
  </si>
  <si>
    <t>WILSON ARMANDO BOLAÑO ZABALA</t>
  </si>
  <si>
    <t>2026ER0020480</t>
  </si>
  <si>
    <t>2026EE0015488</t>
  </si>
  <si>
    <t>GLORIA JANETH BARRAGAN PALACIO</t>
  </si>
  <si>
    <t>LERIDA</t>
  </si>
  <si>
    <t>2026ER0020422</t>
  </si>
  <si>
    <t>2026EE0015494</t>
  </si>
  <si>
    <t>MARILUZ VALERA DONADO</t>
  </si>
  <si>
    <t>2026ER0020425</t>
  </si>
  <si>
    <t>2026EE0015813</t>
  </si>
  <si>
    <t>2026ER0020371</t>
  </si>
  <si>
    <t>2026EE0012474</t>
  </si>
  <si>
    <t>KAREN JAKELINE OSORIO GONZÁLEZ</t>
  </si>
  <si>
    <t>2026ER0020167</t>
  </si>
  <si>
    <t>AMPARO GARCES NUÑEZ</t>
  </si>
  <si>
    <t>SANTANDER DE QUILICHAO</t>
  </si>
  <si>
    <t>FOLIO 132-19100 - ANOTACION: Nro 5 Fecha: 06-09-2022 Radicación: 2022-132-6-3712 Doc: RESOLUCION ADMINISTRATIVA 3168 DEL 2022-07-12 MINISTERIO DE VIVIENDA, CIUDAD Y TERRITORIO DE BOGOTA, D.C. ESPECIFICACION: 0165 TRANSFERENCIA DE DOMINIO POR SOLUCION O PAGO EFECTIVO BOLETA FISCAL RECIBO # 192292397 DE: MINISTERIO DE VIVIENDA, CIUDAD Y TERRITORIO NIT. 9004637252 A: URREA ERAZO LUZ MARINA CC 31832424 X</t>
  </si>
  <si>
    <t>2026ER0020159</t>
  </si>
  <si>
    <t>2026ER0020113</t>
  </si>
  <si>
    <t>2026EE0015837</t>
  </si>
  <si>
    <t>LUIS FERNANDO REINA SANCHEZ</t>
  </si>
  <si>
    <t>2026ER0020101</t>
  </si>
  <si>
    <t>2026EE0015045</t>
  </si>
  <si>
    <t>JUAN ALEJANDRO ROMERO CLAVIJO</t>
  </si>
  <si>
    <t>100918/	400427</t>
  </si>
  <si>
    <t>2026ER0020192</t>
  </si>
  <si>
    <t>2026EE0013217</t>
  </si>
  <si>
    <t>ARGEMIRO SANCHEZ CASTELLAR / JUNTA DE ACCION COMUNAL BARRIÓ VISTA HERMOSA</t>
  </si>
  <si>
    <t>2026ER0020057</t>
  </si>
  <si>
    <t>2026ER0019980</t>
  </si>
  <si>
    <t>2026EE0014997</t>
  </si>
  <si>
    <t>Diego Fernando Rueda Gomez</t>
  </si>
  <si>
    <t>2026ER0020028</t>
  </si>
  <si>
    <t>2026EE0012465</t>
  </si>
  <si>
    <t>GLORIA ELINED AGUDELO QUINTERO</t>
  </si>
  <si>
    <t>2026ER0020123</t>
  </si>
  <si>
    <t>LIDIS IVONNE BOHORQUEZ ROJAS / SECRETARIA DE PLANEACION DE BOGOTA</t>
  </si>
  <si>
    <t>No corresponde a predios del ICT INURBE no es competencia del GTSP</t>
  </si>
  <si>
    <t>2026ER0019360</t>
  </si>
  <si>
    <t>2026EE0011998</t>
  </si>
  <si>
    <t>Viviana Marcela Padilla Ochoa</t>
  </si>
  <si>
    <t>2026ER0018619</t>
  </si>
  <si>
    <t>MERLIN JOHANA DIAZ VILLOTA / DISTRITO ESPECIAL DE BUENAVENTURA</t>
  </si>
  <si>
    <t>REFERENCIA 2025EE0033179</t>
  </si>
  <si>
    <t>2026ER0018529</t>
  </si>
  <si>
    <t>FRANCISCO ENRIQUE CALDERÓN FERIZ / ALCALDÍA MUNICIPAL DE GARZON (HUILA)</t>
  </si>
  <si>
    <t>GARZON</t>
  </si>
  <si>
    <t>2026ER0014312</t>
  </si>
  <si>
    <t>2026EE0012417</t>
  </si>
  <si>
    <t>RAFAEL HUMBERTO PUENTES PUENTES</t>
  </si>
  <si>
    <t>2026ER0020795</t>
  </si>
  <si>
    <t>2026ER0020773</t>
  </si>
  <si>
    <t>2026ER0020648</t>
  </si>
  <si>
    <t>VICTOR GERARDO SANCHEZ MOSQUERA</t>
  </si>
  <si>
    <t xml:space="preserve">De acuerdo con lo informado por la Subdirección de Servicios Administrativos, mediante correo electrónico del 12 de septiembre de 2025, el predio identificado con expediente 81371, se encuentra en proceso de enajenación directa por parte de esa dependencia, </t>
  </si>
  <si>
    <t>2026ER0020580</t>
  </si>
  <si>
    <t>Julieth Paola DIAZ DIAZ</t>
  </si>
  <si>
    <t>ANOTACION: Nro 6  Doc: ESCRITURA 4640 DEL 2020-11-28 ESPECIFICACION: 0362 PROHIBICION DE TRANSFERENCIA PERSONAS QUE INTERVIENEN EN EL ACTO DE: FONDO NACIONAL DE VIVIENDA"FONVIVIENDA" NIT. 8301212085 A: SAAVEDRA TORRES BRIAN ELIECER CC 1045710087 X A: DIAZ DIAZ JULIETH PAOLA CC 1143138124 X</t>
  </si>
  <si>
    <t>2026ER0020417</t>
  </si>
  <si>
    <t>2026EE0012418</t>
  </si>
  <si>
    <t>GILMA SENAIDA MORENO BALAGUERA</t>
  </si>
  <si>
    <t>2026ER0020432</t>
  </si>
  <si>
    <t>JUAN HERNANDO MUÑOZ MUÑOZ / NOTARIA PRIMERA DE BELLO</t>
  </si>
  <si>
    <t>REF 2026EE0010033</t>
  </si>
  <si>
    <t>2026ER0020424</t>
  </si>
  <si>
    <t>DIANA RIQUER SANCHEZ</t>
  </si>
  <si>
    <t>2026ER0020406</t>
  </si>
  <si>
    <t>CRISTIAM DAVID RIOS DURAN</t>
  </si>
  <si>
    <t xml:space="preserve">ANOTACION: Nro 002 del folio de matrícula adjunto Doc: ESCRITURA 3069 DEL 06-10-2015  ESPECIFICACION: MODO DE ADQUISICION: 0186 TRASFERENCIA A TITULO DE SUBSIDIO EN ESPECIE 
PRIORITARIO CON SUBSIDIO FAMILIAR DE VIVIENDA EN ESPECIE OTORGADO POR  FONVIVIENDA  DE VIVIENDA GRATUITA EN VIRTUD DE LO PREVISTO EN EL ARTICULO 1506   </t>
  </si>
  <si>
    <t>2026ER0021199</t>
  </si>
  <si>
    <t>2026EE0013705</t>
  </si>
  <si>
    <t>FABIO ANTONIO RIOS URREA</t>
  </si>
  <si>
    <t>Maria de los Angeles Mayo Caraballo</t>
  </si>
  <si>
    <t>CARACTERIZACIONES</t>
  </si>
  <si>
    <t>2026ER0021116</t>
  </si>
  <si>
    <t>2026ER0021075</t>
  </si>
  <si>
    <t>2026EE0015486</t>
  </si>
  <si>
    <t>MARTHA YANETH ROJAS REÁTIGA</t>
  </si>
  <si>
    <t>2026IE0002611</t>
  </si>
  <si>
    <t>2026EE0013655</t>
  </si>
  <si>
    <t>Anngy Carolina Neira Salazar</t>
  </si>
  <si>
    <t>REF 2026ER0003137 NO SE RECIBIO POR QUE SE ENCONTRABA VENCIDO Y SE PIDIO SOLICITAR PRORROGA A SUBSIDIOS</t>
  </si>
  <si>
    <t>2026ER0021105 C1</t>
  </si>
  <si>
    <t>FREDY ANTONIO ARRIETA RAMOS / SECRETARÍA DE HACIENDA MUNICIPIO DE MONTERÍA</t>
  </si>
  <si>
    <t>2026ER0021008</t>
  </si>
  <si>
    <t>2026EE0015458</t>
  </si>
  <si>
    <t>LUCIANA DOLORES GUTIERREZ ROMERO</t>
  </si>
  <si>
    <t>2026ER0020995</t>
  </si>
  <si>
    <t>2026EE0015765</t>
  </si>
  <si>
    <t>HENRY RAMIREZ MARTINEZ</t>
  </si>
  <si>
    <t>2026ER0021066</t>
  </si>
  <si>
    <t>CARLOS AUGUSTO LOPEZ</t>
  </si>
  <si>
    <t xml:space="preserve">ANOTACION: Nro 003 FONVIVIENDA </t>
  </si>
  <si>
    <t>2026ER0021036</t>
  </si>
  <si>
    <t>MAYDINAYIBER MAYRAN URUEÑA ANTURI / OFICINA DE REGISTRO DE INSTRUMENTOS PÚBLICOS DE CARTAGENA – DEPARTAMENTO DE BOLÍVAR</t>
  </si>
  <si>
    <t>2026ER0021035</t>
  </si>
  <si>
    <t>REF 2025EE0052195</t>
  </si>
  <si>
    <t>2026ER0020987</t>
  </si>
  <si>
    <t>2026EE0015490</t>
  </si>
  <si>
    <t>MARIA DE LAS MERCEDES VARÓN AGUIRRE</t>
  </si>
  <si>
    <t>2026ER0020940</t>
  </si>
  <si>
    <t>2026EE0015801</t>
  </si>
  <si>
    <t>aidee adriana gonzalez ortiz</t>
  </si>
  <si>
    <t>2026ER0020928 C1</t>
  </si>
  <si>
    <t>ANGELA ROCÍO DÍAZ PÍNZÓN</t>
  </si>
  <si>
    <t>2026ER0020928</t>
  </si>
  <si>
    <t>2026ER0020873</t>
  </si>
  <si>
    <t>PATRICIA SOCORRO GUTIERREZ BARROS / SNR SUPERINTENDENCIA DE NOTARIADO Y REGISTRO BARRANQUILLA</t>
  </si>
  <si>
    <t>REF 2025EE0044271</t>
  </si>
  <si>
    <t>2026ER0020871</t>
  </si>
  <si>
    <t>FABIOLA SARMIENTO MERCADO</t>
  </si>
  <si>
    <t>2026ER0020768</t>
  </si>
  <si>
    <t>2026ER0020717</t>
  </si>
  <si>
    <t>2026EE0015807</t>
  </si>
  <si>
    <t>ROSA MARIA ARIZA DE ARIZA</t>
  </si>
  <si>
    <t>2026ER0020757</t>
  </si>
  <si>
    <t>2026ER0020674</t>
  </si>
  <si>
    <t>2026EE0011937</t>
  </si>
  <si>
    <t>LEIDY VIVIANA VELASQUEZ VANEGAS / ALCALDÍA MUNICIPAL DE SANTA ROSA DEL SUR</t>
  </si>
  <si>
    <t>Informacion liquidacion convenio MVCT 859-2021</t>
  </si>
  <si>
    <t>2026ER0020646</t>
  </si>
  <si>
    <t>2026EE0015802</t>
  </si>
  <si>
    <t>JOSE MANUEL JIMENEZ REGINO</t>
  </si>
  <si>
    <t xml:space="preserve">urbanización La Pradera </t>
  </si>
  <si>
    <t>2026ER0020591</t>
  </si>
  <si>
    <t>2026EE0013617</t>
  </si>
  <si>
    <t>Margarita Ribero de Toledo</t>
  </si>
  <si>
    <t>ANOTACION: Nro 10 Fecha: 08-01-1997 RESOLUCION 791 DEL 1996-12-23 DE: INSTITUTO DE CREDITO TERRITORIAL A: UNIDAD ADMINISTRATIVA ESPECIAL LIQUIDADORA</t>
  </si>
  <si>
    <t>2026ER0020623</t>
  </si>
  <si>
    <t>2026EE0015361</t>
  </si>
  <si>
    <t>GLORIA MARITZA RODRÍGUEZ MORALES</t>
  </si>
  <si>
    <t>2026ER0020548</t>
  </si>
  <si>
    <t>2026EE0013594</t>
  </si>
  <si>
    <t>JUAN CAMILO PATIÑO SANTANDER</t>
  </si>
  <si>
    <t>2026ER0020544</t>
  </si>
  <si>
    <t>2026ER0020532</t>
  </si>
  <si>
    <t>ROMEL HARVEY CALDERON</t>
  </si>
  <si>
    <t>2026ER0020533</t>
  </si>
  <si>
    <t>2026ER0020531</t>
  </si>
  <si>
    <t>MIRYAM DEL SOCORRO CUPACAN</t>
  </si>
  <si>
    <t>2026ER0020530</t>
  </si>
  <si>
    <t>GLORIA NELCY CHAVES CUPACAN</t>
  </si>
  <si>
    <t>2026ER0020529</t>
  </si>
  <si>
    <t>2026ER0020528</t>
  </si>
  <si>
    <t>2026ER0020527</t>
  </si>
  <si>
    <t>2026ER0020518</t>
  </si>
  <si>
    <t>2026ER0020520</t>
  </si>
  <si>
    <t>2026ER0020516</t>
  </si>
  <si>
    <t>2026ER0020515</t>
  </si>
  <si>
    <t>2026ER0020514</t>
  </si>
  <si>
    <t>2026ER0020513</t>
  </si>
  <si>
    <t>2026ER0020512</t>
  </si>
  <si>
    <t>2026ER0020511</t>
  </si>
  <si>
    <t>2026ER0020510</t>
  </si>
  <si>
    <t>2026ER0020509</t>
  </si>
  <si>
    <t>2026ER0020508</t>
  </si>
  <si>
    <t>2026ER0020507</t>
  </si>
  <si>
    <t>2026ER0020491</t>
  </si>
  <si>
    <t>2026ER0020506</t>
  </si>
  <si>
    <t>2026EE0015377</t>
  </si>
  <si>
    <t>2026ER0020490</t>
  </si>
  <si>
    <t>2026ER0020488</t>
  </si>
  <si>
    <t>2026ER0020485</t>
  </si>
  <si>
    <t>2026ER0020484</t>
  </si>
  <si>
    <t>2026ER0020483</t>
  </si>
  <si>
    <t>2026ER0020482</t>
  </si>
  <si>
    <t>2026ER0020481</t>
  </si>
  <si>
    <t>2026ER0020469</t>
  </si>
  <si>
    <t>2026ER0020467</t>
  </si>
  <si>
    <t>2026ER0020462</t>
  </si>
  <si>
    <t>2026ER0017220</t>
  </si>
  <si>
    <t>2026EE0012909</t>
  </si>
  <si>
    <t>MARIA DEL CARMEN PILONIETA BADILLO</t>
  </si>
  <si>
    <t>2026IE0002642</t>
  </si>
  <si>
    <t>2026IE0003079</t>
  </si>
  <si>
    <t>Nestor Roberto Cuervo Garcia</t>
  </si>
  <si>
    <t>VUR</t>
  </si>
  <si>
    <t>2026IE0002517</t>
  </si>
  <si>
    <t>2026IE0001885</t>
  </si>
  <si>
    <t>GRUPO DE CONTRATOS</t>
  </si>
  <si>
    <t>Paola Marcela Vasquez Castro</t>
  </si>
  <si>
    <t>2026ER0021657</t>
  </si>
  <si>
    <t>2026EE0013977</t>
  </si>
  <si>
    <t>GILDARDO TORRES LOPEZ</t>
  </si>
  <si>
    <t>2026ER0021685</t>
  </si>
  <si>
    <t>2026EE0014016</t>
  </si>
  <si>
    <t>MANUELA ORTIZ VASCO</t>
  </si>
  <si>
    <t>2026ER0021664</t>
  </si>
  <si>
    <t>NOTARIA 8 DE MEDELLIN</t>
  </si>
  <si>
    <t>2026ER0021659</t>
  </si>
  <si>
    <t>2026EE0012468</t>
  </si>
  <si>
    <t>2026ER0021653</t>
  </si>
  <si>
    <t>2026ER0021576</t>
  </si>
  <si>
    <t>2026ER0021637</t>
  </si>
  <si>
    <t>2026EE0016004</t>
  </si>
  <si>
    <t>GUSTAVO LEON MERLANO VALLE</t>
  </si>
  <si>
    <t>REF 2025EE0012586</t>
  </si>
  <si>
    <t>2026ER0021601</t>
  </si>
  <si>
    <t>2026EE0015459</t>
  </si>
  <si>
    <t>JUAN OSWALDO SEPULVEDA MUÑOZ</t>
  </si>
  <si>
    <t>2026ER0021589</t>
  </si>
  <si>
    <t>2026EE0013620</t>
  </si>
  <si>
    <t>ELVIA GABELA AVENDAÑO</t>
  </si>
  <si>
    <t>2026ER0021550</t>
  </si>
  <si>
    <t>2026ER0021628</t>
  </si>
  <si>
    <t>DORA ISABEL ARENAS CANO</t>
  </si>
  <si>
    <t>PARATEBUENO</t>
  </si>
  <si>
    <t>PREDIO DE FONVIVIENDA</t>
  </si>
  <si>
    <t>2026ER0021460</t>
  </si>
  <si>
    <t>2026EE0012914</t>
  </si>
  <si>
    <t>LUZ AMPARO ARRIETA PUCHE</t>
  </si>
  <si>
    <t>2026ER0021373</t>
  </si>
  <si>
    <t>2026EE0015487</t>
  </si>
  <si>
    <t>CAMPO ELIAS ESCOBAR CALDERON</t>
  </si>
  <si>
    <t>REF 2025EE0075602</t>
  </si>
  <si>
    <t>2026ER0021339</t>
  </si>
  <si>
    <t>2026ER0021291</t>
  </si>
  <si>
    <t>2026ER0021180</t>
  </si>
  <si>
    <t>DANA BELÉN AMATTO</t>
  </si>
  <si>
    <t>NO REGISTRA CRUCES EN ICT INURBE NI DE PVG CON EL ID. NO ES COMPETENCIA DEL GTSP, INFORMACIÓN INCOMPLETA PARA IDENTIFICAR EL PREDIO</t>
  </si>
  <si>
    <t>2026ER0021161</t>
  </si>
  <si>
    <t>2026EE0013979</t>
  </si>
  <si>
    <t>2026ER0021159</t>
  </si>
  <si>
    <t>2026EE0015038</t>
  </si>
  <si>
    <t>YEFERSON STIVEN TORO APONTE</t>
  </si>
  <si>
    <t>SANTA ISABEL</t>
  </si>
  <si>
    <t>ANOTACION: Nro 4 RESOLUCION 269 DEL 2008-10-03 ESPECIFICACION: 915 CONDICION RESOLUTORIA LIMITACION DOMINIO DE: TORO OSORIO FREDY ALBERTO X A: FONVIVIENDA</t>
  </si>
  <si>
    <t>2026ER0021130</t>
  </si>
  <si>
    <t>YEFERSON STIVEN TORO APONTE / FOMVIVIENDA</t>
  </si>
  <si>
    <t>2026ER0021141</t>
  </si>
  <si>
    <t>JOSÉ NEFTALI MARTIN CAMELO</t>
  </si>
  <si>
    <t>REF 2026EE0009836</t>
  </si>
  <si>
    <t>2026ER0021134</t>
  </si>
  <si>
    <t>JUAN SEBASTIAN GACHARNA BELLO / SECRETARIA DISTRITAL DE PLANEACION</t>
  </si>
  <si>
    <t>2026ER0021054</t>
  </si>
  <si>
    <t>EFRAÍN EDUARDO JÁCOME MAYORGA</t>
  </si>
  <si>
    <t>ANOTACIÓN No. 7 Y 8 DEL CERTIFICADO CATASTRAL ADJUNTO DE FONVIVIENDA</t>
  </si>
  <si>
    <t>2026ER0021105</t>
  </si>
  <si>
    <t>2026ER0021817</t>
  </si>
  <si>
    <t>2026EE0015838</t>
  </si>
  <si>
    <t>ELEAZAR VASQUEZ CIENFUEGOS</t>
  </si>
  <si>
    <t>Cesar Augusto Lombana Lombana</t>
  </si>
  <si>
    <t>2026ER0021828</t>
  </si>
  <si>
    <t>Carmen Elena Donoso Beltrán</t>
  </si>
  <si>
    <t xml:space="preserve">REFIERE EL RADICADO No. 2026ER0017209 QUE SE ENCUENTRA ASIGNADO A GAUA. En referencia a renuncia al Subsidio Familiar de Vivienda. No es competencia del GTSP  </t>
  </si>
  <si>
    <t>2026ER0021810</t>
  </si>
  <si>
    <t>Sergio de Jesus Tejedor Salgado</t>
  </si>
  <si>
    <t>SOLICITA NUMERO DE ESCRITURA DEL INMUEBLE. CORRESPONDE A UN PREDIO PARTICULAR. EN FM ANOTACIÓN ANOTACION: Nro 8 Fecha: 02-10-2025 Doc: ESCRITURA 1557 DEL 2025-06-16 03:00:00 NOTARIA SEGUNDA DE CARTAGENA DE INDIAS</t>
  </si>
  <si>
    <t>2026ER0021864</t>
  </si>
  <si>
    <t>2026EE0016025</t>
  </si>
  <si>
    <t>CARMEN MARIA MUNEVAR DOMÍNGUEZ</t>
  </si>
  <si>
    <t>LA GLORIA</t>
  </si>
  <si>
    <t>REF 2024EE0095531</t>
  </si>
  <si>
    <t>2026ER0021853</t>
  </si>
  <si>
    <t>2026EE0012926</t>
  </si>
  <si>
    <t>OFICINA DE REGISTRO DE INSTRUMENTOS PÚBLICOS DE CARTAGENA (BOLIVAR) CARTGENA</t>
  </si>
  <si>
    <t>REF 2026EE0008638</t>
  </si>
  <si>
    <t>2026ER0021842</t>
  </si>
  <si>
    <t>2026EE0015379</t>
  </si>
  <si>
    <t>MIGUEL EDUARDO FIGUEROA CARO / CORVIVIENDA</t>
  </si>
  <si>
    <t>2026ER0021813</t>
  </si>
  <si>
    <t>2026ER0021706</t>
  </si>
  <si>
    <t>2026ER0022124</t>
  </si>
  <si>
    <t>2026EE0014338</t>
  </si>
  <si>
    <t>RUBY CECILIA CELIS DE AMEZQUITA</t>
  </si>
  <si>
    <t>2026ER0022118</t>
  </si>
  <si>
    <t>CARLOS MAURICIO MARTÍNEZ FALLA / DEPARTAMENTO ADMINISTRATIVO DE PLANEACIÓN - DAP ALCALDÍA DE NEIVA</t>
  </si>
  <si>
    <t>REF 2026EE0009532</t>
  </si>
  <si>
    <t>2026ER0022110</t>
  </si>
  <si>
    <t>ALEXANDRA CARDONA RAMIREZ / MUNICIPIO DE TULUA</t>
  </si>
  <si>
    <t>2026ER0022092</t>
  </si>
  <si>
    <t>2026ER0022027</t>
  </si>
  <si>
    <t>MARTINA CUSI</t>
  </si>
  <si>
    <t>2026ER0022010</t>
  </si>
  <si>
    <t>2026EE0015772</t>
  </si>
  <si>
    <t>Harris Ferney Melenje Guerra</t>
  </si>
  <si>
    <t>2026ER0022032</t>
  </si>
  <si>
    <t>VIVIANA MARIA JIMENEZ RUIZ</t>
  </si>
  <si>
    <t>AMALFI</t>
  </si>
  <si>
    <t>ANOTACION: Nro 4 del folio de matrícula 003-17283 ESCRITURA 401 DEL 2016-06-09 ESPECIFICACION: 0369 DERECHO DE PREFERENCIA (LIMITACION AL DOMINIO) DE: FONVIVIENDA A: JIMENEZ RUIZ VIVIANA MARIA CC 1002066025 X</t>
  </si>
  <si>
    <t>2026ER0022093</t>
  </si>
  <si>
    <t>2026EE0014309</t>
  </si>
  <si>
    <t>YOLANDA LUCIA BOTINA GRIJALBA</t>
  </si>
  <si>
    <t>2026ER0022089</t>
  </si>
  <si>
    <t>DARLY YAHIZURY ALEGRÍA GALÍNDEZ</t>
  </si>
  <si>
    <t>COMPETENCIA DE SUBSIDIOS</t>
  </si>
  <si>
    <t>2026ER0022060</t>
  </si>
  <si>
    <t>2026EE0012469</t>
  </si>
  <si>
    <t>2026ER0021968</t>
  </si>
  <si>
    <t>Beatriz del rosario Garrido saenz</t>
  </si>
  <si>
    <t>Resultado del cruce de la cédula No. 64744003 con ICT - INURBE SIVIF-13-1-20-5-1-4892 COMPETENCIA DE SUBSIDIOS</t>
  </si>
  <si>
    <t>2026ER0021958</t>
  </si>
  <si>
    <t>Nataly Paola Lopez Contreras</t>
  </si>
  <si>
    <t>Consulta Información Histórica de Cédula 32020007 BOLSA ORDINARIA COMPETENCIA DE SUBSIDIOS</t>
  </si>
  <si>
    <t>2026ER0021914</t>
  </si>
  <si>
    <t>2026EE0015492</t>
  </si>
  <si>
    <t>ALBINA RODRIGUEZ GUZMAN</t>
  </si>
  <si>
    <t>PURIFICACION</t>
  </si>
  <si>
    <t>2026ER0021929</t>
  </si>
  <si>
    <t>2026ER0021925</t>
  </si>
  <si>
    <t>2026EE0017064</t>
  </si>
  <si>
    <t>NORMA MARIA ORTEGA VEGA</t>
  </si>
  <si>
    <t>2026ER0021921</t>
  </si>
  <si>
    <t>MARTHA PINILLA</t>
  </si>
  <si>
    <t>NO REGISTRA CRUCES CON ICT INURBE NI EN SUBSIDIOS</t>
  </si>
  <si>
    <t>2026ER0021708</t>
  </si>
  <si>
    <t>ANA MARIA CADENA TOBON / CURADORA URBANA 1</t>
  </si>
  <si>
    <t>2026ER0021912</t>
  </si>
  <si>
    <t>2026EE0012638</t>
  </si>
  <si>
    <t>OFICINA DE REGISTRO DE INSTRUMENTOS PÚBLICOS DE BUCARAMANGA</t>
  </si>
  <si>
    <t>2026ER0021686</t>
  </si>
  <si>
    <t>2026EE0013978</t>
  </si>
  <si>
    <t>Daniela Gallego Lezcano</t>
  </si>
  <si>
    <t>2026ER0021540</t>
  </si>
  <si>
    <t>2026EE0013653</t>
  </si>
  <si>
    <t>REYNALDO EZENARRO CUARTAS</t>
  </si>
  <si>
    <t>2026ER0020973</t>
  </si>
  <si>
    <t>2026ER0022290</t>
  </si>
  <si>
    <t>2026ER0022287</t>
  </si>
  <si>
    <t>2026IE0003336 - 2026IE0003337</t>
  </si>
  <si>
    <t>EMILSE ALICIA RAMBAL LARA</t>
  </si>
  <si>
    <t>2026ER0022233</t>
  </si>
  <si>
    <t>2026EE0016927</t>
  </si>
  <si>
    <t>MARIA SANTOS MUÑOZ SANCHEZ</t>
  </si>
  <si>
    <t>2026ER0022182</t>
  </si>
  <si>
    <t>2026EE0017325</t>
  </si>
  <si>
    <t>CLAUDIA CÓRDOBA</t>
  </si>
  <si>
    <t>2026ER0022170</t>
  </si>
  <si>
    <t>2026EE0015033</t>
  </si>
  <si>
    <t>2026ER0022168</t>
  </si>
  <si>
    <t>ROBERTO ANTONIO LINDO MANJARRES</t>
  </si>
  <si>
    <t>2026ER0022148</t>
  </si>
  <si>
    <t>SAE - SOCIEDAD DE ACTIVOS ESPECIALES</t>
  </si>
  <si>
    <t>VICEMINISTERIO DE AGUA Y SANEAMIENTO BÁSICO</t>
  </si>
  <si>
    <t>2026ER0022139</t>
  </si>
  <si>
    <t>2026EE0017240</t>
  </si>
  <si>
    <t>2026ER0022016</t>
  </si>
  <si>
    <t>2026EE0014304</t>
  </si>
  <si>
    <t>ALBERTINA SIERRA FLOREZ</t>
  </si>
  <si>
    <t>2026ER0022311</t>
  </si>
  <si>
    <t>2026EE0013656</t>
  </si>
  <si>
    <t>CELINA RIVERA TARAZONA</t>
  </si>
  <si>
    <t>2026ER0022295</t>
  </si>
  <si>
    <t>2026ER0022386</t>
  </si>
  <si>
    <t>2026EE0014586</t>
  </si>
  <si>
    <t>CARLOS MIRANDA MODESTO CHICO</t>
  </si>
  <si>
    <t>2026ER0022373</t>
  </si>
  <si>
    <t>2026IE0002833</t>
  </si>
  <si>
    <t>2026IE0003129</t>
  </si>
  <si>
    <t>2026ER0022774</t>
  </si>
  <si>
    <t>NOTARIA SEPTIMA MEDDELLIN</t>
  </si>
  <si>
    <t>REF 2026EE0010975</t>
  </si>
  <si>
    <t>2026ER0022721</t>
  </si>
  <si>
    <t>2026EE0016290</t>
  </si>
  <si>
    <t>RICARDO PABON HINESTROZA</t>
  </si>
  <si>
    <t>CONSULTA DE ADJUDICATARIOS cedula = 5195973</t>
  </si>
  <si>
    <t>2026ER0022824</t>
  </si>
  <si>
    <t>2026EE0016925</t>
  </si>
  <si>
    <t>2026ER0022743</t>
  </si>
  <si>
    <t>EDISON PUENTES</t>
  </si>
  <si>
    <t>REF 2026EE0010327</t>
  </si>
  <si>
    <t>2026ER0022409</t>
  </si>
  <si>
    <t>2026ER0022348</t>
  </si>
  <si>
    <t>Edil Eduardo Escudero Fontalvo</t>
  </si>
  <si>
    <t>2026ER0022982</t>
  </si>
  <si>
    <t>REF 2026EE0006493</t>
  </si>
  <si>
    <t>2026ER0022933</t>
  </si>
  <si>
    <t>2026EE0012928</t>
  </si>
  <si>
    <t>2026ER0022854</t>
  </si>
  <si>
    <t>MARIELA CUADROS ROJAS</t>
  </si>
  <si>
    <t>2026ER0022823</t>
  </si>
  <si>
    <t>2026EE0016023</t>
  </si>
  <si>
    <t>MARITZA ESTHER ACUÑA PADILLA</t>
  </si>
  <si>
    <t>2026ER0022877</t>
  </si>
  <si>
    <t>2026EE0015034</t>
  </si>
  <si>
    <t>MARYLUZ GALLEGO CORREA</t>
  </si>
  <si>
    <t>2026ER0022832</t>
  </si>
  <si>
    <t>2026EE0014575</t>
  </si>
  <si>
    <t>GILBERTO ORTIZ AGUIRRE</t>
  </si>
  <si>
    <t>2026ER0022791</t>
  </si>
  <si>
    <t>2026EE0015961</t>
  </si>
  <si>
    <t>ANGELINA MARÍA BONILLA QUIÑONEZ</t>
  </si>
  <si>
    <t>SAN LUIS</t>
  </si>
  <si>
    <t>2026ER0022571</t>
  </si>
  <si>
    <t>Ingrilizett Siierra Sierra</t>
  </si>
  <si>
    <t>SOLICITA EL NUMERO DEL FOLIO. NO ES UNA SOLICITUD DE GRAVÁMENES NO TIENE CRUCES CON ICT. EN VENTANILLA UNICA DE REGISTRO CON EL DOCUMENTO SE IDENTIFICA EL FOLIO No. 300-346666</t>
  </si>
  <si>
    <t>2026ER0022569</t>
  </si>
  <si>
    <t>2026EE0015771</t>
  </si>
  <si>
    <t>Richar jose Jaimes salazar</t>
  </si>
  <si>
    <t>2026ER0022773</t>
  </si>
  <si>
    <t>DAYANA ANDREA GOMEZ JIMENEZ / ALCALDIA DE PEREIRA</t>
  </si>
  <si>
    <t>2026ER0022437</t>
  </si>
  <si>
    <t>2026EE0015766</t>
  </si>
  <si>
    <t>ALMA ELENA GONGORA LANDAZURI</t>
  </si>
  <si>
    <t>2026ER0021383</t>
  </si>
  <si>
    <t>ADALID JESUS AMADO HERNANDEZ</t>
  </si>
  <si>
    <t>SABANALARGA</t>
  </si>
  <si>
    <t>TEMA DE REVOCATORIA COMPETENCIA DE SUBSIDIOS</t>
  </si>
  <si>
    <t>2026ER0023243</t>
  </si>
  <si>
    <t>LUZ MILA DEL SOCORRO MELENDRE SANTOS</t>
  </si>
  <si>
    <t>2026ER0023240</t>
  </si>
  <si>
    <t>REF  2026EE0010034</t>
  </si>
  <si>
    <t>2026ER0023236 C1</t>
  </si>
  <si>
    <t>2026EE0016906</t>
  </si>
  <si>
    <t>LUZ DARI REATIGA OJEDA</t>
  </si>
  <si>
    <t>MÁLAGA</t>
  </si>
  <si>
    <t>2026ER0023215</t>
  </si>
  <si>
    <t>2026ER0023206</t>
  </si>
  <si>
    <t>2026EE0016924</t>
  </si>
  <si>
    <t>2026ER0023231</t>
  </si>
  <si>
    <t>2026EE0017337</t>
  </si>
  <si>
    <t>ABRIL</t>
  </si>
  <si>
    <t>2026ER0023220</t>
  </si>
  <si>
    <t>2026EE0016888</t>
  </si>
  <si>
    <t>DINNA ROSA BARROS FUENMAYOR</t>
  </si>
  <si>
    <t>2026ER0023211</t>
  </si>
  <si>
    <t>2026EE0014576</t>
  </si>
  <si>
    <t>2026ER0023131</t>
  </si>
  <si>
    <t>2026EE0016928</t>
  </si>
  <si>
    <t>2026ER0023129</t>
  </si>
  <si>
    <t>MILDER BEATRIZ ROJAS ARIAS</t>
  </si>
  <si>
    <t>ANOTACION: Nro 3 DEL FOLIO DE MATRICULA ESCRITURA 3397 DEL 2019-07-09 ESPECIFICACION: 0362 PROHIBICION DE TRANSFERENCIA (LIMITACION AL DOMINIO) PERSONAS QUE INTERVIENEN EN EL ACTO 
DE: FONDO NACIONAL DE VIVIENDA-FONVIVIENDA</t>
  </si>
  <si>
    <t>2026ER0023163</t>
  </si>
  <si>
    <t>2026EE0014340</t>
  </si>
  <si>
    <t>FERNANDO TAFUR PARRA</t>
  </si>
  <si>
    <t>2026ER0023024</t>
  </si>
  <si>
    <t>2026EE0015452</t>
  </si>
  <si>
    <t>2026ER0023021</t>
  </si>
  <si>
    <t>2026ER0022813</t>
  </si>
  <si>
    <t>2026EE0017069</t>
  </si>
  <si>
    <t>celina fuentes figueroa</t>
  </si>
  <si>
    <t>2026ER0020392</t>
  </si>
  <si>
    <t>2026EE0015768</t>
  </si>
  <si>
    <t>JOHN FREDY POVEDA GONZALEZ</t>
  </si>
  <si>
    <t>2026ER0016827</t>
  </si>
  <si>
    <t>MARISOL GIRALDO</t>
  </si>
  <si>
    <t>2026ER0023298</t>
  </si>
  <si>
    <t>2026EE0014467</t>
  </si>
  <si>
    <t>2026IE0002883</t>
  </si>
  <si>
    <t>2026ER0023284</t>
  </si>
  <si>
    <t>2026EE0017546</t>
  </si>
  <si>
    <t>JAIME ELIECER PEÑA HOYOS</t>
  </si>
  <si>
    <t>2026ER0023281</t>
  </si>
  <si>
    <t>2026EE0015363</t>
  </si>
  <si>
    <t>MARCOS ENRIQUE POLO OLIVEROS</t>
  </si>
  <si>
    <t>2026ER0023278</t>
  </si>
  <si>
    <t>2026ER0023196</t>
  </si>
  <si>
    <t>2026EE0014466</t>
  </si>
  <si>
    <t>CARLOS AUGUSTO BETANCUR LOPEZ</t>
  </si>
  <si>
    <t>2026ER0023134</t>
  </si>
  <si>
    <t>2026EE0015767</t>
  </si>
  <si>
    <t>Myriam Sofia Duarte Ruiz</t>
  </si>
  <si>
    <t>2026ER0023118</t>
  </si>
  <si>
    <t>EDER LOBO RAMIREZ / DEPARTAMENTO NACIONAL DE PLANEACION</t>
  </si>
  <si>
    <t>CHIGORODÓ</t>
  </si>
  <si>
    <t>2026ER0023385</t>
  </si>
  <si>
    <t>2026EE0015773</t>
  </si>
  <si>
    <t>SONIA ESPERANZA PEÑA CARVAJAL</t>
  </si>
  <si>
    <t>2026ER0023386</t>
  </si>
  <si>
    <t>YUBER ARLEY TORRES CARRILLO</t>
  </si>
  <si>
    <t>PLANADA</t>
  </si>
  <si>
    <t>ANOTACION: Nro 4 DEL FOLIO DE MATRICULA LIMITACION AL DOMINIO DE: FONDO NACIONAL DE VIVIENDA-FONVIVIENDA</t>
  </si>
  <si>
    <t>2026ER0023372</t>
  </si>
  <si>
    <t>2026ER0023326</t>
  </si>
  <si>
    <t>2026EE0016289</t>
  </si>
  <si>
    <t>Yokasta Solano Choles</t>
  </si>
  <si>
    <t>2026ER0023324</t>
  </si>
  <si>
    <t>CARMEN CECILIA COGOLLO ALTAMIRANDA / IGAC INSTITUTO GEOGRAFICO AGUSTIN CODAZZI</t>
  </si>
  <si>
    <t>Oscar Fernando Charry Suarez</t>
  </si>
  <si>
    <t xml:space="preserve"> Contrato Interadministrativo Nro. 1347 IGAC</t>
  </si>
  <si>
    <t>2026ER0023425</t>
  </si>
  <si>
    <t>2026EE0017076</t>
  </si>
  <si>
    <t>2026ER0023428</t>
  </si>
  <si>
    <t>2026EE0015002</t>
  </si>
  <si>
    <t>NELLY ESTHER CANTILLO PERTUZ / FISCALIA 25 DELEGADA ANTE JUECES PENALES DEL CIRCUITO SANTA MARTA</t>
  </si>
  <si>
    <t>2026ER0023422</t>
  </si>
  <si>
    <t>2026EE0015760</t>
  </si>
  <si>
    <t>MANUEL DARIO ECHAVARRIA RUIZ</t>
  </si>
  <si>
    <t>2026ER0023444</t>
  </si>
  <si>
    <t>2026EE0017327</t>
  </si>
  <si>
    <t>OLGA PATRICIA CAUSIL PEREIRA</t>
  </si>
  <si>
    <t>2026ER0023491</t>
  </si>
  <si>
    <t>2026EE0015493</t>
  </si>
  <si>
    <t>2026ER0016684</t>
  </si>
  <si>
    <t>2026ER0016680</t>
  </si>
  <si>
    <t>2026ER0023736</t>
  </si>
  <si>
    <t>2026ER0023684</t>
  </si>
  <si>
    <t>2026EE0015863</t>
  </si>
  <si>
    <t>MAURICIO SALAZAR PELÁEZ / ALCALDIA DE PEREIRA - RISARALDA</t>
  </si>
  <si>
    <t>2026ER0023530</t>
  </si>
  <si>
    <t>2026EE0015039</t>
  </si>
  <si>
    <t>BEATRIZ RAMIREZ FLOREZ</t>
  </si>
  <si>
    <t>2026ER0023148</t>
  </si>
  <si>
    <t>carlos augusto betancur lopez</t>
  </si>
  <si>
    <t>REF 2026ER0023196</t>
  </si>
  <si>
    <t>2026ER0022965</t>
  </si>
  <si>
    <t>2026EE0015530</t>
  </si>
  <si>
    <t>WENDDY XIMENA LOPEZ MORENO</t>
  </si>
  <si>
    <t>2026ER0023838</t>
  </si>
  <si>
    <t>Por favor trasladar a subsidios - revocatorias,  toda vez que versa sobre subsidio revocado y querella de restitución</t>
  </si>
  <si>
    <t>2026ER0023813</t>
  </si>
  <si>
    <t>Jesus zuñiga</t>
  </si>
  <si>
    <t>NO REGISTRA CRUCES CON ICT INURBE CON EL NUMERO DE CC. Y SOLICITA EL FOLIO DE MATRÍCULA. REGISTRA EN VUR EL FOLIO DE MATRÍCULA 120-143610 DE UN PREDIO DE PARTICULARES</t>
  </si>
  <si>
    <t>2026ER0023856</t>
  </si>
  <si>
    <t>REF 2026EE0011996</t>
  </si>
  <si>
    <t>2026ER0023758</t>
  </si>
  <si>
    <t>2026EE0015504</t>
  </si>
  <si>
    <t>2026ER0023821</t>
  </si>
  <si>
    <t>LUZ MILA MELENDEZ</t>
  </si>
  <si>
    <t>2026ER0023778</t>
  </si>
  <si>
    <t>EMILIO RAFAEL MOLINA BARBOZA / SECRETARÍA DE PLANEACIÓN DISTRITAL CARTAGENA DE INDIAS</t>
  </si>
  <si>
    <t>2026ER0023300</t>
  </si>
  <si>
    <t>2026EE0017532</t>
  </si>
  <si>
    <t>GERMAN AGUSTIN HERNANDEZ HUERTAS</t>
  </si>
  <si>
    <t>2026ER0023239</t>
  </si>
  <si>
    <t>Melissa Ines Mosquera Soto</t>
  </si>
  <si>
    <t>2026ER0021106</t>
  </si>
  <si>
    <t>2026EE0014282</t>
  </si>
  <si>
    <t>JOSE CARLOS / DEPARTAMENTO ADMINISTRATIVO DE ESPACIO PÚBLICO ALCALDÍA DE BUCARAMANGA</t>
  </si>
  <si>
    <t xml:space="preserve">URBANIZACION VILLA ROSA </t>
  </si>
  <si>
    <t>2026ER0020607</t>
  </si>
  <si>
    <t>2026EE0016923</t>
  </si>
  <si>
    <t>david raul contreras otero</t>
  </si>
  <si>
    <t>Baldío</t>
  </si>
  <si>
    <t>2026ER0023953</t>
  </si>
  <si>
    <t>2026EE0015491</t>
  </si>
  <si>
    <t>REF 2026EE0006122</t>
  </si>
  <si>
    <t>2026ER0023940</t>
  </si>
  <si>
    <t>2026EE0016029</t>
  </si>
  <si>
    <t>GUILLERMO CARRERA TRIANA</t>
  </si>
  <si>
    <t>ANOTACION: Nro 2 Fecha: 20-10-2010 Radicación: 2010-350-6-23048
Doc: OFICIO 17882 DEL 2010-10-05 00:00:00 SECRETARIA DE HACIENDA TESORERIA MUNICIPAL DE IBAGUE VALOR ACTO: $0
ESPECIFICACION: 0441 EMBARGO POR IMPUESTOS MUNICIPALES (MEDIDA CAUTELAR)
PERSONAS QUE INTERVIENEN EN EL ACTO (X-Titular de derecho real de dominio,I-Titular de dominio incompleto)
DE: MUNICIPIO DE IBAGUE
A: INSCREDIAL INSTITUTO DE CREDITO TERRITORIAL</t>
  </si>
  <si>
    <t>2026ER0023455</t>
  </si>
  <si>
    <t>2026EE0015805</t>
  </si>
  <si>
    <t>Diana Marcela Vargas Vargas</t>
  </si>
  <si>
    <t>2026ER0024306</t>
  </si>
  <si>
    <t>2026ER0024255</t>
  </si>
  <si>
    <t>JUAN CAMILO OROZCO CORREA / NOTARIA 2 DE MEDELLIN</t>
  </si>
  <si>
    <t>REF 2026EE0010974</t>
  </si>
  <si>
    <t>2026ER0024208</t>
  </si>
  <si>
    <t>VICTOR JULIO BERRIOS HORTUA / CAJA DE COMPENSACIÓN FAMILIAR COMFACUNDI</t>
  </si>
  <si>
    <t>ANOTACION: Nro 10 Fecha: 02-10-2024 Radicación: 2024-50C-6-78102 Doc: ESCRITURA 1350 DEL 2024-09-24 ESPECIFICACION: 0189 TRANSFERENCIA DE DOMINIO POR ADICION A FIDUCIA MERCANTIL (MODO DE ADQUISICION) PERSONAS QUE INTERVIENEN EN EL ACTO DE: CAJA DE COMPENSACION FAMILIAR DE CUNDINAMARCA "COMFACUNDI" NIT. 8600459047 A: ALIANZA FIDUCIARIA S.A. VOCERA DEL P.A. DENOMINADO FIDEICOMISO INMOBILIARIO DOWN TOWN HOUSE NIT. 830.053.812-2 X</t>
  </si>
  <si>
    <t>2026ER0024186</t>
  </si>
  <si>
    <t>2026ER0024187</t>
  </si>
  <si>
    <t>2026EE0017081</t>
  </si>
  <si>
    <t>LUIS ALFREDO ALEAN MEJIA</t>
  </si>
  <si>
    <t>2026ER0024181</t>
  </si>
  <si>
    <t>ELVA JIMENEZ MAMIAN / ORIP - PATIA EL BORDO - DIRECCIÓN REGIONAL PACÍFICA</t>
  </si>
  <si>
    <t>PATIA EL BORDO</t>
  </si>
  <si>
    <t>REF 2026EE0005108</t>
  </si>
  <si>
    <t>2026ER0024221</t>
  </si>
  <si>
    <t>2026EE0015483</t>
  </si>
  <si>
    <t>ROSINY ISABEL ALTAHONA RUA</t>
  </si>
  <si>
    <t>2026ER0024140</t>
  </si>
  <si>
    <t>REF 2026ER0020717</t>
  </si>
  <si>
    <t>2026ER0024179</t>
  </si>
  <si>
    <t>2026EE0015036</t>
  </si>
  <si>
    <t>MARLENE ALVAREZ CRUZ</t>
  </si>
  <si>
    <t>2026ER0023768</t>
  </si>
  <si>
    <t>2026EE0017086</t>
  </si>
  <si>
    <t>2026ER0023585</t>
  </si>
  <si>
    <t>2026EE0015806</t>
  </si>
  <si>
    <t>JUAN CARLOS ARIAS SALAZAR</t>
  </si>
  <si>
    <t>2026ER0024403</t>
  </si>
  <si>
    <t>2026EE0017087</t>
  </si>
  <si>
    <t>RAFAEL SAGANOME AGUILERA</t>
  </si>
  <si>
    <t>2026ER0024396</t>
  </si>
  <si>
    <t>2026EE0017307</t>
  </si>
  <si>
    <t>RODRIGO ZUÑIGA SARRIA</t>
  </si>
  <si>
    <t>2026ER0024351</t>
  </si>
  <si>
    <t>2026EE0017548</t>
  </si>
  <si>
    <t>2026ER0024341</t>
  </si>
  <si>
    <t>2026EE0014949</t>
  </si>
  <si>
    <t>ESTHELLA MARIA ROBLES ARIAS</t>
  </si>
  <si>
    <t>2026ER0024412</t>
  </si>
  <si>
    <t>REF 2026EE0012425</t>
  </si>
  <si>
    <t>2026ER0024425</t>
  </si>
  <si>
    <t>2026EE0015451</t>
  </si>
  <si>
    <t>JOSE ALBERTO GOMEZ CADENA</t>
  </si>
  <si>
    <t>2026ER0024662</t>
  </si>
  <si>
    <t>LAURA LISSETH SANDOVAL MEZA / SNR SUPERINTENDENCIA DE NOTARIADO Y REGISTRO</t>
  </si>
  <si>
    <t>2026ER0024631</t>
  </si>
  <si>
    <t>2026ER0024602</t>
  </si>
  <si>
    <t>ASTRID ZULEMA GARZON ROJAS</t>
  </si>
  <si>
    <t>2026ER0024640</t>
  </si>
  <si>
    <t>2026EE0015725</t>
  </si>
  <si>
    <t>LORENA IMBACHI GRISALES</t>
  </si>
  <si>
    <t>2026ER0024585</t>
  </si>
  <si>
    <t>2026ER0024612</t>
  </si>
  <si>
    <t>2026ER0024523</t>
  </si>
  <si>
    <t>NOTIFICACIONES SAC - SE FLORIDABLANCA</t>
  </si>
  <si>
    <t>2026ER0024473</t>
  </si>
  <si>
    <t>LUIS ANGEL PEREZ MARTINEZ</t>
  </si>
  <si>
    <t>REF 2026EE0012847</t>
  </si>
  <si>
    <t>2026ER0024496</t>
  </si>
  <si>
    <t>2026EE0015769</t>
  </si>
  <si>
    <t>JORGE ENRIQUE CARDONA BATANCUR</t>
  </si>
  <si>
    <t>MONTENEGRO</t>
  </si>
  <si>
    <t>2026ER0024503</t>
  </si>
  <si>
    <t>2026EE0015369</t>
  </si>
  <si>
    <t>JESSICA MANUELA CASTAÑEDA CASTRO / TRIBUNAL SUPERIOR DEL DISTRITO JUDICIAL DE VILLAVICENCIO SECRETARÍA SALA PENAL</t>
  </si>
  <si>
    <t>REF 2025EE0069256</t>
  </si>
  <si>
    <t>2026ER0024758</t>
  </si>
  <si>
    <t>2026EE0016871</t>
  </si>
  <si>
    <t>LEONARDO FABIO CORTES CORTES / PRIMERA CURADURIA URBANA DE MANIZALEZ</t>
  </si>
  <si>
    <t>2026ER0024813</t>
  </si>
  <si>
    <t>2026ER0024778</t>
  </si>
  <si>
    <t>2026EE0015053</t>
  </si>
  <si>
    <t>INGRID CONSTANZA GARCIA GALEANO / CONSORCIO ALIANZA -COLPATRIA</t>
  </si>
  <si>
    <t>2026ER0024755</t>
  </si>
  <si>
    <t>subsidios - revocatorias,  toda vez que versa sobre subsidio revocado y querella de restitución</t>
  </si>
  <si>
    <t>2026ER0024536</t>
  </si>
  <si>
    <t>2026EE0017061</t>
  </si>
  <si>
    <t>Omar José Rios Núñez</t>
  </si>
  <si>
    <t>2026ER0024329</t>
  </si>
  <si>
    <t>2026EE0015693</t>
  </si>
  <si>
    <t>César Exneider Fernández Cardona</t>
  </si>
  <si>
    <t>CONSULTA DE ADJUDICATARIOS cedula = 21733675</t>
  </si>
  <si>
    <t>2026ER0024869</t>
  </si>
  <si>
    <t>2026EE0017330</t>
  </si>
  <si>
    <t>MARLENE MARTINA GUTIERREZ DE VALENCIA</t>
  </si>
  <si>
    <t>2026ER0024868</t>
  </si>
  <si>
    <t>2026EE0017306</t>
  </si>
  <si>
    <t>STELLA ARIAS</t>
  </si>
  <si>
    <t>2026ER0024878</t>
  </si>
  <si>
    <t>REF 2026EE0013278</t>
  </si>
  <si>
    <t>2026ER0024884</t>
  </si>
  <si>
    <t>2026EE0015829</t>
  </si>
  <si>
    <t xml:space="preserve">Miguel Angel Porras Surmay	</t>
  </si>
  <si>
    <t>2026ER0024890</t>
  </si>
  <si>
    <t>2026EE0015378</t>
  </si>
  <si>
    <t>SIXTA ROSA ESPINDOLA CARREÑO</t>
  </si>
  <si>
    <t>2026ER0024901</t>
  </si>
  <si>
    <t>2026EE0014560</t>
  </si>
  <si>
    <t>2026ER0025309</t>
  </si>
  <si>
    <t>LEANDRA MEZA URIBE / ALCALDIA DE MANIZALES</t>
  </si>
  <si>
    <t>REF 2026EE0007189</t>
  </si>
  <si>
    <t>2026ER0025304</t>
  </si>
  <si>
    <t>2026EE0017336</t>
  </si>
  <si>
    <t>ORLANDO RUEDA FLOREZ</t>
  </si>
  <si>
    <t>BUCARMANGA</t>
  </si>
  <si>
    <t>2026ER0025301</t>
  </si>
  <si>
    <t>2026ER0025276</t>
  </si>
  <si>
    <t>2026ER0025241</t>
  </si>
  <si>
    <t>2026EE0015374</t>
  </si>
  <si>
    <t>2026ER0025233</t>
  </si>
  <si>
    <t>2026EE0016305</t>
  </si>
  <si>
    <t>RICARDO LEAL VESGA</t>
  </si>
  <si>
    <t>NO REGISTRA CRUCES EN ICT POR REFERENCIA CATASTRAL NI POR CC</t>
  </si>
  <si>
    <t>2026ER0025327</t>
  </si>
  <si>
    <t>2026EE0015764</t>
  </si>
  <si>
    <t>SNR SUPERINTENDENCIA DE NOTARIADO Y REGISTRO MEDELLIN</t>
  </si>
  <si>
    <t>REF 2026EE0002975</t>
  </si>
  <si>
    <t>2026ER0025113</t>
  </si>
  <si>
    <t>LUIS JOSÉ RAMIREZ GUTIÉRREZ</t>
  </si>
  <si>
    <t>2026ER0025025</t>
  </si>
  <si>
    <t>Luz Pieda Gonzales alzate</t>
  </si>
  <si>
    <t>GUARNE</t>
  </si>
  <si>
    <t>Solicita el numero de escritura, en consulta VUR por documento de identidad se identifica el folio de matrícula No. 020-76523. Con escritura  ESCRITURA 272 DEL 2025-04-01 NOTARIA UNICA DE GUARNE. Adicionalmente es un predio particular</t>
  </si>
  <si>
    <t>2026ER0025167</t>
  </si>
  <si>
    <t>2026EE0017077</t>
  </si>
  <si>
    <t>BLANCA JULIA CUERVO MONTAÑEZ</t>
  </si>
  <si>
    <t>RIONEGRO</t>
  </si>
  <si>
    <t>2026ER0024996</t>
  </si>
  <si>
    <t>2026EE0016028</t>
  </si>
  <si>
    <t>RODOLFO MACHADO OTALORA / SUPERINTENDENCIA DE NOTARIADO ®ISTRO</t>
  </si>
  <si>
    <t>REF 2026EE0012457</t>
  </si>
  <si>
    <t>2026ER0024927</t>
  </si>
  <si>
    <t>REF. 2025EE0080339</t>
  </si>
  <si>
    <t>2026ER0024911</t>
  </si>
  <si>
    <t>2026EE0017335</t>
  </si>
  <si>
    <t>2026ER0024974</t>
  </si>
  <si>
    <t>2026EE0019213</t>
  </si>
  <si>
    <t>RAFAEL TACHE YANES</t>
  </si>
  <si>
    <t>2026ER0025406</t>
  </si>
  <si>
    <t>2026EE0016026</t>
  </si>
  <si>
    <t>LUNA DE ACEVEDO AURA OLIVA</t>
  </si>
  <si>
    <t>2026ER0025361</t>
  </si>
  <si>
    <t>2026ER0025455</t>
  </si>
  <si>
    <t>EDUVAR FANDIÑO JIMENEZ</t>
  </si>
  <si>
    <t>ANOTACION: Nro 5 DEL FOLIO DE MATRÍCULA Doc: ESCRITURA 590 DEL 2016-08-25 NOTARIA UNICA DE CIMITARRA ESPECIFICACION: 0311 CONDICION RESOLUTORIA EXPRESA 
DE: FONVIVIENDA DE: DEPARTAMENTO DE SANTANDER DE: MUNICIPIO DE CIMITARRA A: FANDIÑOO JIMENEZ EDUVAR CC 91362773 X</t>
  </si>
  <si>
    <t>2026ER0025774</t>
  </si>
  <si>
    <t>2026ER0025771</t>
  </si>
  <si>
    <t>2026EE0016937</t>
  </si>
  <si>
    <t>2026ER0025736</t>
  </si>
  <si>
    <t>2026EE0016030</t>
  </si>
  <si>
    <t>HEIDY SOFIA LARA VEGA</t>
  </si>
  <si>
    <t>2026ER0025699</t>
  </si>
  <si>
    <t>2026EE0017084</t>
  </si>
  <si>
    <t>DIOSELINA CAMACHO CELIS</t>
  </si>
  <si>
    <t>2026ER0025735</t>
  </si>
  <si>
    <t>LIBARDO ENRIQUE RIVERA OCHOA</t>
  </si>
  <si>
    <t>2026ER0025726</t>
  </si>
  <si>
    <t>RAUL RAMOS CARMONA</t>
  </si>
  <si>
    <t>2026ER0025712</t>
  </si>
  <si>
    <t>2026EE0016288</t>
  </si>
  <si>
    <t>CATASTRO BOGOTA</t>
  </si>
  <si>
    <t>13315 / 13316</t>
  </si>
  <si>
    <t>REF 2026EE0007940</t>
  </si>
  <si>
    <t>2026ER0025670</t>
  </si>
  <si>
    <t>JOSE FERNANDO OLARTE OSORIO / ALCALDIA DE MANIZALES</t>
  </si>
  <si>
    <t>34312 / 218111</t>
  </si>
  <si>
    <t xml:space="preserve">REF 2026EE0009841 </t>
  </si>
  <si>
    <t>2026ER0025632</t>
  </si>
  <si>
    <t>2026EE0016929</t>
  </si>
  <si>
    <t>YULIS DEL CARMEN ÁLVAREZ FERNÁNDEZ</t>
  </si>
  <si>
    <t>Diego Alejandro Rivera Rios</t>
  </si>
  <si>
    <t>2026ER0025685</t>
  </si>
  <si>
    <t>2026EE0016280</t>
  </si>
  <si>
    <t>2026ER0025602</t>
  </si>
  <si>
    <t>2026EE0015777</t>
  </si>
  <si>
    <t>Martha Martinez</t>
  </si>
  <si>
    <t>2026ER0025665</t>
  </si>
  <si>
    <t>2026EE0016279</t>
  </si>
  <si>
    <t>LORENA KATERIN BOCANEGRA NÚÑEZ</t>
  </si>
  <si>
    <t>NO REGISTRA EXPEDIENTE EN ITC</t>
  </si>
  <si>
    <t>2026ER0025658</t>
  </si>
  <si>
    <t>MARIA FERNANDA RENDON RIOS / MINISTERIO DE DEFENSA NACIONAL</t>
  </si>
  <si>
    <t>REF 2026ER0009529</t>
  </si>
  <si>
    <t>2026ER0025650</t>
  </si>
  <si>
    <t>DANIEL JOSÉ ESPINOSA GÓMEZ</t>
  </si>
  <si>
    <t>2026ER0025567</t>
  </si>
  <si>
    <t>2026EE0018345</t>
  </si>
  <si>
    <t>2026ER0025523</t>
  </si>
  <si>
    <t>2026EE0018872</t>
  </si>
  <si>
    <t>LINA MARCELA GÓMEZ CRUZ</t>
  </si>
  <si>
    <t>REF 2025EE0061428</t>
  </si>
  <si>
    <t>2026ER0025586</t>
  </si>
  <si>
    <t>2026EE0019122</t>
  </si>
  <si>
    <t>NETHY MARGOTH ORDOÑEZ RUIZ</t>
  </si>
  <si>
    <t>2026ER0025582</t>
  </si>
  <si>
    <t>2026EE0016941</t>
  </si>
  <si>
    <t>JAIRO RAMÍREZ CUADRADO</t>
  </si>
  <si>
    <t>2026ER0025571</t>
  </si>
  <si>
    <t>2026EE0017070</t>
  </si>
  <si>
    <t>ELSA LILY PRECIADO LANDAZURI</t>
  </si>
  <si>
    <t>CONSULTA DE ADJUDICATARIOS
cedula = 27496529</t>
  </si>
  <si>
    <t>2026ER0025562</t>
  </si>
  <si>
    <t>2026EE0017309</t>
  </si>
  <si>
    <t>Maura Rosa Ramos Jimenez</t>
  </si>
  <si>
    <t>2026ER0025554</t>
  </si>
  <si>
    <t>BRIGGITTE CAMILA PARDO ROSERO / PROCURADURIA GENERAL DE LA NACION</t>
  </si>
  <si>
    <t>REFERENCIA 2026ER0004842 Y 2026ER0004342	SUBDIRECCIÓN DE SUBSIDIO FAMILIAR DE VIVIENDA</t>
  </si>
  <si>
    <t>2026ER0025264</t>
  </si>
  <si>
    <t>HABILITACION DE TITULOS. REF. 2026ER0025241</t>
  </si>
  <si>
    <t>2026ER0025017</t>
  </si>
  <si>
    <t>2026EE0017062</t>
  </si>
  <si>
    <t>LUZ MIRYAM BONILLA POVEDA</t>
  </si>
  <si>
    <t>2026ER0024992</t>
  </si>
  <si>
    <t>2026EE0019416</t>
  </si>
  <si>
    <t>Hever de Jesus Montoya González</t>
  </si>
  <si>
    <t>2026ER0024546</t>
  </si>
  <si>
    <t>2026EE0017066</t>
  </si>
  <si>
    <t>David Alberto Voz Morales</t>
  </si>
  <si>
    <t>2026ER0018771</t>
  </si>
  <si>
    <t>LUZ BIBIANA TABARES QUINCHIA</t>
  </si>
  <si>
    <t>Indica que adquirio una Vivienda de Interés Prioritario (VIP). No registra cruces con ICT INURBE o con PVG o habilitación de títulos. Adicionalmente solicita: 1. Que se informe qué acciones concretas ha adelantado frente al proyecto. Que se ordene revisión e intervención efectiva del proyecto Arboleda de San Antonio. Que se garantice protección a las familias afectadas.</t>
  </si>
  <si>
    <t>2026ER0025943</t>
  </si>
  <si>
    <t>JOSE LUIS MARTINEZ ASCENCIO / OFICINA DE REGISTRO DE INSTRUMENTOS PÚBLICOS DE BUCARAMANGA</t>
  </si>
  <si>
    <t>2026ER0025939</t>
  </si>
  <si>
    <t>PABLO ANDRES PARDO MAHECHA / MINISTERIO DE DEFENSA</t>
  </si>
  <si>
    <t>transferencia a título gratuito en concordancia con lo establecido en el artículo 276</t>
  </si>
  <si>
    <t>2026ER0025929</t>
  </si>
  <si>
    <t>2026EE0016342</t>
  </si>
  <si>
    <t>2026ER0025908</t>
  </si>
  <si>
    <t>2026EE0016277</t>
  </si>
  <si>
    <t>ANTONIO LUIS CARABALLO CABALLERO</t>
  </si>
  <si>
    <t>2026ER0025833</t>
  </si>
  <si>
    <t>2026EE0016276</t>
  </si>
  <si>
    <t>HENRRY WALTER GALVIS CONTRERAS</t>
  </si>
  <si>
    <t>2026ER0025820</t>
  </si>
  <si>
    <t>2026EE0017074</t>
  </si>
  <si>
    <t>JOHN ALEJANDRO HURTADO REYES</t>
  </si>
  <si>
    <t>2026ER0025813</t>
  </si>
  <si>
    <t>2026ER0025386</t>
  </si>
  <si>
    <t>2026EE0018560</t>
  </si>
  <si>
    <t>MIGUEL MATEO CIRO</t>
  </si>
  <si>
    <t>2026ER0025978</t>
  </si>
  <si>
    <t>2026ER0025981</t>
  </si>
  <si>
    <t>2026EE0019412</t>
  </si>
  <si>
    <t>CONCEPCION EDILSA ASCENIO DE FONTALVO</t>
  </si>
  <si>
    <t>2026ER0025991</t>
  </si>
  <si>
    <t>2026EE0015957</t>
  </si>
  <si>
    <t>GLORIA ISABEL PLAZA</t>
  </si>
  <si>
    <t>2026ER0025974</t>
  </si>
  <si>
    <t>2026ER0025973</t>
  </si>
  <si>
    <t>2026ER0025975</t>
  </si>
  <si>
    <t>2026EE0017339</t>
  </si>
  <si>
    <t>2026ER0025957</t>
  </si>
  <si>
    <t>IBAGUÉ Municipio / Distrito</t>
  </si>
  <si>
    <t>2026ER0025949</t>
  </si>
  <si>
    <t>2026EE0017080</t>
  </si>
  <si>
    <t>MARIA INES BARON DE SOTO</t>
  </si>
  <si>
    <t>2026ER0026490</t>
  </si>
  <si>
    <t>2026EE0019121</t>
  </si>
  <si>
    <t>NEFTALY ALBERTO VILLAMIL PACHÓN</t>
  </si>
  <si>
    <t>2026ER0026430</t>
  </si>
  <si>
    <t>2026EE0016926</t>
  </si>
  <si>
    <t>2026ER0026402</t>
  </si>
  <si>
    <t>2026EE0016304 - 2026EE0016303</t>
  </si>
  <si>
    <t>MIRALBA PEÑA DE RODRIGUEZ</t>
  </si>
  <si>
    <t>2026ER0026367</t>
  </si>
  <si>
    <t>2026EE0017311</t>
  </si>
  <si>
    <t>SADID GALINDO LOZANO</t>
  </si>
  <si>
    <t>2026ER0026362</t>
  </si>
  <si>
    <t>2026EE0016027</t>
  </si>
  <si>
    <t>LEDYS JUDITH CARRILLO MERCADO</t>
  </si>
  <si>
    <t>COPEY</t>
  </si>
  <si>
    <t>2026ER0026345</t>
  </si>
  <si>
    <t>2026ER0026276</t>
  </si>
  <si>
    <t>2026ER0026277</t>
  </si>
  <si>
    <t>2026ER0026272</t>
  </si>
  <si>
    <t>CLARA INÉS ESTRADA GARZÓN</t>
  </si>
  <si>
    <t>2026ER0026153</t>
  </si>
  <si>
    <t>2026EE0016024</t>
  </si>
  <si>
    <t>JORGE HUMBERTO ZAPATA LAVERDE</t>
  </si>
  <si>
    <t>2026ER0026150</t>
  </si>
  <si>
    <t>2026EE0017073</t>
  </si>
  <si>
    <t>2026ER0026137</t>
  </si>
  <si>
    <t>JORGE ALBERTO MACIAS ROSERO / EMCASERVICIOS</t>
  </si>
  <si>
    <t>DIRECCIÓN DE INFRAESTRUCTURA Y DESARROLLO EMPRESARIAL/SUBDIRECCIÓN DE PROGRAMAS</t>
  </si>
  <si>
    <t>REF 2026EE0011601 DIRECCIÓN DE INFRAESTRUCTURA Y DESARROLLO EMPRESARIAL/SUBDIRECCIÓN DE PROGRAMAS</t>
  </si>
  <si>
    <t>2026ER0026136</t>
  </si>
  <si>
    <t>EDWIN ALBERTO QUINTERO SÁNCHEZ</t>
  </si>
  <si>
    <t>2026ER0026115</t>
  </si>
  <si>
    <t>2026EE0016031</t>
  </si>
  <si>
    <t>LIVIS PAOLA SOTO PACHECO</t>
  </si>
  <si>
    <t>2026ER0026086</t>
  </si>
  <si>
    <t>2026EE0015804</t>
  </si>
  <si>
    <t>LORENA DEL PILAR NEIRA CABRERA / SNR SUPERINTENDENCIA DE NOTARIADO Y REGISTRO DE BOGOTA</t>
  </si>
  <si>
    <t>2026ER0026069</t>
  </si>
  <si>
    <t>2026EE0017068</t>
  </si>
  <si>
    <t>GLORIA STELLA DAVID PORTILLA</t>
  </si>
  <si>
    <t>2026ER0026050</t>
  </si>
  <si>
    <t>2026EE0016870</t>
  </si>
  <si>
    <t>SEVERO PEÑARANDA VEGA</t>
  </si>
  <si>
    <t>50810/	211386</t>
  </si>
  <si>
    <t>2026ER0026054</t>
  </si>
  <si>
    <t>2026ER0026044</t>
  </si>
  <si>
    <t>PENDIENTE EMITIR RESPUESTA</t>
  </si>
  <si>
    <t>LUZ AMPARO BELTRAN ROJAS / SUPERINTENDENCIA DE NOTARIADO Y REGISTRO</t>
  </si>
  <si>
    <t>2026ER0025318</t>
  </si>
  <si>
    <t>2026EE0017310</t>
  </si>
  <si>
    <t>Laura Alexandra Gonzalez Rodriguez</t>
  </si>
  <si>
    <t>2026ER0025205</t>
  </si>
  <si>
    <t>2026EE0018373</t>
  </si>
  <si>
    <t>Miguel Antonio Leon Mier</t>
  </si>
  <si>
    <t>2026ER0025316</t>
  </si>
  <si>
    <t>2026EE0015022</t>
  </si>
  <si>
    <t>IVAN DARIO MELO CUELLAR / ALCALDIA MAYOR DE BOGOTA - SECRETARIA DISTRITAL DE AMBIENTE</t>
  </si>
  <si>
    <t>2026ER0026558</t>
  </si>
  <si>
    <t>2026EE0015959</t>
  </si>
  <si>
    <t>HECTOR MOLINA ROMERO</t>
  </si>
  <si>
    <t xml:space="preserve">REFERENCIA 2025EE0003785	</t>
  </si>
  <si>
    <t>2026ER0026092</t>
  </si>
  <si>
    <t>DIEGO MAURICIO CALA RODRIGUEZ</t>
  </si>
  <si>
    <t>NO ES COMPETENCIA DEL GTSP REFIERE UNA QUEJA DE UN PROYECTO DE VIVIENDA DE CONSTRUCTORAS</t>
  </si>
  <si>
    <t>2026ER0026434</t>
  </si>
  <si>
    <t>SHILRY NARANJO VERTEL</t>
  </si>
  <si>
    <t xml:space="preserve">REF 2025EE0002044 </t>
  </si>
  <si>
    <t>2026ER0026972</t>
  </si>
  <si>
    <t>ANA MILENA CORNEJO VILLAMIZAR / SNR SUPERINTENDENCIA DE NOTARIADO Y REGISTRO</t>
  </si>
  <si>
    <t>2026ER0026942</t>
  </si>
  <si>
    <t>DARWIN JAVIER ORTIZ GONZALEZ / INSTITUTO DISTRITAL DE GESTIÓN DE RIESGOS Y CAMBIO CLIMÁTICO - IDIGER</t>
  </si>
  <si>
    <t>2026ER0026929</t>
  </si>
  <si>
    <t>ZAIRA MARIA HERNANDEZ</t>
  </si>
  <si>
    <t>2026ER0026886</t>
  </si>
  <si>
    <t>2026EE0017082</t>
  </si>
  <si>
    <t>DOLORES MORENO</t>
  </si>
  <si>
    <t>2026ER0026867</t>
  </si>
  <si>
    <t>2026EE0017854</t>
  </si>
  <si>
    <t>ARMANDO ANTONIO SANTANA MARTÍNEZ</t>
  </si>
  <si>
    <t>CHIGORODO</t>
  </si>
  <si>
    <t>2026IE0003361</t>
  </si>
  <si>
    <t>2026IE0003495</t>
  </si>
  <si>
    <t>2026ER0026832</t>
  </si>
  <si>
    <t>KEYLA OLIVEROS CANTILLO</t>
  </si>
  <si>
    <t>BOLÍVAR</t>
  </si>
  <si>
    <t>SANTA CRUZ DE MOMPÓS</t>
  </si>
  <si>
    <t>REF 2026EE0013662</t>
  </si>
  <si>
    <t>2026ER0026819</t>
  </si>
  <si>
    <t>2026EE0017334</t>
  </si>
  <si>
    <t>ALIDA DELGADILLO TORRES / Departamento Administrativo para la Prosperidad Social</t>
  </si>
  <si>
    <t>Consulta Información Histórica de Cédula 32661066 HABILITACIÓN DE TÍTULOS</t>
  </si>
  <si>
    <t>2026ER0026803</t>
  </si>
  <si>
    <t>2026EE0019120</t>
  </si>
  <si>
    <t>2026ER0026723</t>
  </si>
  <si>
    <t>NOTARIA UNICA MONTELIBANO</t>
  </si>
  <si>
    <t>REF 2026EE0009844</t>
  </si>
  <si>
    <t>2026ER0026710</t>
  </si>
  <si>
    <t>2026EE0016278</t>
  </si>
  <si>
    <t>2026ER0026598</t>
  </si>
  <si>
    <t>2026EE0018262</t>
  </si>
  <si>
    <t>HUGO SANDRO CORTES RODRIGUEZ</t>
  </si>
  <si>
    <t>2026ER0026384</t>
  </si>
  <si>
    <t>2026EE0017079</t>
  </si>
  <si>
    <t>ALBERTO SANCHEZ RAMIREZ</t>
  </si>
  <si>
    <t>2026ER0025761</t>
  </si>
  <si>
    <t>2026EE0017072</t>
  </si>
  <si>
    <t>MARIA CENOBIA SALAZAR POSADA</t>
  </si>
  <si>
    <t>FILANDIA</t>
  </si>
  <si>
    <t>2026ER0025324</t>
  </si>
  <si>
    <t>2026ER0027099</t>
  </si>
  <si>
    <t>2026EE0016938</t>
  </si>
  <si>
    <t>JOHN JAIBER HERNANDEZ HERNANDEZ</t>
  </si>
  <si>
    <t>2026ER0027049</t>
  </si>
  <si>
    <t>OFICINA DE REGISTRO DE INSTRUMENTOS PÚBLICOS DE MEDELLÍN, ZONA NORTE ORIP MEDELLÍN</t>
  </si>
  <si>
    <t>2026ER0027068</t>
  </si>
  <si>
    <t>2026ER0027057</t>
  </si>
  <si>
    <t>2026EE0017083</t>
  </si>
  <si>
    <t>2026ER0027031</t>
  </si>
  <si>
    <t>2026EE0019125</t>
  </si>
  <si>
    <t>MARIBEL ELENA MORA VICTORIA</t>
  </si>
  <si>
    <t>CONSULTA DE ADJUDICATARIOS  12529055</t>
  </si>
  <si>
    <t>2026ER0027021</t>
  </si>
  <si>
    <t>RESOLUCIÓN 0963 2025</t>
  </si>
  <si>
    <t>2026ER0027008</t>
  </si>
  <si>
    <t>2026EE0018610</t>
  </si>
  <si>
    <t>ANABEL DELGADO ROMAN</t>
  </si>
  <si>
    <t>RESOLUCION 0374 DEL 2018-08-06 MINISTERIO DE VIVIENDA CIUDAD Y TERRITORIO DE BOGOTA D. C.</t>
  </si>
  <si>
    <t>2026ER0027005</t>
  </si>
  <si>
    <t>2026EE0018523</t>
  </si>
  <si>
    <t>MAURICIO ALFONSO VELEZ GUZMAN</t>
  </si>
  <si>
    <t>CONSULTA DE ADJUDICATARIOS
cedula = 34961088</t>
  </si>
  <si>
    <t>2026ER0026977</t>
  </si>
  <si>
    <t>GERENCIA DE GESTION CATASTRAL</t>
  </si>
  <si>
    <t>2026ER0026963</t>
  </si>
  <si>
    <t>2026EE0017078</t>
  </si>
  <si>
    <t>INGRID NATALIA ZUÑIGA ORBES</t>
  </si>
  <si>
    <t>2026ER0026961</t>
  </si>
  <si>
    <t>2026EE0019187</t>
  </si>
  <si>
    <t>Mercedes Gomez Diaz</t>
  </si>
  <si>
    <t>2026ER0027417</t>
  </si>
  <si>
    <t>2026EE0017308</t>
  </si>
  <si>
    <t>SARA ESTHER LEYVA</t>
  </si>
  <si>
    <t>MONGUI</t>
  </si>
  <si>
    <t>2026ER0027425</t>
  </si>
  <si>
    <t>2026EE0018375</t>
  </si>
  <si>
    <t>ZHAMARA INES GENES RUIZ</t>
  </si>
  <si>
    <t>2026ER0027407</t>
  </si>
  <si>
    <t>2026EE0018372</t>
  </si>
  <si>
    <t>MARTHA MARGARITA CARVAJAL CAUSIL</t>
  </si>
  <si>
    <t>REF 2025EE0068274</t>
  </si>
  <si>
    <t>2026ER0027405</t>
  </si>
  <si>
    <t>2026ER0027394</t>
  </si>
  <si>
    <t>REF. 2026EE0014469</t>
  </si>
  <si>
    <t>2026ER0027395</t>
  </si>
  <si>
    <t>REF. 2026EE0014311</t>
  </si>
  <si>
    <t>2026ER0027387</t>
  </si>
  <si>
    <t>REF. 2026EE0014475</t>
  </si>
  <si>
    <t>2026ER0027386</t>
  </si>
  <si>
    <t>REF. 2026EE0014476</t>
  </si>
  <si>
    <t>2026ER0027384</t>
  </si>
  <si>
    <t>2026EE0016287</t>
  </si>
  <si>
    <t>ANTONIO CABEZA CABEZA</t>
  </si>
  <si>
    <t>S.JUAN BETULIA</t>
  </si>
  <si>
    <t>REF 2026EE0010944</t>
  </si>
  <si>
    <t>2026ER0027376</t>
  </si>
  <si>
    <t>2026EE0018343</t>
  </si>
  <si>
    <t>2026ER0027347</t>
  </si>
  <si>
    <t>LUZ ALEIDA ECHEVERRI ARIAS</t>
  </si>
  <si>
    <t>REF 2025EE0057636</t>
  </si>
  <si>
    <t>2026ER0027330</t>
  </si>
  <si>
    <t>2026EE0016300</t>
  </si>
  <si>
    <t>OLGA YOLANDA CRISTANCHO GUERRERO / ALCALDIA DE BARRANCABERMEJA</t>
  </si>
  <si>
    <t>REF 2026EE0009839</t>
  </si>
  <si>
    <t>2026ER0027259</t>
  </si>
  <si>
    <t>OFICINA DE REGISTRO DE INSTRUMENTOS PÚBLICOS ZONA NORTE BOGOTA</t>
  </si>
  <si>
    <t>2026ER0026923</t>
  </si>
  <si>
    <t>2026EE0018873</t>
  </si>
  <si>
    <t>MARÍA ANTONIA DÍAZ PABÓN</t>
  </si>
  <si>
    <t>337366/230284</t>
  </si>
  <si>
    <t>VILLA ROSARIO</t>
  </si>
  <si>
    <t>2026ER0026898</t>
  </si>
  <si>
    <t>2026EE0017065</t>
  </si>
  <si>
    <t>DANIELA RESTREPO ESCUDERO</t>
  </si>
  <si>
    <t>FONDO DE VIVIENDA POPULAR DE PEREIRA</t>
  </si>
  <si>
    <t>2026ER0027538</t>
  </si>
  <si>
    <t>2026EE0021259</t>
  </si>
  <si>
    <t>IVAN ENRIQUE ORELLANO OJEDA</t>
  </si>
  <si>
    <t>2026ER0027501</t>
  </si>
  <si>
    <t>2026EE0018963</t>
  </si>
  <si>
    <t>Jesika Johanna Arias Moreno</t>
  </si>
  <si>
    <t>2026ER0027562</t>
  </si>
  <si>
    <t>MARIO PINZON</t>
  </si>
  <si>
    <t>REF 2025EE0081320</t>
  </si>
  <si>
    <t>2026ER0027580</t>
  </si>
  <si>
    <t>2026EE0020834</t>
  </si>
  <si>
    <t>JOSE IGNACIO ORLAS TORRES</t>
  </si>
  <si>
    <t>2026ER0027603</t>
  </si>
  <si>
    <t>ALCALDIA MAYOR DE CARTAGENA DE INDIAS</t>
  </si>
  <si>
    <t>2026IE0003534</t>
  </si>
  <si>
    <t>2026ER0028201</t>
  </si>
  <si>
    <t>REF 2026EE0015368</t>
  </si>
  <si>
    <t>2026ER0028212</t>
  </si>
  <si>
    <t>2026EE0018887</t>
  </si>
  <si>
    <t>2026ER0028103</t>
  </si>
  <si>
    <t>2026EE0016301</t>
  </si>
  <si>
    <t>2026ER0028187</t>
  </si>
  <si>
    <t>2026EE0017071</t>
  </si>
  <si>
    <t>2026ER0028149</t>
  </si>
  <si>
    <t>2026EE0019210</t>
  </si>
  <si>
    <t>2026ER0028140</t>
  </si>
  <si>
    <t>2026EE0020198</t>
  </si>
  <si>
    <t>ANDREA VILLAMIZAR VALBUENA</t>
  </si>
  <si>
    <t>2026ER0028072</t>
  </si>
  <si>
    <t>2026EE0019128</t>
  </si>
  <si>
    <t>RICARDO PAEZ MORENO</t>
  </si>
  <si>
    <t>2026ER0027938</t>
  </si>
  <si>
    <t>2026EE0018876</t>
  </si>
  <si>
    <t>MADELINE VALENCIA</t>
  </si>
  <si>
    <t>2026ER0027916</t>
  </si>
  <si>
    <t>2026EE0019124</t>
  </si>
  <si>
    <t>GABRIEL BRIÑEZ CALDERON</t>
  </si>
  <si>
    <t>2026ER0027876</t>
  </si>
  <si>
    <t>2026EE0018614</t>
  </si>
  <si>
    <t>2026ER0027910</t>
  </si>
  <si>
    <t>SEBASTIÁN MARTÍNEZ PUENTES / ALCALDIA MUNICIPAL DE EL HOBO HUILA</t>
  </si>
  <si>
    <t>HOBO</t>
  </si>
  <si>
    <t>REF 2026EE0013609</t>
  </si>
  <si>
    <t>2026ER0027858</t>
  </si>
  <si>
    <t>2026EE0018342</t>
  </si>
  <si>
    <t>2026ER0027851</t>
  </si>
  <si>
    <t>Yenny Astrid Pardo Cubides</t>
  </si>
  <si>
    <t>2026ER0027775</t>
  </si>
  <si>
    <t>2026EE0020220</t>
  </si>
  <si>
    <t>Adriana Valderrama Sanchez</t>
  </si>
  <si>
    <t>2026ER0027681</t>
  </si>
  <si>
    <t>2026EE0017852</t>
  </si>
  <si>
    <t>CARLOS FABIAN DUARTE CAMACHO / ALCALDIA PALESTINA-HUILA</t>
  </si>
  <si>
    <t>PALESTINA</t>
  </si>
  <si>
    <t>2026ER0027612</t>
  </si>
  <si>
    <t>2026ER0026815</t>
  </si>
  <si>
    <t>2026EE0019431</t>
  </si>
  <si>
    <t>2026ER0026684</t>
  </si>
  <si>
    <t>2026EE0017851</t>
  </si>
  <si>
    <t>RAMIRO IPUZ</t>
  </si>
  <si>
    <t>2026ER0028045</t>
  </si>
  <si>
    <t>2026EE0019975</t>
  </si>
  <si>
    <t>2026ER0028243</t>
  </si>
  <si>
    <t>2026EE0019491</t>
  </si>
  <si>
    <t>2026ER0028592</t>
  </si>
  <si>
    <t>2026ER0028590</t>
  </si>
  <si>
    <t>2026ER0028589</t>
  </si>
  <si>
    <t>2026ER0028587</t>
  </si>
  <si>
    <t>2026ER0028585</t>
  </si>
  <si>
    <t>2026ER0028582</t>
  </si>
  <si>
    <t>2026ER0028580</t>
  </si>
  <si>
    <t>2026ER0028578</t>
  </si>
  <si>
    <t>2026ER0028574</t>
  </si>
  <si>
    <t>2026ER0028573</t>
  </si>
  <si>
    <t>2026ER0028569</t>
  </si>
  <si>
    <t>2026ER0028567</t>
  </si>
  <si>
    <t>2026ER0028565</t>
  </si>
  <si>
    <t>2026ER0028564</t>
  </si>
  <si>
    <t>2026ER0028559</t>
  </si>
  <si>
    <t>2026ER0028608</t>
  </si>
  <si>
    <t>2026IE0003614</t>
  </si>
  <si>
    <t>2026IE0004199</t>
  </si>
  <si>
    <t>2026ER0028632</t>
  </si>
  <si>
    <t>2026EE0018615</t>
  </si>
  <si>
    <t>2026ER0028419</t>
  </si>
  <si>
    <t>2026EE0019494</t>
  </si>
  <si>
    <t>YOKASTA SOLANO CHOLES</t>
  </si>
  <si>
    <t>2026ER0028549</t>
  </si>
  <si>
    <t>2026EE0019185</t>
  </si>
  <si>
    <t>CLAUDIA M VANEGAS MARTÍNEZ</t>
  </si>
  <si>
    <t>2026ER0028426</t>
  </si>
  <si>
    <t>2026EE0019129</t>
  </si>
  <si>
    <t>HUMBERTO SOTO SERNA</t>
  </si>
  <si>
    <t>2026ER0028375</t>
  </si>
  <si>
    <t>2026EE0020796</t>
  </si>
  <si>
    <t>DIOMAR ARROYO HOYOS</t>
  </si>
  <si>
    <t>2026ER0028127</t>
  </si>
  <si>
    <t>RICARDO ANDRÉS HERRERA JARAMILLO</t>
  </si>
  <si>
    <t>2026ER0028099</t>
  </si>
  <si>
    <t>2026EE0017547</t>
  </si>
  <si>
    <t>ELVER SÁNCHEZ ROBLES</t>
  </si>
  <si>
    <t>2026ER0028074 C1</t>
  </si>
  <si>
    <t>2026EE0018576 2026EE0018575</t>
  </si>
  <si>
    <t>JOSÉ ALEXANDER LÓPEZ HURTADO</t>
  </si>
  <si>
    <t>2026ER0027922</t>
  </si>
  <si>
    <t>2026EE0019134</t>
  </si>
  <si>
    <t>JUAN BAUTISTA MORENO HURTADO</t>
  </si>
  <si>
    <t>CHOCÓ</t>
  </si>
  <si>
    <t>QUIBDÓ</t>
  </si>
  <si>
    <t>2026ER0027810</t>
  </si>
  <si>
    <t>2026EE0017326</t>
  </si>
  <si>
    <t>2026ER0027809</t>
  </si>
  <si>
    <t>2026EE0019221</t>
  </si>
  <si>
    <t>JAIRO RICARDO MELENDEZ PALMA</t>
  </si>
  <si>
    <t>2026ER0027890</t>
  </si>
  <si>
    <t>2026ER0027961</t>
  </si>
  <si>
    <t>2026EE0018562</t>
  </si>
  <si>
    <t>LAURA VANESA ANDRADE MARRIAGA</t>
  </si>
  <si>
    <t>2026ER0027836</t>
  </si>
  <si>
    <t>CARLOS TORRES COVILLA / ALCALDIA MUNICIPAL DE TAMALAMEQUE (CESAR)</t>
  </si>
  <si>
    <t>REF 2025EE0074578</t>
  </si>
  <si>
    <t>2026ER0027867</t>
  </si>
  <si>
    <t>2026EE0018521</t>
  </si>
  <si>
    <t>ALEJANDRO JOSE MARTINEZ VILLADIEGO</t>
  </si>
  <si>
    <t>2026ER0027863</t>
  </si>
  <si>
    <t>LUIS FELIPE URANGO CANCINO / ORIP - BOGOTÁ ZONA CENTRO - DIRECCIÓN REGIONAL CENTRAL</t>
  </si>
  <si>
    <t>2026ER0027552</t>
  </si>
  <si>
    <t>2026EE0019413</t>
  </si>
  <si>
    <t>FRACISCO JAVIER SALCEDO MARTINEZ</t>
  </si>
  <si>
    <t>2026ER0027392</t>
  </si>
  <si>
    <t>2026EE0018520</t>
  </si>
  <si>
    <t>JESUS DAVID LEAL NUÑEZ</t>
  </si>
  <si>
    <t>2026ER0027215</t>
  </si>
  <si>
    <t>2026EE0018565</t>
  </si>
  <si>
    <t>MARY CERLEY GARCES ORTIZ</t>
  </si>
  <si>
    <t>2026ER0023340</t>
  </si>
  <si>
    <t>MUNICIPIO DE CHINCHINA</t>
  </si>
  <si>
    <t>CHINCHINA</t>
  </si>
  <si>
    <t>2026ER0023189</t>
  </si>
  <si>
    <t>2026ER0029015</t>
  </si>
  <si>
    <t>2026EE0020493</t>
  </si>
  <si>
    <t>EDDY JOHANNA CHINCHILLA RODRÍGUEZ</t>
  </si>
  <si>
    <t>2026ER0028898</t>
  </si>
  <si>
    <t>2026EE0017085</t>
  </si>
  <si>
    <t>2026ER0028905</t>
  </si>
  <si>
    <t>2026ER0028863</t>
  </si>
  <si>
    <t>2026EE0020794</t>
  </si>
  <si>
    <t>EMILIA OROZCO TORRECILLA</t>
  </si>
  <si>
    <t>2026ER0028833</t>
  </si>
  <si>
    <t>2026ER0028854</t>
  </si>
  <si>
    <t>JOSE MERCEDES MOSQUERA PEREA</t>
  </si>
  <si>
    <t>SAN JUAN</t>
  </si>
  <si>
    <t>PROGRAMA DE VIVIENDA DE INTERES SOCIAL</t>
  </si>
  <si>
    <t>2026ER0028895</t>
  </si>
  <si>
    <t>2026ER0028897</t>
  </si>
  <si>
    <t>2026EE0020494</t>
  </si>
  <si>
    <t>2026ER0028816</t>
  </si>
  <si>
    <t>2026EE0019130</t>
  </si>
  <si>
    <t>JOSE LUIS MARIN BEDOYA</t>
  </si>
  <si>
    <t>2026ER0028803</t>
  </si>
  <si>
    <t>OSCAR EDUARDO ORJUELA RAMOS</t>
  </si>
  <si>
    <t>2026ER0028792</t>
  </si>
  <si>
    <t>2026EE0018534</t>
  </si>
  <si>
    <t>DIANA KARIME VELEZ GONZALEZ</t>
  </si>
  <si>
    <t>2026ER0028778</t>
  </si>
  <si>
    <t>LUIS ANTONIO BOTINA GRIJALBA</t>
  </si>
  <si>
    <t>2026ER0028823</t>
  </si>
  <si>
    <t>ANDREA YINNETH SALDAÑA BARAHONA / SECRETARIA DISTRITAL DE AMBIENTE DE BOGOTÁ</t>
  </si>
  <si>
    <t>2026ER0028754</t>
  </si>
  <si>
    <t>2026ER0028747</t>
  </si>
  <si>
    <t>2026EE0020806</t>
  </si>
  <si>
    <t>GLORIA STELLA CORREA DE SALGADO</t>
  </si>
  <si>
    <t>ANOLAIMA</t>
  </si>
  <si>
    <t>2026IE0003620</t>
  </si>
  <si>
    <t>ATENDIDO MEDIANTE CORREO</t>
  </si>
  <si>
    <t>2026ER0028705</t>
  </si>
  <si>
    <t>2026EE0019947</t>
  </si>
  <si>
    <t>NEY JOSE PERALTA CABALLERO</t>
  </si>
  <si>
    <t>2026ER0028618</t>
  </si>
  <si>
    <t>2026EE0018535</t>
  </si>
  <si>
    <t>2026ER0028685</t>
  </si>
  <si>
    <t>ELIANA YANETH SOTELO MENDEZ</t>
  </si>
  <si>
    <t>William Suárez Vento</t>
  </si>
  <si>
    <t>LÉRIDA</t>
  </si>
  <si>
    <t>REF 2026EE0014342</t>
  </si>
  <si>
    <t>2026ER0028645</t>
  </si>
  <si>
    <t>REF 2026EE0013627</t>
  </si>
  <si>
    <t>2026ER0028631</t>
  </si>
  <si>
    <t>LILIANA RATIGA VALENCIA</t>
  </si>
  <si>
    <t>PAMPLONA</t>
  </si>
  <si>
    <t>2026ER0028610</t>
  </si>
  <si>
    <t>2026EE0019830</t>
  </si>
  <si>
    <t>JOSE ALBERTO LOPEZ DURAN</t>
  </si>
  <si>
    <t>2026ER0028547</t>
  </si>
  <si>
    <t>DIOMAR DEL CARMEN ARROYO HOYOS</t>
  </si>
  <si>
    <t>2026ER0028603</t>
  </si>
  <si>
    <t>2026EE0019126</t>
  </si>
  <si>
    <t>FABIO ANTONIO RIOS URREA / MASORA GESTOR CATASTRAL</t>
  </si>
  <si>
    <t>Cindy Geraldine Casallas Silva</t>
  </si>
  <si>
    <t>2026ER0028595</t>
  </si>
  <si>
    <t>2026EE0018611</t>
  </si>
  <si>
    <t>LUZ YARLERY CARDONA ARIAS</t>
  </si>
  <si>
    <t>2026ER0028533</t>
  </si>
  <si>
    <t>2026EE0018601</t>
  </si>
  <si>
    <t>ARISTUBULO DE JESUS RANGEL GIRALDO</t>
  </si>
  <si>
    <t>2026ER0028510</t>
  </si>
  <si>
    <t>CARLOS CARLOS GOMEZ ORREGO</t>
  </si>
  <si>
    <t>2026ER0028527</t>
  </si>
  <si>
    <t>2026ER0028515</t>
  </si>
  <si>
    <t>2026ER0028511</t>
  </si>
  <si>
    <t>NATALIA MARGARITA MARIA CORTES REYES</t>
  </si>
  <si>
    <t>Demanda Verbal de Cancelación de Hipoteca por Prescripción interpuesta en contra del Ministerio de Vivienda</t>
  </si>
  <si>
    <t>2026ER0028505</t>
  </si>
  <si>
    <t>2026EE0019472</t>
  </si>
  <si>
    <t>BRANDON NICOLAS DIAZ SILVA</t>
  </si>
  <si>
    <t>2026ER0028485</t>
  </si>
  <si>
    <t>2026EE0019945</t>
  </si>
  <si>
    <t>MARIA DE JESUS SALDAÑA DE SAAVEDRA</t>
  </si>
  <si>
    <t>2026ER0028562</t>
  </si>
  <si>
    <t>2026ER0028489</t>
  </si>
  <si>
    <t>REF 2026EE0015366</t>
  </si>
  <si>
    <t>2026ER0028258</t>
  </si>
  <si>
    <t>2026EE0018347</t>
  </si>
  <si>
    <t>ROBINSON ZUÑIGA PERDOMO</t>
  </si>
  <si>
    <t>2026ER0028389</t>
  </si>
  <si>
    <t>2026EE0018518</t>
  </si>
  <si>
    <t>2026ER0028354</t>
  </si>
  <si>
    <t>2026EE0019427</t>
  </si>
  <si>
    <t>CARLOS MARIO MONTOYA CARDONA</t>
  </si>
  <si>
    <t>2026ER0028327</t>
  </si>
  <si>
    <t>NOTARIA 2 CARTAGENA</t>
  </si>
  <si>
    <t>REF 2026EE0015003</t>
  </si>
  <si>
    <t>2026ER0028227</t>
  </si>
  <si>
    <t>MaríaMaribe Escobar</t>
  </si>
  <si>
    <t>2026ER0028408</t>
  </si>
  <si>
    <t>ARNALDO JOSE BELTRAN FONTALVO / ALCALDIA MUNICIPAL DE SANTA CATALINA BOLIVAR</t>
  </si>
  <si>
    <t>SANTA CATALINA</t>
  </si>
  <si>
    <t>REF 2025EE0084818</t>
  </si>
  <si>
    <t>2026ER0028151</t>
  </si>
  <si>
    <t>2026EE0018519</t>
  </si>
  <si>
    <t>ARACELI MORERA PRIETO</t>
  </si>
  <si>
    <t>2026ER0028281</t>
  </si>
  <si>
    <t>2026EE0018563</t>
  </si>
  <si>
    <t>MAURICIO PIMIENTO</t>
  </si>
  <si>
    <t>2026ER0028346</t>
  </si>
  <si>
    <t>2026EE0019955</t>
  </si>
  <si>
    <t>DIANA KAROLINA GONZÁLEZ MONTOYA</t>
  </si>
  <si>
    <t>2026ER0028211</t>
  </si>
  <si>
    <t>EDILBERTO SUAREZ PINTO / ALCALDIA DE PUERTO NARIÑO</t>
  </si>
  <si>
    <t>Laura Vanessa Alonso Gomez</t>
  </si>
  <si>
    <t>AMAZONAS</t>
  </si>
  <si>
    <t>PUERTO NARIÑO</t>
  </si>
  <si>
    <t>2026ER0028030</t>
  </si>
  <si>
    <t>2026EE0019131</t>
  </si>
  <si>
    <t>MILDRE ROCIO REDONDO SALAZAR</t>
  </si>
  <si>
    <t>2026ER0028224</t>
  </si>
  <si>
    <t>2026EE0020496</t>
  </si>
  <si>
    <t>2026ER0027999</t>
  </si>
  <si>
    <t>2026EE0018517</t>
  </si>
  <si>
    <t>MARIA DE LOS SANTOS GARCIA LAMADRID</t>
  </si>
  <si>
    <t>2026ER0029150</t>
  </si>
  <si>
    <t>2026EE0019186</t>
  </si>
  <si>
    <t>GLORIA NELLY LEMUS UÑATE</t>
  </si>
  <si>
    <t>2026ER0029162</t>
  </si>
  <si>
    <t>2026EE0018890</t>
  </si>
  <si>
    <t>2026ER0029185</t>
  </si>
  <si>
    <t>OFICINA DE REGISTRO DE INSTRUMENTOS PÚBLICOS</t>
  </si>
  <si>
    <t>2026ER0029175</t>
  </si>
  <si>
    <t>2026EE0021262</t>
  </si>
  <si>
    <t>2026ER0029136</t>
  </si>
  <si>
    <t>2026EE0018894</t>
  </si>
  <si>
    <t>2026ER0029123</t>
  </si>
  <si>
    <t>2026EE0019946</t>
  </si>
  <si>
    <t>EDERNY VERGARA SIERRA</t>
  </si>
  <si>
    <t>REF 2025EE0077412</t>
  </si>
  <si>
    <t>2026ER0029118</t>
  </si>
  <si>
    <t>2026ER0029116</t>
  </si>
  <si>
    <t>2026ER0029081</t>
  </si>
  <si>
    <t>MUNICIPIO DE REMEDIOS</t>
  </si>
  <si>
    <t>REF 2026EE0015504</t>
  </si>
  <si>
    <t>2026ER0029035</t>
  </si>
  <si>
    <t>2026EE0019832</t>
  </si>
  <si>
    <t>2026ER0029225</t>
  </si>
  <si>
    <t>2026EE0018616</t>
  </si>
  <si>
    <t>JORGE WILLIAM SANCHEZ PEREZ</t>
  </si>
  <si>
    <t>2026ER0029226</t>
  </si>
  <si>
    <t>2026EE0019957</t>
  </si>
  <si>
    <t>MARÍA ANGELA PINILLO BAZÁN</t>
  </si>
  <si>
    <t>2026ER0029229</t>
  </si>
  <si>
    <t>2026EE0020836</t>
  </si>
  <si>
    <t>2026ER0029209</t>
  </si>
  <si>
    <t>2026ER0029197</t>
  </si>
  <si>
    <t>2026ER0029242</t>
  </si>
  <si>
    <t>MELISSA MARIA VERGARA BOTERO / ALCALDIA DE CALI</t>
  </si>
  <si>
    <t>REF 2026EE0010639</t>
  </si>
  <si>
    <t>2026ER0029260</t>
  </si>
  <si>
    <t>REF 2026EE0014033</t>
  </si>
  <si>
    <t>2026ER0029259</t>
  </si>
  <si>
    <t>2026EE0019953</t>
  </si>
  <si>
    <t>2026ER0029257</t>
  </si>
  <si>
    <t>REF 2025EE0069586</t>
  </si>
  <si>
    <t>2026ER0029240</t>
  </si>
  <si>
    <t>2026EE0019209</t>
  </si>
  <si>
    <t>2026ER0029238</t>
  </si>
  <si>
    <t>MARIA GAMBOA</t>
  </si>
  <si>
    <t>MELGAR</t>
  </si>
  <si>
    <t>2026ER0029592</t>
  </si>
  <si>
    <t>2026EE0019470</t>
  </si>
  <si>
    <t>MARIA LORENA BERRIO REGINO</t>
  </si>
  <si>
    <t>2026ER0029571</t>
  </si>
  <si>
    <t>2026ER0029555</t>
  </si>
  <si>
    <t>2026EE0019841</t>
  </si>
  <si>
    <t>2026ER0029551</t>
  </si>
  <si>
    <t>2026EE0020210</t>
  </si>
  <si>
    <t>JAMES ENRIQUE CUNDAR ZAMBRANO / ALCALDIA MUNICIPAL DE FUNES (NARIÑO)</t>
  </si>
  <si>
    <t>FUNES</t>
  </si>
  <si>
    <t>2026ER0029516</t>
  </si>
  <si>
    <t>2026EE0018884</t>
  </si>
  <si>
    <t>MARLON DAVID PALOMINO OLEA / POLICÍA NACIONAL</t>
  </si>
  <si>
    <t>2026IE0003748</t>
  </si>
  <si>
    <t>REF 2026IE0003451</t>
  </si>
  <si>
    <t>2026ER0029416</t>
  </si>
  <si>
    <t>2026EE0020214</t>
  </si>
  <si>
    <t>Arleis Orozco marquez</t>
  </si>
  <si>
    <t>PREDIO DEL MUNICIPIO</t>
  </si>
  <si>
    <t>2026ER0029418</t>
  </si>
  <si>
    <t>2026EE0020807</t>
  </si>
  <si>
    <t>2026ER0029455</t>
  </si>
  <si>
    <t>2026ER0029468</t>
  </si>
  <si>
    <t>DIANA PAOLA PEÑA VIANCHA / MUNICIPIO DE NOBSA</t>
  </si>
  <si>
    <t>NOBSA</t>
  </si>
  <si>
    <t>2026ER0029344</t>
  </si>
  <si>
    <t>2026ER0029333</t>
  </si>
  <si>
    <t>SABAS ANTONIO PASTRANA BRUNAL / ORIP - BOGOTÁ ZONA CENTRO - DIRECCIÓN REGIONAL CENTRAL</t>
  </si>
  <si>
    <t>2026ER0029365</t>
  </si>
  <si>
    <t>2026EE0017855</t>
  </si>
  <si>
    <t>SECRETARIA DEL HABITAT ()</t>
  </si>
  <si>
    <t>2026ER0029332</t>
  </si>
  <si>
    <t>2026EE0019943</t>
  </si>
  <si>
    <t>2026ER0029293</t>
  </si>
  <si>
    <t>2026EE0018892</t>
  </si>
  <si>
    <t>2026ER0029271</t>
  </si>
  <si>
    <t>ALEXIS JAVIER CARBONO MENDOZA / INSTITUTO DE GEOGRÁFICO AGUSTÍN CODAZZI - IGAC</t>
  </si>
  <si>
    <t>REF 2026EE0008636</t>
  </si>
  <si>
    <t>2026ER0029012</t>
  </si>
  <si>
    <t>OSCAR DAVID VERDUGO PARRA / OFICINA DE REGISTRO ZONA SUR BOGOTA</t>
  </si>
  <si>
    <t>2026ER0029003</t>
  </si>
  <si>
    <t>2026EE0019956</t>
  </si>
  <si>
    <t>ROXANA ESTHER BUELVAS SEPÚLVEDA</t>
  </si>
  <si>
    <t>2026ER0028989</t>
  </si>
  <si>
    <t>2026EE0019127</t>
  </si>
  <si>
    <t>ANCIZAR SALAZAR ISAZA</t>
  </si>
  <si>
    <t>2026ER0028358</t>
  </si>
  <si>
    <t>2026EE0019132</t>
  </si>
  <si>
    <t>2026ER0027493</t>
  </si>
  <si>
    <t>Bienvenido Jose Amaranto Ahumada</t>
  </si>
  <si>
    <t>2026ER0019764</t>
  </si>
  <si>
    <t>2026ER0029701</t>
  </si>
  <si>
    <t>2026EE0019467</t>
  </si>
  <si>
    <t>MILENE ESTHER URUETA GONZALEZ</t>
  </si>
  <si>
    <t>2026ER0029695</t>
  </si>
  <si>
    <t>2026EE0019963</t>
  </si>
  <si>
    <t>EDISON ALBERTO URREGO QUINTERO</t>
  </si>
  <si>
    <t>2026ER0029693</t>
  </si>
  <si>
    <t>2026EE0018886</t>
  </si>
  <si>
    <t>MARTHA BAUTISTA MANTILLA</t>
  </si>
  <si>
    <t>2026ER0029686</t>
  </si>
  <si>
    <t>2026EE0020792</t>
  </si>
  <si>
    <t>FABIO ALBERTO LEANDRO AYALA</t>
  </si>
  <si>
    <t>2026ER0029653</t>
  </si>
  <si>
    <t>RODOLFO MACHADO / Superintendencia de Notariado y Registro</t>
  </si>
  <si>
    <t>REF 2026EE0016028</t>
  </si>
  <si>
    <t>2026IE0003773</t>
  </si>
  <si>
    <t>2026ER0029642</t>
  </si>
  <si>
    <t>2026ER0029604</t>
  </si>
  <si>
    <t>2026EE0020804</t>
  </si>
  <si>
    <t>WILSON ANTONIO CHAVERRA GONZALEZ</t>
  </si>
  <si>
    <t>2026ER0029717</t>
  </si>
  <si>
    <t>2026EE0020809</t>
  </si>
  <si>
    <t>ISAAC OTERO CELIS</t>
  </si>
  <si>
    <t>2026ER0030057</t>
  </si>
  <si>
    <t>MAIRA GALLEGO</t>
  </si>
  <si>
    <t>NO REGISTRA CRUCES CON ICT INURBE . HIPOTECA CON DAVIVIENDA. PREDIO DE PARTICULARES</t>
  </si>
  <si>
    <t>2026ER0029965</t>
  </si>
  <si>
    <t>2026ER0029998</t>
  </si>
  <si>
    <t>REF 2026EE0015801</t>
  </si>
  <si>
    <t>2026ER0029897</t>
  </si>
  <si>
    <t>2026EE0020835</t>
  </si>
  <si>
    <t>LUIS EDUARDO SANCHEZ ORTIZ</t>
  </si>
  <si>
    <t>2026ER0030003</t>
  </si>
  <si>
    <t>2026EE0019940</t>
  </si>
  <si>
    <t>OFICINA DE CATASTRO DE SOLEDAD</t>
  </si>
  <si>
    <t>2026ER0029858</t>
  </si>
  <si>
    <t>2026ER0029793</t>
  </si>
  <si>
    <t>2026EE0019840</t>
  </si>
  <si>
    <t>PEDRO PABLO FUENTES MONTIEL</t>
  </si>
  <si>
    <t>2026ER0029790</t>
  </si>
  <si>
    <t>2026EE0018590</t>
  </si>
  <si>
    <t>CLAUDIA INES CABAS RIATAGA</t>
  </si>
  <si>
    <t>2026ER0029149</t>
  </si>
  <si>
    <t>2026EE0021691</t>
  </si>
  <si>
    <t>Marta Yanet Lozada Salazar</t>
  </si>
  <si>
    <t>2026ER0029082</t>
  </si>
  <si>
    <t>2026ER0029263</t>
  </si>
  <si>
    <t>2026EE0018895</t>
  </si>
  <si>
    <t>CARLOS ANDRES FERNANDEZ VEGA</t>
  </si>
  <si>
    <t>2026ER0030199</t>
  </si>
  <si>
    <t>2026EE0021971</t>
  </si>
  <si>
    <t>2026ER0030167</t>
  </si>
  <si>
    <t>Nathalya Lopez Sanchez</t>
  </si>
  <si>
    <t>Solicitud incompleta, no se identifica ningún cruce en ICT INURBE con el No. De CC. No refiere una cancelación de gravámenes, solicita el Id de un parqueadero</t>
  </si>
  <si>
    <t>2026IE0003835</t>
  </si>
  <si>
    <t>REF 2026IE0003335</t>
  </si>
  <si>
    <t>2026ER0030194</t>
  </si>
  <si>
    <t>2026EE0019829</t>
  </si>
  <si>
    <t>2026ER0030168</t>
  </si>
  <si>
    <t>2026EE0019135</t>
  </si>
  <si>
    <t>LUISA DEL SOCORRO ARCIRIA BELTRAN</t>
  </si>
  <si>
    <t>2026ER0030196</t>
  </si>
  <si>
    <t>2026EE0021972</t>
  </si>
  <si>
    <t>MAIRA PATRICIA GALLEGO VARGAS</t>
  </si>
  <si>
    <t>2026ER0030218</t>
  </si>
  <si>
    <t>2026EE0019473</t>
  </si>
  <si>
    <t>LERSY ESTHER SIBAJA MUÑOZ</t>
  </si>
  <si>
    <t>2026ER0030267</t>
  </si>
  <si>
    <t>2026EE0019959</t>
  </si>
  <si>
    <t>2026ER0030225</t>
  </si>
  <si>
    <t>GLORIA MARCELA BEJARANO OROZCO</t>
  </si>
  <si>
    <t>2026ER0030475</t>
  </si>
  <si>
    <t>2026EE0020795</t>
  </si>
  <si>
    <t>CAMILO ANDRES SAAVEDRA PEREZ</t>
  </si>
  <si>
    <t>2026ER0030330</t>
  </si>
  <si>
    <t>2026EE0020211</t>
  </si>
  <si>
    <t>YORDAN MACLEY RINCON ERAZO</t>
  </si>
  <si>
    <t>CONSULTA DE ADJUDICATARIOS. REF 2019EE0042840</t>
  </si>
  <si>
    <t>2026ER0030287</t>
  </si>
  <si>
    <t>2026ER0030206</t>
  </si>
  <si>
    <t>2026EE0020501</t>
  </si>
  <si>
    <t>2026ER0029328</t>
  </si>
  <si>
    <t>2026ER0029363</t>
  </si>
  <si>
    <t>2026ER0026692</t>
  </si>
  <si>
    <t>2026EE0018893</t>
  </si>
  <si>
    <t>2026ER0030533</t>
  </si>
  <si>
    <t>2026EE0020234</t>
  </si>
  <si>
    <t>NORBERTO DE JESUS MONTOYA HERNANDEZ</t>
  </si>
  <si>
    <t>2026ER0030600</t>
  </si>
  <si>
    <t>MATEO VICENTE SANTOS TOVAR</t>
  </si>
  <si>
    <t>REF 2022EE0101666</t>
  </si>
  <si>
    <t>2026ER0030578</t>
  </si>
  <si>
    <t>2026EE0019952</t>
  </si>
  <si>
    <t>ROSA ELVIRA DIAZ DE GUERRA</t>
  </si>
  <si>
    <t>REF 2024EE0047975</t>
  </si>
  <si>
    <t>2026ER0030570</t>
  </si>
  <si>
    <t>2026EE0019828</t>
  </si>
  <si>
    <t>JAIRO ALIRIO ALONSO MARTINEZ</t>
  </si>
  <si>
    <t>2026ER0030614</t>
  </si>
  <si>
    <t>2026EE0019831</t>
  </si>
  <si>
    <t>HEIDI BLANCO PABON</t>
  </si>
  <si>
    <t>Abril</t>
  </si>
  <si>
    <t>2026ER0030651</t>
  </si>
  <si>
    <t>2026EE0019846</t>
  </si>
  <si>
    <t>MILTON DUMAR MATEO TELLEZ SANABRIA</t>
  </si>
  <si>
    <t>2026ER0031333</t>
  </si>
  <si>
    <t>2026EE0019212</t>
  </si>
  <si>
    <t>MARIA OLGA RINCON DE NARANJO</t>
  </si>
  <si>
    <t>2026ER0031326</t>
  </si>
  <si>
    <t>2026EE0019482</t>
  </si>
  <si>
    <t>ANA LUCIA ARBOLEDA RENTERÍA</t>
  </si>
  <si>
    <t>2026ER0031324</t>
  </si>
  <si>
    <t xml:space="preserve">ENTREGA PARCIAL DE CERTIFICADO PLANO PREDIAL CATASTRAL DENTRO DEL CONTRATO INTERADMINISTRATIVO No. 1247 DE 2025 </t>
  </si>
  <si>
    <t>2026ER0031296</t>
  </si>
  <si>
    <t>2026EE0020583</t>
  </si>
  <si>
    <t>MARIA MARLENY CANTILO DE POLANIA</t>
  </si>
  <si>
    <t>237004/44778</t>
  </si>
  <si>
    <t>2026ER0031291</t>
  </si>
  <si>
    <t>2026EE0019834</t>
  </si>
  <si>
    <t>JENNIFER QUINTERO GUTIERREZ</t>
  </si>
  <si>
    <t>2026ER0031270</t>
  </si>
  <si>
    <t>2026EE0020215</t>
  </si>
  <si>
    <t>PAULA NELSI MONTAÑO</t>
  </si>
  <si>
    <t>2026ER0031227</t>
  </si>
  <si>
    <t>2026EE0020797</t>
  </si>
  <si>
    <t>PEDRO ANTONIO CONDE</t>
  </si>
  <si>
    <t>2026ER0031215</t>
  </si>
  <si>
    <t>2026EE0019477</t>
  </si>
  <si>
    <t>2026ER0031204</t>
  </si>
  <si>
    <t>2026EE0020539</t>
  </si>
  <si>
    <t>JESUS BAYRO MUÑOZ FELIX / AGENCIA NACIONAL DE TIERRAS–ANT</t>
  </si>
  <si>
    <t>2026ER0031098</t>
  </si>
  <si>
    <t>ISMAEL DAVID DIAZ OSUNA</t>
  </si>
  <si>
    <t xml:space="preserve">PREDIO DE PARTICULARES. ANOTACION: Nro 7 Fecha:  HIPOTECA ABIERTA SIN LIMITE DE CUANTIA (GRAVAMEN) FONDO NACIONAL DEL AHORRO S.A </t>
  </si>
  <si>
    <t>2026ER0031048</t>
  </si>
  <si>
    <t>2026EE0020523</t>
  </si>
  <si>
    <t>MARIA EUGENIA FERNANDEZ SOLARTE</t>
  </si>
  <si>
    <t>2026ER0031023</t>
  </si>
  <si>
    <t>2026EE0019478</t>
  </si>
  <si>
    <t>MARTHA PATRICIA MACIAS OSPINA</t>
  </si>
  <si>
    <t>2026ER0031011</t>
  </si>
  <si>
    <t>ALBERTO BARON / ALCALDIA MUNICIPAL DE FLORIDABLANCA</t>
  </si>
  <si>
    <t>2026ER0031004</t>
  </si>
  <si>
    <t>SANDRA PATRICIA CONTRERAS MORENO / ALCALDIA DE MUNICIPIO DE FLORIDABLANCA</t>
  </si>
  <si>
    <t>2026ER0031012</t>
  </si>
  <si>
    <t>2026EE0021650</t>
  </si>
  <si>
    <t>2026ER0030991</t>
  </si>
  <si>
    <t>Jose Mauricio Gomez Pachon</t>
  </si>
  <si>
    <t>2026ER0030988</t>
  </si>
  <si>
    <t>2026ER0030964</t>
  </si>
  <si>
    <t>2026EE0019471</t>
  </si>
  <si>
    <t>2026ER0030959</t>
  </si>
  <si>
    <t>NICOLAS CORSO SALAMANCA / CENTRAL DE INVERSIONES CISA S.A. – CISA</t>
  </si>
  <si>
    <t>Maria Paola Ramirez Vega</t>
  </si>
  <si>
    <t>SSA</t>
  </si>
  <si>
    <t>2026ER0030935</t>
  </si>
  <si>
    <t>2026ER0030949</t>
  </si>
  <si>
    <t>2026ER0030915</t>
  </si>
  <si>
    <t>2026EE0020204</t>
  </si>
  <si>
    <t>NANCY SUÁREZ VARGAS / CONJUNTO RESIDENCIAL AGRUPACIÓN DE VIVIENDA MANOLO LEMUS</t>
  </si>
  <si>
    <t>2026ER0030895</t>
  </si>
  <si>
    <t>MARIA BELEN JAIMES SANABRIA / SECRETARIA DE SALUD</t>
  </si>
  <si>
    <t>REF 2025EE0044278</t>
  </si>
  <si>
    <t>2026ER0030896</t>
  </si>
  <si>
    <t>2026ER0030889</t>
  </si>
  <si>
    <t>2026EE0019934</t>
  </si>
  <si>
    <t>2026ER0030876</t>
  </si>
  <si>
    <t>2026ER0030884</t>
  </si>
  <si>
    <t>2026EE0020582</t>
  </si>
  <si>
    <t>2026ER0030878</t>
  </si>
  <si>
    <t>2026EE0021261</t>
  </si>
  <si>
    <t>2026ER0030846</t>
  </si>
  <si>
    <t>2026EE0019948</t>
  </si>
  <si>
    <t>2026ER0030834</t>
  </si>
  <si>
    <t>2026EE0019837</t>
  </si>
  <si>
    <t>VICTORIA MONTES LÓPEZ</t>
  </si>
  <si>
    <t>2026ER0030817</t>
  </si>
  <si>
    <t>2026EE0020805</t>
  </si>
  <si>
    <t>Mauricio Antonio Pimiento Cobsuegra</t>
  </si>
  <si>
    <t>2026ER0030796</t>
  </si>
  <si>
    <t>2026EE0020497</t>
  </si>
  <si>
    <t>2026EE0017415 C1</t>
  </si>
  <si>
    <t>2026ER0030742</t>
  </si>
  <si>
    <t>NEY JOSÉ PERALTA CABALLERO</t>
  </si>
  <si>
    <t>2026ER0030729</t>
  </si>
  <si>
    <t>2026ER0030706</t>
  </si>
  <si>
    <t>2026EE0019827</t>
  </si>
  <si>
    <t>2026ER0030714</t>
  </si>
  <si>
    <t>JOSE GUILLERMO GALAN GÓMEZ / CONSORCIO VÍAS SUR</t>
  </si>
  <si>
    <t>2026ER0030708</t>
  </si>
  <si>
    <t>HELDA LUZ GALEANO GARCES / PROINTEGRAL</t>
  </si>
  <si>
    <t>2026ER0030690</t>
  </si>
  <si>
    <t>2026EE0020472</t>
  </si>
  <si>
    <t>KAREN LORENA CUTIVA / UNIDAD DE GESTION DEL RIESGO</t>
  </si>
  <si>
    <t>PIOJO</t>
  </si>
  <si>
    <t>2026ER0030688</t>
  </si>
  <si>
    <t>2026ER0030564</t>
  </si>
  <si>
    <t>INTERASEO DEL ARCHIPIELAGO S.A.S E.S.P.</t>
  </si>
  <si>
    <t>Atender los costos que no sean recuperables vía tarifa o subsidios, de la puesta en marcha, operación y mantenimiento del sistema de extracción, adecuación y tratamiento de residuos sólidos para el departamento Archipiélago de San Andrés, providencia y Santa Catalina</t>
  </si>
  <si>
    <t>2026ER0030563</t>
  </si>
  <si>
    <t>2026ER0030295</t>
  </si>
  <si>
    <t>JANNETH MYREYA CERRATO</t>
  </si>
  <si>
    <t>2026ER0029945</t>
  </si>
  <si>
    <t>2026EE0019845</t>
  </si>
  <si>
    <t>LUIS EDUARDO PETRO ARGEL</t>
  </si>
  <si>
    <t>2026ER0029247</t>
  </si>
  <si>
    <t>2026EE0019939</t>
  </si>
  <si>
    <t>ALFREDO IRIARTE</t>
  </si>
  <si>
    <t>2026ER0027097</t>
  </si>
  <si>
    <t>2026EE0019847</t>
  </si>
  <si>
    <t>Marta Libia Torres Duque</t>
  </si>
  <si>
    <t>AGUADAS</t>
  </si>
  <si>
    <t>2026ER0031390</t>
  </si>
  <si>
    <t>2026EE0020217</t>
  </si>
  <si>
    <t>REF 2026EE0017083</t>
  </si>
  <si>
    <t>2026ER0031366</t>
  </si>
  <si>
    <t>2026EE0020490</t>
  </si>
  <si>
    <t>2026ER0031342</t>
  </si>
  <si>
    <t>2026ER0031453</t>
  </si>
  <si>
    <t>2026EE0018921</t>
  </si>
  <si>
    <t>2026ER0031446</t>
  </si>
  <si>
    <t>2026EE0020798</t>
  </si>
  <si>
    <t>NORMA FONG PATIÑO</t>
  </si>
  <si>
    <t>2026ER0031334</t>
  </si>
  <si>
    <t>REF 2025EE0025820</t>
  </si>
  <si>
    <t>2026ER0031483</t>
  </si>
  <si>
    <t>2026EE0020224</t>
  </si>
  <si>
    <t>Miguel Angel Porras Surmay</t>
  </si>
  <si>
    <t>REF 2026EE0017067</t>
  </si>
  <si>
    <t>2026ER0031485</t>
  </si>
  <si>
    <t>2026EE0020570</t>
  </si>
  <si>
    <t>MARY LUZ CABARCAS HENRIQUEZ</t>
  </si>
  <si>
    <t>2026ER0031471</t>
  </si>
  <si>
    <t>LUZ JANETH QUINTERO ROJAS / SNR SUPERINTENDECIA DE NOTARIADO Y REGISTRO ARMENIA</t>
  </si>
  <si>
    <t>2026ER0028190</t>
  </si>
  <si>
    <t>2026EE0020181</t>
  </si>
  <si>
    <t>Eliana Melissa Castañeda Benitez</t>
  </si>
  <si>
    <t>2026ER0031523</t>
  </si>
  <si>
    <t>2026EE0019844</t>
  </si>
  <si>
    <t>2026ER0031519</t>
  </si>
  <si>
    <t>2026EE0021268</t>
  </si>
  <si>
    <t>2026ER0031541</t>
  </si>
  <si>
    <t>2026ER0031277</t>
  </si>
  <si>
    <t>2026ER0031842</t>
  </si>
  <si>
    <t>2026EE0020155</t>
  </si>
  <si>
    <t>VILMA BLANCA BROCHERO ESCORCIA</t>
  </si>
  <si>
    <t>2026ER0031830</t>
  </si>
  <si>
    <t>2026ER0031821</t>
  </si>
  <si>
    <t>2026EE0020133</t>
  </si>
  <si>
    <t>2026ER0031806</t>
  </si>
  <si>
    <t>2026EE0021651</t>
  </si>
  <si>
    <t>2026ER0031728</t>
  </si>
  <si>
    <t>2026EE0021970</t>
  </si>
  <si>
    <t>2026ER0031741</t>
  </si>
  <si>
    <t>2026EE0020473</t>
  </si>
  <si>
    <t>SANDRA PATRICIA RODRÍGUEZ BAUTISTA</t>
  </si>
  <si>
    <t>2026ER0031660</t>
  </si>
  <si>
    <t>2026ER0031074</t>
  </si>
  <si>
    <t>2026EE0020562</t>
  </si>
  <si>
    <t>JOSE GABRIEL ROYERO MEZA</t>
  </si>
  <si>
    <t>2026ER0030879</t>
  </si>
  <si>
    <t>2026EE0019835</t>
  </si>
  <si>
    <t>ROBERTO ENRIQUE TORRES JIMENEZ</t>
  </si>
  <si>
    <t>2026ER0030761</t>
  </si>
  <si>
    <t>2026EE0019976</t>
  </si>
  <si>
    <t>DAVID ALBERTO VOZ MORALES</t>
  </si>
  <si>
    <t>2026ER0026534</t>
  </si>
  <si>
    <t>DEIMER DAVID HERRERA FERIA</t>
  </si>
  <si>
    <t>2026ER0031892</t>
  </si>
  <si>
    <t>2026ER0031952</t>
  </si>
  <si>
    <t>2026EE0022025</t>
  </si>
  <si>
    <t>GEMA CATALINA GOMEZ BRAVO</t>
  </si>
  <si>
    <t>2026ER0032057</t>
  </si>
  <si>
    <t>2026EE0020575</t>
  </si>
  <si>
    <t>BLEIDIS ANDREA TAPIA ARRIETA</t>
  </si>
  <si>
    <t>2026ER0032052</t>
  </si>
  <si>
    <t>BETTY EDELMIRA SÁNCHEZ PEÑA</t>
  </si>
  <si>
    <t>2026ER0031996</t>
  </si>
  <si>
    <t>2026EE0020573</t>
  </si>
  <si>
    <t>TIRSO DE LA VEGA DONADO / ALCALDIA DE BARRANQUILLA</t>
  </si>
  <si>
    <t>2026ER0031986</t>
  </si>
  <si>
    <t>JENY GUZMAN TAMAYO</t>
  </si>
  <si>
    <t>2026ER0031987</t>
  </si>
  <si>
    <t>2026ER0032019</t>
  </si>
  <si>
    <t>2026ER0032013</t>
  </si>
  <si>
    <t>2026ER0032122</t>
  </si>
  <si>
    <t>2026EE0020549</t>
  </si>
  <si>
    <t>FLOR MARIA VELASQUEZ CANIZALEZ</t>
  </si>
  <si>
    <t>2026IE0004060</t>
  </si>
  <si>
    <t>2026IE0004059</t>
  </si>
  <si>
    <t>2026ER0031518</t>
  </si>
  <si>
    <t>2026EE0019935</t>
  </si>
  <si>
    <t>2026ER0031287</t>
  </si>
  <si>
    <t>2026EE0020803</t>
  </si>
  <si>
    <t>MARIA LUZ DARY GUAPACHA DE MONTOYA</t>
  </si>
  <si>
    <t>2026ER0031240</t>
  </si>
  <si>
    <t>2026ER0030616</t>
  </si>
  <si>
    <t>2026EE0020132</t>
  </si>
  <si>
    <t>Rosalba Ester Logreira Cantillo</t>
  </si>
  <si>
    <t>2026ER0032397</t>
  </si>
  <si>
    <t>2026EE0019938</t>
  </si>
  <si>
    <t>KATIA ANDRADES MOLINA</t>
  </si>
  <si>
    <t>2026ER0032392</t>
  </si>
  <si>
    <t>2026EE0019958</t>
  </si>
  <si>
    <t>SECRETARIO DE AMBIENTE, VIVIENDA Y DESARROLLO TERRITORIAL DEL MUNICIPIO DE PRADERA - VALLE DEL CAUCA</t>
  </si>
  <si>
    <t>LA PRADERA</t>
  </si>
  <si>
    <t>2026ER0032418</t>
  </si>
  <si>
    <t>2026ER0032434</t>
  </si>
  <si>
    <t>2026EE0020222</t>
  </si>
  <si>
    <t>IRENE ISABEL RODRIGUEZ</t>
  </si>
  <si>
    <t>2026ER0032529</t>
  </si>
  <si>
    <t>2026EE0020547</t>
  </si>
  <si>
    <t>GILBERTO LUNA ROA</t>
  </si>
  <si>
    <t>2026IE0004118</t>
  </si>
  <si>
    <t>GRUPO DE RECURSOS FÍSICOS</t>
  </si>
  <si>
    <t>2026ER0032571</t>
  </si>
  <si>
    <t>GLORIA JIMENA ARAGÓN VÉLEZ / MINISTERIO DE AGRICULTURA</t>
  </si>
  <si>
    <t>Competencia de la Dirección de Espacio Urbano y Territorial - Legalización de barrios, competencia de Fonvivienda, programas o recursos de Fonvivienda y Subsidios, Informar si el Decreto 1077 de 2015 - Oficina asesora Juridica</t>
  </si>
  <si>
    <t>2026ER0032760</t>
  </si>
  <si>
    <t>2026EE0021655</t>
  </si>
  <si>
    <t>NORALBA MICOLTA QUIÑONES</t>
  </si>
  <si>
    <t>REF 2024EE0015901</t>
  </si>
  <si>
    <t>2026ER0032745</t>
  </si>
  <si>
    <t>2026ER0032722</t>
  </si>
  <si>
    <t>SEBASTIAN CARREÑO</t>
  </si>
  <si>
    <t>2026ER0032716</t>
  </si>
  <si>
    <t>2026ER0032687</t>
  </si>
  <si>
    <t>AIDEE GEORGINA MIRANDA TOBIAS</t>
  </si>
  <si>
    <t>CERETE</t>
  </si>
  <si>
    <t>2026ER0032681</t>
  </si>
  <si>
    <t>2026EE0021581</t>
  </si>
  <si>
    <t>JOSÉ GABRIEL RANGEL LÓPEZ</t>
  </si>
  <si>
    <t>2026ER0032659</t>
  </si>
  <si>
    <t>MARIA STELLA CARLIER</t>
  </si>
  <si>
    <t>SAN MARTÍN</t>
  </si>
  <si>
    <t>2026ER0032643</t>
  </si>
  <si>
    <t>BLANCA LUZ MERY RODRIGUEZ</t>
  </si>
  <si>
    <t>solicitud de planos arquitectonicos reposan en archivo central. No reposan planos en archivo de gestión</t>
  </si>
  <si>
    <t>2026ER0032305</t>
  </si>
  <si>
    <t>2026EE0020578</t>
  </si>
  <si>
    <t>DOMINGO JOSE REALES RAMIREZ</t>
  </si>
  <si>
    <t>2026ER0032301</t>
  </si>
  <si>
    <t>2026ER0032229</t>
  </si>
  <si>
    <t>2026EE0020156</t>
  </si>
  <si>
    <t>María de Los santos Gracia Lamadrid</t>
  </si>
  <si>
    <t>2026ER0029563</t>
  </si>
  <si>
    <t>2026EE0020503</t>
  </si>
  <si>
    <t>2026ER0028284</t>
  </si>
  <si>
    <t>ROMER ENRIQUE MONTES REYES</t>
  </si>
  <si>
    <t>Consulta Información Histórica de Cédula 72263831 en subsidios  Convocatoria o Proceso: BOLSA DE ESFUERZO TERRITORIAL Res 753</t>
  </si>
  <si>
    <t>2026ER0032847</t>
  </si>
  <si>
    <t>OFICINA DE REGISTRO DE INSTRUMENTOS PUBLICOS DE MONTERIA</t>
  </si>
  <si>
    <t>2026ER0032844</t>
  </si>
  <si>
    <t>2026EE0020219</t>
  </si>
  <si>
    <t>LUZ ELENA BROCHERO PERTUZ / SUPERINTENDENCIA DE NOTARIADO Y REGISTRO</t>
  </si>
  <si>
    <t>2026ER0032831</t>
  </si>
  <si>
    <t>Daniela Martinez Melo</t>
  </si>
  <si>
    <t>2026ER0032903</t>
  </si>
  <si>
    <t xml:space="preserve">JAIME ALBERTO CARDONA LONDOÑO / ORIP - ARMENIA - DIRECCIÓN REGIONAL ANDINA	</t>
  </si>
  <si>
    <t>2026ER0032950</t>
  </si>
  <si>
    <t>2026EE0020171</t>
  </si>
  <si>
    <t>RUBY MARIA ROMERO GOMEZ / SERVIENTREGA</t>
  </si>
  <si>
    <t>2026ER0032969</t>
  </si>
  <si>
    <t>2026EE0020203</t>
  </si>
  <si>
    <t>EVA MARÍA CARDOZO MEJÍA</t>
  </si>
  <si>
    <t>2026ER0032882</t>
  </si>
  <si>
    <t>OFICINA DE REGISTRO BOGOTA ZONA CENTRO</t>
  </si>
  <si>
    <t xml:space="preserve">EL CORREO ADJUNTO NO VIENE CON EL DOCUMENTO ADJUNTO MENCIONADO. COMO SABEN QUE ES UN TEMA DE TITULACIÓN? </t>
  </si>
  <si>
    <t>2026ER0032870</t>
  </si>
  <si>
    <t>2026EE0021666</t>
  </si>
  <si>
    <t>REF 2026EE0000280</t>
  </si>
  <si>
    <t>2026ER0033030</t>
  </si>
  <si>
    <t>DANIFFE LIDYS CASTRO CORONEL</t>
  </si>
  <si>
    <t>GALAPA</t>
  </si>
  <si>
    <t>PREDIO DE FONVIVIENDA SEGÚN CERTIFICADO DE TRADICIÓN ADJUNTO</t>
  </si>
  <si>
    <t>2026ER0033011</t>
  </si>
  <si>
    <t>2026ER0033303</t>
  </si>
  <si>
    <t>2026ER0033315</t>
  </si>
  <si>
    <t>2026EE0022303</t>
  </si>
  <si>
    <t>ANGIE MELISSA PINO MEJIA</t>
  </si>
  <si>
    <t>2026ER0033266</t>
  </si>
  <si>
    <t>2026EE0022016</t>
  </si>
  <si>
    <t>DAISY MARÍA PEDROZA GONZÁLEZ</t>
  </si>
  <si>
    <t>NO REGISTRA CRUCES EN ICT CON EL No. DE CC</t>
  </si>
  <si>
    <t>2026ER0033264</t>
  </si>
  <si>
    <t>2026EE0021523</t>
  </si>
  <si>
    <t>GLORIA LILIANA SUAREZ LÓPEZ / ALCALDIA DE REMEDIOS</t>
  </si>
  <si>
    <t>2026ER0033227</t>
  </si>
  <si>
    <t>AURA OLIVA LUNA DE ACEVEDO</t>
  </si>
  <si>
    <t>2026ER0033216</t>
  </si>
  <si>
    <t>2026EE0020474</t>
  </si>
  <si>
    <t>ADOLFO DAVID ROMERO BENITEZ / ALCALDIA DE APARTADO</t>
  </si>
  <si>
    <t>Maria Fernanda Rozo Malaver</t>
  </si>
  <si>
    <t>2026ER0033053</t>
  </si>
  <si>
    <t>2026EE0021649</t>
  </si>
  <si>
    <t>Marta Ines Sierra De Correa</t>
  </si>
  <si>
    <t>2026ER0033051</t>
  </si>
  <si>
    <t>2026ER0031964</t>
  </si>
  <si>
    <t>2026EE0021521</t>
  </si>
  <si>
    <t>VICTOR BARON CAMPO</t>
  </si>
  <si>
    <t>Aunque en el 2024 responde subsidios registra un cruce con ICT del expedientes 27813 no registra crices en subsidios
ANOTACION: Nro 9 Fecha: 28-10-2005 Radicación: 2005-4767 Doc: RESOLUCION 3410 DEL 2005-08-31 INURBE DE BOGOTA ESPECIFICACION: 0121 CESION A TITULO GRATUITO DE BIENES FISCALES (MODO DE ADQUISICION)
DE: * INURBE * EN LIQUIDACION
A: ESPITIA MORA GUARNIDES CC 45669211 X
A: BARON CAMPO VICTOR CC 45669210 X</t>
  </si>
  <si>
    <t>2026ER0033516</t>
  </si>
  <si>
    <t>MARTHA ELIANA PEREZ TORRENEGRA / OFICINA DE REGISTRO DE INSTRUMENTOS PUBLICOS DE CUCUTA</t>
  </si>
  <si>
    <t>REF 2026EE0013648</t>
  </si>
  <si>
    <t>2026ER0033508</t>
  </si>
  <si>
    <t>2026ER0033495</t>
  </si>
  <si>
    <t>2026EE0021976</t>
  </si>
  <si>
    <t>2026ER0033520</t>
  </si>
  <si>
    <t>MARIA DE LA CRUZ ASCENSIO MUÑOZ</t>
  </si>
  <si>
    <t>Consulta Información Histórica de Cédula 22531080 VIVIENDA GRATUITA</t>
  </si>
  <si>
    <t>2026ER0033487</t>
  </si>
  <si>
    <t>2026EE0022014</t>
  </si>
  <si>
    <t>GLORIA MARITZA RODRIGUEZ MORALES</t>
  </si>
  <si>
    <t>2026ER0033437</t>
  </si>
  <si>
    <t>2026IE0004432</t>
  </si>
  <si>
    <t>NOTARÍA CUARTA DE MANIZALES</t>
  </si>
  <si>
    <t>2026ER0033461</t>
  </si>
  <si>
    <t>2026EE0021553</t>
  </si>
  <si>
    <t>YIMI GUZMAN JINETE</t>
  </si>
  <si>
    <t>2026ER0033424</t>
  </si>
  <si>
    <t>NAUJA GALEANO ANDRADE</t>
  </si>
  <si>
    <t>2026ER0033382</t>
  </si>
  <si>
    <t>LILY REYES DOMINGUEZ / ALCALDIA DE SOLEDAD</t>
  </si>
  <si>
    <t>2026ER0033378</t>
  </si>
  <si>
    <t>2026ER0033343</t>
  </si>
  <si>
    <t>2026ER0033339</t>
  </si>
  <si>
    <t>2026EE0021582</t>
  </si>
  <si>
    <t>ARIEL FERNANDO JARAMILLO LOPEZ / ALCALDIA DE PENSILVANIA</t>
  </si>
  <si>
    <t>2026ER0033322</t>
  </si>
  <si>
    <t>MARGARETH SOFIA SILVA MONTAÑA / MINISTERIO DE JUSTICIA</t>
  </si>
  <si>
    <t>REF 2026EE0018911</t>
  </si>
  <si>
    <t>2026ER0033558</t>
  </si>
  <si>
    <t>2026EE0022017</t>
  </si>
  <si>
    <t>2026ER0033549</t>
  </si>
  <si>
    <t>JHON ALEXANDER VILLADA / BANCOLOMBIA</t>
  </si>
  <si>
    <t>2026ER0033561</t>
  </si>
  <si>
    <t>Jhon Alexander Villada Buitrago</t>
  </si>
  <si>
    <t>2026ER0034097</t>
  </si>
  <si>
    <t>2026EE0021654</t>
  </si>
  <si>
    <t>UNIDAD ADMINISTRATIVA ESPECIAL DE CATASTRO MULTIPROPÓSITO DEL DISTRITO DE SANTA MARTA</t>
  </si>
  <si>
    <t>2026ER0034068</t>
  </si>
  <si>
    <t>WILSON FERNANDO AVILA</t>
  </si>
  <si>
    <t>2026ER0033966</t>
  </si>
  <si>
    <t>2026EE0020182</t>
  </si>
  <si>
    <t>ROSARIO SALGADO CASSIANI</t>
  </si>
  <si>
    <t>2026ER0034078</t>
  </si>
  <si>
    <t>BELKIS VIANNEY DIAZ CRUZ</t>
  </si>
  <si>
    <t>2026ER0034070</t>
  </si>
  <si>
    <t>2026EE0022056</t>
  </si>
  <si>
    <t>2026ER0034065</t>
  </si>
  <si>
    <t>2026EE0022059</t>
  </si>
  <si>
    <t>2026ER0033892</t>
  </si>
  <si>
    <t>YESNI CATERINE CASTILLO SALINAS</t>
  </si>
  <si>
    <t>2026ER0033979</t>
  </si>
  <si>
    <t>MONICA EUGENIA RUEDA ESMERAL</t>
  </si>
  <si>
    <t>2026ER0033974</t>
  </si>
  <si>
    <t>2026EE0022060</t>
  </si>
  <si>
    <t>JORGE ELIECER .</t>
  </si>
  <si>
    <t>2026ER0033685</t>
  </si>
  <si>
    <t>2026ER0033648</t>
  </si>
  <si>
    <t>Natalia Eugenia Piedrahita Rave</t>
  </si>
  <si>
    <t>2026ER0033679</t>
  </si>
  <si>
    <t>MARY LUZ HENAO JARAMILLO / AGENCIA INMOBILIARIA MH AGENCIA DE BIENES RAÍCES</t>
  </si>
  <si>
    <t>2026ER0033981</t>
  </si>
  <si>
    <t>2026EE0021700</t>
  </si>
  <si>
    <t>CLAUDIA INES CABAS RETAIGA</t>
  </si>
  <si>
    <t>2026ER0033151</t>
  </si>
  <si>
    <t>REF 2026EE0050984 - Tramite entregado a Maria Fernanda Torres -predio para manejar por articulo 11 del decreto 554 aplicando la nueva delegación</t>
  </si>
  <si>
    <t>2026ER0032803</t>
  </si>
  <si>
    <t>FABIO RAMIREZ / GOBERNACION DE CUNDINAMARCA</t>
  </si>
  <si>
    <t>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t>
  </si>
  <si>
    <t>2026ER0034179</t>
  </si>
  <si>
    <t>ALCALDÍA DE CALI</t>
  </si>
  <si>
    <t>REF 2026EE0018874</t>
  </si>
  <si>
    <t>2026ER0034210</t>
  </si>
  <si>
    <t>2026ER0034206</t>
  </si>
  <si>
    <t>2026ER0034251</t>
  </si>
  <si>
    <t>2026EE0022286</t>
  </si>
  <si>
    <t>2026ER0034155</t>
  </si>
  <si>
    <t>2026EE0020802</t>
  </si>
  <si>
    <t>OFICINA DE REGISTRO DE INSTRUMENTOS PÚBLICOS DE BOGOTÁ ZONA NORTE ()</t>
  </si>
  <si>
    <t>2026ER0034153</t>
  </si>
  <si>
    <t>LIDA MARCELA FERNANDEZ REYES / SNR SUPERINTENDENCIA DE NOTARIADO Y REGISTRO</t>
  </si>
  <si>
    <t>2026ER0032312</t>
  </si>
  <si>
    <t>2026EE0021653</t>
  </si>
  <si>
    <t>ALFONSO GUAYARA</t>
  </si>
  <si>
    <t>2026ER0030251</t>
  </si>
  <si>
    <t>2026ER0034744</t>
  </si>
  <si>
    <t>WADET ESTHER BOHORQUEZ ACOSTA</t>
  </si>
  <si>
    <t>2026ER0034601</t>
  </si>
  <si>
    <t>2026EE0020800</t>
  </si>
  <si>
    <t>2026ER0034592</t>
  </si>
  <si>
    <t>MARTA DEL CARMEN AGAMEZ TANO</t>
  </si>
  <si>
    <t>2026ER0034650</t>
  </si>
  <si>
    <t>2026EE0021623</t>
  </si>
  <si>
    <t>JUAN ALFREDO HERNÁNDEZ CASTRILLÓN</t>
  </si>
  <si>
    <t>2026ER0034608</t>
  </si>
  <si>
    <t>LUIS JAVIER SANCHEZ VEGA</t>
  </si>
  <si>
    <t>2026ER0034561</t>
  </si>
  <si>
    <t>2026EE0021656</t>
  </si>
  <si>
    <t>LAURA VANNESA ANDRADE MARRIAGA</t>
  </si>
  <si>
    <t>2026ER0034552</t>
  </si>
  <si>
    <t>2026EE0022276</t>
  </si>
  <si>
    <t>ROSA ELVIRA PACHÓN DE PARRA</t>
  </si>
  <si>
    <t>2026ER0034470</t>
  </si>
  <si>
    <t>KELLY JOHANA HERNANDEZ MESTRA</t>
  </si>
  <si>
    <t>2026ER0034463</t>
  </si>
  <si>
    <t>ANGELA MARCELA MORALES GUTIERREZ / SUPERINTENDENCIA DE NOTARIADO Y REGISTRO</t>
  </si>
  <si>
    <t>2026ER0034557</t>
  </si>
  <si>
    <t>EMIRO ANDRÉS URIETA GÓMEZ</t>
  </si>
  <si>
    <t>FONDO DE VIVIENDA</t>
  </si>
  <si>
    <t>2026ER0034554</t>
  </si>
  <si>
    <t>KARINA PAOLA GARZON GARCIA</t>
  </si>
  <si>
    <t>CHIRIGUANA</t>
  </si>
  <si>
    <t>2026ER0034513</t>
  </si>
  <si>
    <t>MARÍA OLGA RINCÓN DE NARANJO</t>
  </si>
  <si>
    <t>2026ER0034483</t>
  </si>
  <si>
    <t>2026ER0034441</t>
  </si>
  <si>
    <t>JORGE ELIECER DELGADO SALAS / ORIP - BOGOTÁ ZONA CENTRO - DIRECCIÓN REGIONAL CENTRAL</t>
  </si>
  <si>
    <t>2026ER0034440</t>
  </si>
  <si>
    <t>2026ER0034391</t>
  </si>
  <si>
    <t>CHRISTIAN MANOTAS GONZALEZ / INSPECCIÓN SEGUNDA DE POLICÍA URBANA</t>
  </si>
  <si>
    <t>FALLO DE TUTELA TEMA DE JURIDICA</t>
  </si>
  <si>
    <t>2026ER0034387</t>
  </si>
  <si>
    <t>ALCALDÍA DE IBAGUÉ</t>
  </si>
  <si>
    <t>REF 2026EE0019206</t>
  </si>
  <si>
    <t>2026ER0034385</t>
  </si>
  <si>
    <t>2026ER0034366</t>
  </si>
  <si>
    <t>2026ER0034279</t>
  </si>
  <si>
    <t>2026EE0020801</t>
  </si>
  <si>
    <t>MARTHA CECILIA SALAMANCA MURILLO</t>
  </si>
  <si>
    <t>2026ER0034293</t>
  </si>
  <si>
    <t>2026ER0033707</t>
  </si>
  <si>
    <t>2026ER0033528</t>
  </si>
  <si>
    <t>2026EE0021258</t>
  </si>
  <si>
    <t>Hector Pereira Ramos</t>
  </si>
  <si>
    <t>2026ER0033512</t>
  </si>
  <si>
    <t>2026EE0021535</t>
  </si>
  <si>
    <t>JULIO CESAR ZAMBRANO MANZUR</t>
  </si>
  <si>
    <t>2026ER0033482</t>
  </si>
  <si>
    <t>INES AMINTA URECHE SANTAMARIA</t>
  </si>
  <si>
    <t>2026ER0033301</t>
  </si>
  <si>
    <t>2026EE0021519</t>
  </si>
  <si>
    <t>ANA DOLOREZ SOLANO MANTILLA / ALCALDIA MUNICIPAL DE MUTISCUA (NORTE DE SANTANDER)</t>
  </si>
  <si>
    <t>Nuestra competencia se circunscribe a procesos de titulación y saneamiento predial en suelo urbano, particularmente sobre bienes provenientes del extinto ICT, así como a la prestación de asistencia técnica y jurídica en ese mismo ámbito.</t>
  </si>
  <si>
    <t>2026ER0033095</t>
  </si>
  <si>
    <t>2026EE0021977</t>
  </si>
  <si>
    <t>MIGUEL RODRIGUEZ CASSIANI</t>
  </si>
  <si>
    <t>2026ER0032954</t>
  </si>
  <si>
    <t>2026EE0020197</t>
  </si>
  <si>
    <t>MARLENE AMPARO NARIÑO MENA .</t>
  </si>
  <si>
    <t>2026ER0027901</t>
  </si>
  <si>
    <t>GERSON BERNAL MUJICA</t>
  </si>
  <si>
    <t>La resolución solicitada no corresponde al grupo de titulación</t>
  </si>
  <si>
    <t>2026ER0035133</t>
  </si>
  <si>
    <t>CLAUDIA ESPERANZA AMEZQUITA SANDOVAL / SECRETARIA DE SALUD</t>
  </si>
  <si>
    <t>2026ER0035146</t>
  </si>
  <si>
    <t>2026ER0035147</t>
  </si>
  <si>
    <t>2026ER0035050</t>
  </si>
  <si>
    <t>AMPARO DEL SOCORRO GUZMAN</t>
  </si>
  <si>
    <t xml:space="preserve"> versa sobre una conciliación judicial que fue radicada ante la Procuraduría delegada para Conciliar asuntos administrativos en Medellín, por lo tanto es la OAJ la que tiene la competencia de atender esta solicitud, sin perjuicio de entregar el insumo correspondiente cuando sea solicitado.</t>
  </si>
  <si>
    <t>2026ER0035011</t>
  </si>
  <si>
    <t>Maria Isabel Fernandez gonzalez</t>
  </si>
  <si>
    <t>2026ER0035109</t>
  </si>
  <si>
    <t>GUILLERMO ANDRÉS VARGAS MANOSALVA / MUNICIPIO DE FLORESTA-BOYACÁ</t>
  </si>
  <si>
    <t>FLORESTA</t>
  </si>
  <si>
    <t>Ref 2026EE0019802</t>
  </si>
  <si>
    <t>2026ER0035081</t>
  </si>
  <si>
    <t>2026EE0020812</t>
  </si>
  <si>
    <t>2026ER0035066</t>
  </si>
  <si>
    <t>2026EE0021520</t>
  </si>
  <si>
    <t>CARLOS DE JESÚS RÍOS</t>
  </si>
  <si>
    <t>2026ER0035061</t>
  </si>
  <si>
    <t>2026ER0034984</t>
  </si>
  <si>
    <t>2026EE0022058</t>
  </si>
  <si>
    <t>2026ER0034963</t>
  </si>
  <si>
    <t>MARIA CATALINA RAMOS VALENCIA / AGENCIA NACIONAL DE TIERRAS– ANT</t>
  </si>
  <si>
    <t>REF 2026ER0007647</t>
  </si>
  <si>
    <t>2026ER0034948</t>
  </si>
  <si>
    <t>NINI YOJANA LAGOS MERIÑO</t>
  </si>
  <si>
    <t>2026ER0034898</t>
  </si>
  <si>
    <t>2026ER0034888</t>
  </si>
  <si>
    <t>CARLOS MIGUEL BARANDICA RODRIGUEZ</t>
  </si>
  <si>
    <t>2026ER0034880</t>
  </si>
  <si>
    <t>2026ER0034827</t>
  </si>
  <si>
    <t>2026IE0004419</t>
  </si>
  <si>
    <t>Solicitud prorroga Contrato Interadministrativo Nro. 1347 IGAC</t>
  </si>
  <si>
    <t>2026ER0034707</t>
  </si>
  <si>
    <t>deyanira castellanos tique</t>
  </si>
  <si>
    <t>ANOTACION: Nro 5 DEL FOLIO DE MATRICULA Doc: ESCRITURA 793 DEL 2011-06-25 ESPECIFICACION: 0460 PROHIBICION ENAJENAR SIN AUTORIZACION POR CINCO (5) A/OS CONTADOS A PARTIR DE LA FECHA DE ASIGNACION DEL SUBSIDIO OTORGADO POR FONVIVIENDA. (MEDIDA CAUTELAR)</t>
  </si>
  <si>
    <t>2026ER0034780</t>
  </si>
  <si>
    <t>LIBIA VELANDIA PÉREZ</t>
  </si>
  <si>
    <t>REF 2026EE0016288</t>
  </si>
  <si>
    <t>2026ER0034685</t>
  </si>
  <si>
    <t>deyanira tique</t>
  </si>
  <si>
    <t>2026ER0034679</t>
  </si>
  <si>
    <t>2026ER0034564</t>
  </si>
  <si>
    <t>luz marina ortiz vallejo</t>
  </si>
  <si>
    <t>POPAYAN</t>
  </si>
  <si>
    <t>2026ER0031533</t>
  </si>
  <si>
    <t>2026ER0035375</t>
  </si>
  <si>
    <t>2026EE0022013</t>
  </si>
  <si>
    <t>CARLOS AUGUSTO JARAMILLO CORDOBA</t>
  </si>
  <si>
    <t>REF 2025EE0057788</t>
  </si>
  <si>
    <t>2026ER0035320</t>
  </si>
  <si>
    <t>Dayana soto</t>
  </si>
  <si>
    <t>SOLICITA INFORMACIÓN DEL FOLIO DE MATRICULA NO CANCELACIÓN DE GRAVAMENES. NO REGISTRA CRUCES CON ICT INFORMACIÓN INCOMPLETA PARA IDENTIFICAR EL PREDIO</t>
  </si>
  <si>
    <t>2026ER0035355</t>
  </si>
  <si>
    <t>2026ER0035344</t>
  </si>
  <si>
    <t>REF 2026EE0019476</t>
  </si>
  <si>
    <t>2026ER0035285</t>
  </si>
  <si>
    <t>REF 2026EE0018942</t>
  </si>
  <si>
    <t>2026IE0004418</t>
  </si>
  <si>
    <t>2026ER0035227</t>
  </si>
  <si>
    <t>2026EE0022277</t>
  </si>
  <si>
    <t>2026ER0035215</t>
  </si>
  <si>
    <t>2026EE0021663</t>
  </si>
  <si>
    <t>yeison duvan diaz caicedo</t>
  </si>
  <si>
    <t>PUERTO TEJADA</t>
  </si>
  <si>
    <t>2026ER0035291</t>
  </si>
  <si>
    <t>ÁREA METROPOLITANA DE BARRANQUILLA</t>
  </si>
  <si>
    <t>Gerardo Jose Lopez Ching</t>
  </si>
  <si>
    <t>REF 2026EE0019211</t>
  </si>
  <si>
    <t>2026ER0035165</t>
  </si>
  <si>
    <t>JULIO ROBERTO BARRIOS RODRIGUEZ</t>
  </si>
  <si>
    <t>ESPINAL</t>
  </si>
  <si>
    <t>2026ER0035249</t>
  </si>
  <si>
    <t>2026ER0035194</t>
  </si>
  <si>
    <t>OFICINA DE REGISTRO E INSTRUMENTOS PÚBLICOS DE GIRARDOT (CUNDINAMARCA)</t>
  </si>
  <si>
    <t>2026ER0035140</t>
  </si>
  <si>
    <t>2026ER0030343</t>
  </si>
  <si>
    <t>HARRISON SANTAMARIA HUERTAS / FOMVIVIENDA</t>
  </si>
  <si>
    <t>CALCEDONIA</t>
  </si>
  <si>
    <t>2026ER0035408</t>
  </si>
  <si>
    <t>JUAN FERNANDO CÁCERES NAVAS / MUNICIPIO DE ONZAGA - SANTANDER</t>
  </si>
  <si>
    <t xml:space="preserve">ONZAGA </t>
  </si>
  <si>
    <t>REF 2026EE0020131</t>
  </si>
  <si>
    <t>2026ER0035660</t>
  </si>
  <si>
    <t>2026EE0021670</t>
  </si>
  <si>
    <t>2026ER0035663</t>
  </si>
  <si>
    <t>LUIS JORGE PINZON GUTIERREZ</t>
  </si>
  <si>
    <t>2026ER0035638</t>
  </si>
  <si>
    <t>ATENCION AL CIUDADANO SOLEDAD-ATLANTICO</t>
  </si>
  <si>
    <t>REF 2026EE0019479</t>
  </si>
  <si>
    <t>2026ER0035542</t>
  </si>
  <si>
    <t>AURA VAN GRIEKEN TOBIAS / ALCALDIA DE MAICAO - LA GUAJIRA</t>
  </si>
  <si>
    <t>REF  2026EE0018522</t>
  </si>
  <si>
    <t>2026ER0035539</t>
  </si>
  <si>
    <t>ROCIO AMPARO MUÑOZ RIVERA</t>
  </si>
  <si>
    <t>2026ER0035528</t>
  </si>
  <si>
    <t>2026ER0035631</t>
  </si>
  <si>
    <t>NORA ISABEL PINILLOS ROLDÁN</t>
  </si>
  <si>
    <t>YARUMAL</t>
  </si>
  <si>
    <t>REF 2026EE0016298</t>
  </si>
  <si>
    <t>2026ER0035501</t>
  </si>
  <si>
    <t>PREDIO BALDÍO</t>
  </si>
  <si>
    <t>2026ER0035484</t>
  </si>
  <si>
    <t>ALEIDA JULIO MARTINEZ</t>
  </si>
  <si>
    <t>SOLICITUD DE INFORMACIÓN DE ESCRITURACIÓN. INFORMACIÓN INCOMPLETA. EL GTSP REALIZA PROCESOS DE ESCRITURACIÓN DE PREDIOS DEL EXTINTO ICT INURBE O DE PVG I Y II O PREDIOS DEL MUNICIPIO. SOLICITAR ACLARACIÓN O DAR INFORMACIÓN GENERAL DE ESCRITURACIÓN NO ES COMPETENCIA DEL GTSP</t>
  </si>
  <si>
    <t>2026ER0035469</t>
  </si>
  <si>
    <t>2026EE0021973</t>
  </si>
  <si>
    <t>ORLANDO LUIS GUZMAN OLMOS</t>
  </si>
  <si>
    <t>2026ER0035425</t>
  </si>
  <si>
    <t>ORFELINA MEZA DE RODRIGUEZ</t>
  </si>
  <si>
    <t>TURBANA</t>
  </si>
  <si>
    <t>2026ER0034589</t>
  </si>
  <si>
    <t>2026EE0021975</t>
  </si>
  <si>
    <t>diana karolina gonzalez montoya</t>
  </si>
  <si>
    <t>2026ER0035821</t>
  </si>
  <si>
    <t>RUTH MERY VARGAS PERDOMO</t>
  </si>
  <si>
    <t>2026ER0035857</t>
  </si>
  <si>
    <t>EDISON DE JESUS AGUDELO RAMIREZ</t>
  </si>
  <si>
    <t>2026ER0035853</t>
  </si>
  <si>
    <t>ALEXANDRA PINEDA VILLAMIL</t>
  </si>
  <si>
    <t>2026ER0035851</t>
  </si>
  <si>
    <t>2026EE0022061</t>
  </si>
  <si>
    <t>RUBIELA ORTIZ CARABALLO</t>
  </si>
  <si>
    <t>2026ER0035739</t>
  </si>
  <si>
    <t>ROSA ISABEL</t>
  </si>
  <si>
    <t>2026ER0035881</t>
  </si>
  <si>
    <t>2026EE0022275</t>
  </si>
  <si>
    <t>MADELINE VALENCIA ESCOBAR</t>
  </si>
  <si>
    <t>2026ER0035847</t>
  </si>
  <si>
    <t>MARIA LUCIA BRAVO ALMEIDA / ALCALDIA DE EL PASO</t>
  </si>
  <si>
    <t>2026ER0035835</t>
  </si>
  <si>
    <t>2026ER0035795</t>
  </si>
  <si>
    <t>EDWAR JAVIER DUEÑAS SANCHEZ</t>
  </si>
  <si>
    <t>MEDINA</t>
  </si>
  <si>
    <t>REF 2026EE0019815</t>
  </si>
  <si>
    <t>2026ER0035770</t>
  </si>
  <si>
    <t>MARY LUZ HENAO JARAMILLO / MINISTERIO DE AMBIENTE</t>
  </si>
  <si>
    <t>2026ER0035755</t>
  </si>
  <si>
    <t>ANGIE DANIELA RAMIREZ CARREÑO</t>
  </si>
  <si>
    <t>2026ER0035744</t>
  </si>
  <si>
    <t>ALEJANDRA MARIA SILVA PORRAS / ASOCIACIÓN DE MUNICIPIOS DE OCCIDENTE - AMOCCIDENTE</t>
  </si>
  <si>
    <t>BURITICÁ</t>
  </si>
  <si>
    <t>REF 2026EE0015950</t>
  </si>
  <si>
    <t>2026ER0035808</t>
  </si>
  <si>
    <t>2026ER0035711</t>
  </si>
  <si>
    <t>ALCALDIA DE SANTIAGO DE CALI</t>
  </si>
  <si>
    <t>2026ER0035708</t>
  </si>
  <si>
    <t>2026ER0035707</t>
  </si>
  <si>
    <t>2026ER0035793</t>
  </si>
  <si>
    <t>2026ER0035796</t>
  </si>
  <si>
    <t>2026ER0035794</t>
  </si>
  <si>
    <t>2026ER0035792</t>
  </si>
  <si>
    <t>2026ER0035791</t>
  </si>
  <si>
    <t>2026ER0035804</t>
  </si>
  <si>
    <t>NORAIDA CARINA GUTIÉRREZ PANTOJA</t>
  </si>
  <si>
    <t>PUTUMAYO</t>
  </si>
  <si>
    <t>2026ER0035712</t>
  </si>
  <si>
    <t>2026ER0035705</t>
  </si>
  <si>
    <t>2026ER0032624</t>
  </si>
  <si>
    <t>2026EE0021532</t>
  </si>
  <si>
    <t>2026ER0030918</t>
  </si>
  <si>
    <t>2026EE0020810</t>
  </si>
  <si>
    <t>2026ER0010643</t>
  </si>
  <si>
    <t>Carmen Alicia Cabezas Escobar</t>
  </si>
  <si>
    <t>DIRECCIÓN DE POLÍTICA Y REGULACIÓN</t>
  </si>
  <si>
    <t>SAN ANDRES DE TUMACO</t>
  </si>
  <si>
    <t>SOLICITAN MEJORAS EN VIVIENDA NO ES COMPETENCIA DEL GRUPO DE TITULACIÓN</t>
  </si>
  <si>
    <t>2026ER0035957</t>
  </si>
  <si>
    <t>2026ER0036088</t>
  </si>
  <si>
    <t>2026ER0036090</t>
  </si>
  <si>
    <t>2026ER0036087</t>
  </si>
  <si>
    <t>2026ER0036085</t>
  </si>
  <si>
    <t>2026ER0036082</t>
  </si>
  <si>
    <t>2026ER0036084</t>
  </si>
  <si>
    <t>2026ER0036079</t>
  </si>
  <si>
    <t>2026ER0036076</t>
  </si>
  <si>
    <t>2026ER0036080</t>
  </si>
  <si>
    <t>2026ER0036078</t>
  </si>
  <si>
    <t>2026ER0036075</t>
  </si>
  <si>
    <t>2026ER0036072</t>
  </si>
  <si>
    <t>2026ER0036071</t>
  </si>
  <si>
    <t>2026ER0036070</t>
  </si>
  <si>
    <t>2026ER0036069</t>
  </si>
  <si>
    <t>2026ER0036062</t>
  </si>
  <si>
    <t>2026ER0036065</t>
  </si>
  <si>
    <t>2026ER0036066</t>
  </si>
  <si>
    <t>2026ER0036068</t>
  </si>
  <si>
    <t>2026ER0036061</t>
  </si>
  <si>
    <t>2026ER0036060</t>
  </si>
  <si>
    <t>2026ER0036053</t>
  </si>
  <si>
    <t>2026ER0036058</t>
  </si>
  <si>
    <t>2026ER0036057</t>
  </si>
  <si>
    <t>2026ER0036055</t>
  </si>
  <si>
    <t>2026ER0036050</t>
  </si>
  <si>
    <t>2026ER0036043</t>
  </si>
  <si>
    <t>2026ER0036045</t>
  </si>
  <si>
    <t>2026ER0036039</t>
  </si>
  <si>
    <t>2026ER0036041</t>
  </si>
  <si>
    <t>2026ER0036040</t>
  </si>
  <si>
    <t>2026ER0036033</t>
  </si>
  <si>
    <t>2026ER0036037</t>
  </si>
  <si>
    <t>2026ER0036028</t>
  </si>
  <si>
    <t>2026ER0036032</t>
  </si>
  <si>
    <t>2026ER0036027</t>
  </si>
  <si>
    <t>2026ER0036026</t>
  </si>
  <si>
    <t>2026ER0036035</t>
  </si>
  <si>
    <t>2026ER0036034</t>
  </si>
  <si>
    <t>2026ER0036023</t>
  </si>
  <si>
    <t>2026ER0036024</t>
  </si>
  <si>
    <t>2026ER0036022</t>
  </si>
  <si>
    <t>2026ER0036020</t>
  </si>
  <si>
    <t>2026ER0035960</t>
  </si>
  <si>
    <t>LAURA VALENTINA DIAZ CASTELLANOS</t>
  </si>
  <si>
    <t>2026ER0036605</t>
  </si>
  <si>
    <t>2026ER0036721</t>
  </si>
  <si>
    <t>ALVARO GABRIEL REY ROMAN</t>
  </si>
  <si>
    <t>Ref 2025EE0070670</t>
  </si>
  <si>
    <t>2026ER0036679</t>
  </si>
  <si>
    <t>2026ER0036468</t>
  </si>
  <si>
    <t>2026EE0022274</t>
  </si>
  <si>
    <t>2026ER0036179</t>
  </si>
  <si>
    <t>AMPARO JARAMILLO GOMEZ</t>
  </si>
  <si>
    <t>2026ER0036165</t>
  </si>
  <si>
    <t>JEISON LEANDRO SANCHEZ CRUZ</t>
  </si>
  <si>
    <t>REF 2026ER0035291</t>
  </si>
  <si>
    <t>2026ER0036130</t>
  </si>
  <si>
    <t>CECILIA AYALA HERNANDEZ</t>
  </si>
  <si>
    <t>2026EE0020959 C2</t>
  </si>
  <si>
    <t>2026ER0037029</t>
  </si>
  <si>
    <t>Sandra Monroy</t>
  </si>
  <si>
    <t>2026ER0036972</t>
  </si>
  <si>
    <t>Ana de Jesus García Viudada De Granada</t>
  </si>
  <si>
    <t>2026ER0036753</t>
  </si>
  <si>
    <t>Leydi Yohana Cuca Munar</t>
  </si>
  <si>
    <t>2026ER0036951</t>
  </si>
  <si>
    <t>MARIA LINDELIA ESCUDERO PARRA</t>
  </si>
  <si>
    <t>2026ER0036986</t>
  </si>
  <si>
    <t>REF 2026EE0016275</t>
  </si>
  <si>
    <t>2026ER0036556</t>
  </si>
  <si>
    <t>CARLOS ANDRES OCHOA ROBLEDO / ÁREA METROPOLITANA CENTRO OCCIDENTE (AMCO)</t>
  </si>
  <si>
    <t>2026ER0036542</t>
  </si>
  <si>
    <t>2026ER0036482</t>
  </si>
  <si>
    <t>ANDRES ADOLFO VALVERDE RUIZ</t>
  </si>
  <si>
    <t>2026ER0036463</t>
  </si>
  <si>
    <t>MAURICIO SALAZAR PELÁEZ / ALCALDIA DE PEREIRA</t>
  </si>
  <si>
    <t>2026ER0036143</t>
  </si>
  <si>
    <t>LUIS EDUARDO GUTIERREZ MAURY</t>
  </si>
  <si>
    <t>2026IE0004453</t>
  </si>
  <si>
    <t>2026ER0037493</t>
  </si>
  <si>
    <t>MARUJA MESA SANJUAN</t>
  </si>
  <si>
    <t>2026ER0037473</t>
  </si>
  <si>
    <t>ANA LUCIA ARIAS RODRIGUEZ</t>
  </si>
  <si>
    <t>2026ER0037481</t>
  </si>
  <si>
    <t>SAN VICENTE DE CHUCURÍ</t>
  </si>
  <si>
    <t>2026ER0037427</t>
  </si>
  <si>
    <t>OFICINA DE REGISTRO DE INSTRUMENTOS PÚBLICOS SANTA MARTA</t>
  </si>
  <si>
    <t>2026ER0037373</t>
  </si>
  <si>
    <t>2026ER0037368</t>
  </si>
  <si>
    <t>MARÍA IDALBA AGUDELO CARDONA</t>
  </si>
  <si>
    <t>2026ER0037315</t>
  </si>
  <si>
    <t>2026ER0037407</t>
  </si>
  <si>
    <t>ANA SOFÍA PARRA RUÍZ</t>
  </si>
  <si>
    <t>2026ER0037364</t>
  </si>
  <si>
    <t>2026EE0019839</t>
  </si>
  <si>
    <t>2026ER0037359 C1</t>
  </si>
  <si>
    <t>MARÍA RUTH ÁVILA RIFALDO</t>
  </si>
  <si>
    <t>GUADUAS</t>
  </si>
  <si>
    <t>2026ER0037195</t>
  </si>
  <si>
    <t>2026ER0037181</t>
  </si>
  <si>
    <t>ISABEL CAROLINA ZAMBRANO ROJAS / SUPERINTENDENCIA DE NOTARIADO Y REGISTRO</t>
  </si>
  <si>
    <t>2026ER0037166</t>
  </si>
  <si>
    <t>2026ER0037163</t>
  </si>
  <si>
    <t>SANDRA MARCELA OROZCO CASTRO</t>
  </si>
  <si>
    <t>REF 2026EE0020806</t>
  </si>
  <si>
    <t>2026ER0037281</t>
  </si>
  <si>
    <t>JOHANA RODRIGUEZ</t>
  </si>
  <si>
    <t>2026ER0037246</t>
  </si>
  <si>
    <t>PEDRO JOSE VASQUEZ DIAZ / ALCALDIA DE EL CARMEN DE BOLIVAR</t>
  </si>
  <si>
    <t>CARMEN DE BOLIVAR</t>
  </si>
  <si>
    <t>REF 2026EE0020239</t>
  </si>
  <si>
    <t>2026ER0037242</t>
  </si>
  <si>
    <t>2026ER0037190</t>
  </si>
  <si>
    <t>FACATATIVA</t>
  </si>
  <si>
    <t>2026ER0036923</t>
  </si>
  <si>
    <t>YOLANDA BROCHERO / SUPERINTENDENCIA DE NOTARIADO Y REGISTRO</t>
  </si>
  <si>
    <t>2026ER0036894</t>
  </si>
  <si>
    <t>JOSE MARIO DE JESUS GIRALDO ARANGO</t>
  </si>
  <si>
    <t>2026ER0037149</t>
  </si>
  <si>
    <t>2026ER0037144</t>
  </si>
  <si>
    <t>FERLEY AUGUSTO SANCHEZ CALDERÓN</t>
  </si>
  <si>
    <t>2026ER0036862</t>
  </si>
  <si>
    <t>LEIDY BRIGITTE CASTRO BALLEN</t>
  </si>
  <si>
    <t>2026ER0037064</t>
  </si>
  <si>
    <t>YENI PAOLA MILLAN FIGUEROA / ALCALDIA MUNICIPAL DE EL HOBO HUILA</t>
  </si>
  <si>
    <t>EL HOBO</t>
  </si>
  <si>
    <t>REF 2026EE0018268</t>
  </si>
  <si>
    <t>2026ER0036870</t>
  </si>
  <si>
    <t>EMERSON REINEL ROJAS RODRÍGUEZ / SECRETARÍA DE PLANEACIÓN Y OBRAS PÚBLICAS ALCALDÍA DE VENECIA CUNDINAMARCA</t>
  </si>
  <si>
    <t>VENECIA</t>
  </si>
  <si>
    <t>2026ER0036855</t>
  </si>
  <si>
    <t>FABIO HERNAN RAMIREZ / GOBERNACION DE CUNDINAMARCA</t>
  </si>
  <si>
    <t>2026ER0036808</t>
  </si>
  <si>
    <t>AMINTA GORDO DE BUITRAGO</t>
  </si>
  <si>
    <t>2026ER0036796</t>
  </si>
  <si>
    <t>SANDRA LUCIA MONROY RODRIGUEZ</t>
  </si>
  <si>
    <t>2026ER0036752</t>
  </si>
  <si>
    <t>ISABEL CRISTINA ORTIZ CORTES / ALCALDIA DE ARMENIA</t>
  </si>
  <si>
    <t>2026ER0037105</t>
  </si>
  <si>
    <t>2026ER0037102</t>
  </si>
  <si>
    <t>2026ER0037069</t>
  </si>
  <si>
    <t>2026ER0036988</t>
  </si>
  <si>
    <t>2026EE0022057</t>
  </si>
  <si>
    <t>RAMIRO MATEUS GONZALEZ</t>
  </si>
  <si>
    <t>2026ER0036687</t>
  </si>
  <si>
    <t>BENILDA ERAZO MARTINEZ</t>
  </si>
  <si>
    <t>2026ER0036885</t>
  </si>
  <si>
    <t>MANUEL FRANCISCO GONZALEZ SOLANO</t>
  </si>
  <si>
    <t>2026ER0036921</t>
  </si>
  <si>
    <t>SORANNY LONDOÑO MONTOYA</t>
  </si>
  <si>
    <t>HERVEO</t>
  </si>
  <si>
    <t>Resultado del cruce de la cédula No. 28765623 con ICT - INURBE 2-SIVIF-73-347-99-2-1-91 COMPETENCIA DE SUBSIDIOS</t>
  </si>
  <si>
    <t>2026ER0036879</t>
  </si>
  <si>
    <t>2026ER0036848</t>
  </si>
  <si>
    <t>VIVIAN MARQUEZA JIMENEZ CARDENAS</t>
  </si>
  <si>
    <t>Yulli Catherin Cardenas Malaver</t>
  </si>
  <si>
    <t>2026ER0036743</t>
  </si>
  <si>
    <t>ANA MILENA PRADA URIBE / UNIDAD NACIONAL PARA LA GESTIÓN DEL RIESGO DE DESASTRES</t>
  </si>
  <si>
    <t>ZIPAQUIRA</t>
  </si>
  <si>
    <t>2026ER0036608</t>
  </si>
  <si>
    <t>JUANITA TORO MONSALVE / NOTARIA DOS QUEBRADAS</t>
  </si>
  <si>
    <t>2026ER0036577</t>
  </si>
  <si>
    <t>NIDIA ESTHER DE LA HOZ DE ANGULO</t>
  </si>
  <si>
    <t>2026ER0036691</t>
  </si>
  <si>
    <t>JOSEFA ELISA BUSH DE BRYAN</t>
  </si>
  <si>
    <t>PROVIDENCIA</t>
  </si>
  <si>
    <t>2026ER0036686</t>
  </si>
  <si>
    <t>ALBA ROSA CARABALI DIAZ</t>
  </si>
  <si>
    <t>2026ER0036500</t>
  </si>
  <si>
    <t>BERLENY ÁLVAREZ HOLGUÍN</t>
  </si>
  <si>
    <t>2026ER0036565</t>
  </si>
  <si>
    <t>LISMAR DEL VALLE RUIZ GARCÍA</t>
  </si>
  <si>
    <t>BARANOA</t>
  </si>
  <si>
    <t>Referencia  radicado es 2026EE0020226 es para saber acerca de mí del desembolso de arriendo para migrante competencia de subsidios</t>
  </si>
  <si>
    <t>2026ER0036570</t>
  </si>
  <si>
    <t>NUBIA ALARCÓN</t>
  </si>
  <si>
    <t>RESOLUCION 55636 DEL 2007-12-17 00:00:00 INSTITUTO NACIONAL INURBE EN LIQUIDACION DE BOGOTA, D.C. VALOR ACTO: $
ESPECIFICACION: 0311 CONDICION RESOLUTORIA EXPRESA PROHIBICION PARA ENAJENAR DENTRO DE LOS 5 A/OS (LIMITACION AL DOMINIO)</t>
  </si>
  <si>
    <t>2026IE0004631</t>
  </si>
  <si>
    <t>SASAIMA</t>
  </si>
  <si>
    <t>2026ER0037666</t>
  </si>
  <si>
    <t>2026ER0037568</t>
  </si>
  <si>
    <t>2026ER0037091</t>
  </si>
  <si>
    <t>Luz Nelida QUIBAY Vargas</t>
  </si>
  <si>
    <t xml:space="preserve">META </t>
  </si>
  <si>
    <t>ACACIAS</t>
  </si>
  <si>
    <t>SOLICITA EL FOLIO DE MATRICULA NO LA CANCELACIÓN DE GRAVAMENES. CON EL DOCUMENTO DE IDENTIDAD NO REGISTRA CRUCES EN ICT INURBE Y EN VUR CONSULTANDO POR DOCUMENTO REGISTRA EL FOLIO DE MATRÍCULA 232-20456</t>
  </si>
  <si>
    <t>2026ER0033971</t>
  </si>
  <si>
    <t>2026ER0037961</t>
  </si>
  <si>
    <t>ESQUILLA DEL CARMEN MESTRA GUERRA</t>
  </si>
  <si>
    <t>2026ER0037984</t>
  </si>
  <si>
    <t>NELA YAQUELINE TAPIA CHARRASQUIEL</t>
  </si>
  <si>
    <t>2026ER0037910</t>
  </si>
  <si>
    <t>2026ER0037797</t>
  </si>
  <si>
    <t>2026ER0037756</t>
  </si>
  <si>
    <t>2026ER0037751</t>
  </si>
  <si>
    <t>MARIA TERESA MADARIAGA DE FONTALVO</t>
  </si>
  <si>
    <t>2026ER0036494</t>
  </si>
  <si>
    <t>LIZETH MARGARITA ORBES SANCHEZ / SUPERINTENDENCIA DE NOTARIADO Y REGISTRO</t>
  </si>
  <si>
    <t>Verificado el aplicativo ICT–INURBE y la base contingente recientemente remitida por la SSA, pude ver de manera preliminar que el predio objeto de la resolución corresponde a un activo del MVCT. En consecuencia, el asunto no es de competencia de este Grupo.
Adicionalmente, teniendo en cuenta que la resolución rechaza un recurso interpuesto por la Oficina Asesora Jurídica, se considera procedente remitir el asunto a dicha Oficina para lo de su competencia.</t>
  </si>
  <si>
    <t>2026ER0038087</t>
  </si>
  <si>
    <t>JHON ALEXANDER VILLADA BUITRAGO</t>
  </si>
  <si>
    <t>2026ER0038056</t>
  </si>
  <si>
    <t>2026EE0021968</t>
  </si>
  <si>
    <t>EDWIN CORTAZAR VILLABON</t>
  </si>
  <si>
    <t>YUMBO</t>
  </si>
  <si>
    <t>2026ER0038047</t>
  </si>
  <si>
    <t>JAIME LUIS ARRIETA ARRIETA</t>
  </si>
  <si>
    <t>2026ER0038048</t>
  </si>
  <si>
    <t>2026ER0038034</t>
  </si>
  <si>
    <t>LUZ MARINA REYES OSORIO</t>
  </si>
  <si>
    <t>2026ER0038025</t>
  </si>
  <si>
    <t>DIDER JAIR MALAVER MALDONADO / MUNICIPIO DE TRINIDAD - CASANARE</t>
  </si>
  <si>
    <t>TRINIDAD</t>
  </si>
  <si>
    <t>REF 2026EE0019913</t>
  </si>
  <si>
    <t>2026ER0038021</t>
  </si>
  <si>
    <t>BIBIANA SAMBONI MONDRAGON / ALCALDIA DE ARMENIA</t>
  </si>
  <si>
    <t>REF 2026EE0016304</t>
  </si>
  <si>
    <t>2026ER0038019</t>
  </si>
  <si>
    <t>HEBERTH DE JESUS MOSQUERA DURAN</t>
  </si>
  <si>
    <t>2026ER0037977</t>
  </si>
  <si>
    <t>ABEL SANCHEZ</t>
  </si>
  <si>
    <t xml:space="preserve">No registra cruces en ICT. Pero consulta un terreno a nombre de INURBE </t>
  </si>
  <si>
    <t>2026ER0037959</t>
  </si>
  <si>
    <t>EDNA LILIANA DIAZ MURILLO / ALCALDIA DE BUCARAMANGA</t>
  </si>
  <si>
    <t>2026ER0037956</t>
  </si>
  <si>
    <t>2026ER0037928</t>
  </si>
  <si>
    <t>2026ER0037919</t>
  </si>
  <si>
    <t>EMPERATRIZ MENDOZA MORENO</t>
  </si>
  <si>
    <t>2026ER0038007</t>
  </si>
  <si>
    <t>2026ER0037925</t>
  </si>
  <si>
    <t>REINALDO CARVAJAL VARGAS</t>
  </si>
  <si>
    <t>2026ER0037812</t>
  </si>
  <si>
    <t>DIEGO FERNANDO SUÁREZ GONZÁLEZ</t>
  </si>
  <si>
    <t>INFORMACIÓN INCOMPLETA PARA IDENTIFICAR EL PREDIO EL PROCESO DE ESCRITURA PUEDE SER DEL GRUPO O DE SUBSIDIOS. SOLICITAR POR FAVOR ALCANCE</t>
  </si>
  <si>
    <t>2026ER0037806</t>
  </si>
  <si>
    <t>AGUSTINA CASTILLA HERNANDEZ</t>
  </si>
  <si>
    <t>2026ER0037773</t>
  </si>
  <si>
    <t>MARIA FERNANDA NASNER GUERRON</t>
  </si>
  <si>
    <t>2026ER0037760</t>
  </si>
  <si>
    <t>LAURA NAYIBET VASQUEZ MALAGON</t>
  </si>
  <si>
    <t>PLANADAS</t>
  </si>
  <si>
    <t>2026ER0037721</t>
  </si>
  <si>
    <t>INGRID JULIETH ARMESTO SALGADO / ALCALDIA DISTRITAL DE BARRANCABERMEJA (E)</t>
  </si>
  <si>
    <t>REF 2026EE0016297</t>
  </si>
  <si>
    <t>2026ER0037728</t>
  </si>
  <si>
    <t>2026ER0037722</t>
  </si>
  <si>
    <t>DANIEL BRIÑEZ</t>
  </si>
  <si>
    <t>2026ER0037710</t>
  </si>
  <si>
    <t>HUBER ALFREDO SAMPAYO ROMERO</t>
  </si>
  <si>
    <t>2026ER0037698</t>
  </si>
  <si>
    <t>MAYRA ALEXANDRA CASTAÑO ZULUAGA</t>
  </si>
  <si>
    <t>QUIMBAYA</t>
  </si>
  <si>
    <t>REF 2026EE0018918</t>
  </si>
  <si>
    <t>2026ER0037690</t>
  </si>
  <si>
    <t>PIEDAD CONSTANZA GARCÍA MEDINA</t>
  </si>
  <si>
    <t>2026ER0037684</t>
  </si>
  <si>
    <t>ANA SOFIA POSSO CASTILLO</t>
  </si>
  <si>
    <t>2026ER0037574</t>
  </si>
  <si>
    <t>JULIAN YESID BALLEN REINA / AGENCIA NACIONAL DE TIERRAS</t>
  </si>
  <si>
    <t>Consulta Información Histórica de Cédula 45563253 en subsidios Convocatoria o Proceso: Desplazados convocatoria 2007 No corresponde al municipio ni proyectos de ICT</t>
  </si>
  <si>
    <t>2026ER0037538</t>
  </si>
  <si>
    <t>NESTOR ALGARIN AVILA</t>
  </si>
  <si>
    <t>TUBARA</t>
  </si>
  <si>
    <t>2026ER0037510</t>
  </si>
  <si>
    <t>2026ER0034295</t>
  </si>
  <si>
    <t>CARLOS ALBERTO GUTIERREZ PARADA / SUPERINTENDENCIA DE INDUSTRIA Y COMERCIO</t>
  </si>
  <si>
    <t>2026ER0033454</t>
  </si>
  <si>
    <t>LILY JOHANNA REYES DOMINGUEZ / ALCALDIA DE SOLEDAD - ATLANTICO</t>
  </si>
  <si>
    <t>EL GRUPO DE TITULACIÓN SI TIENE CONVENIOS CON SOLEDAD PERO EL TEMA PARTICULAR DEL RADICADO CORRESPONDE A SUBSIDIOS RESPECTO A LA LEGALIZACIÓN DE RECURSOS</t>
  </si>
  <si>
    <t>2026ER0031797</t>
  </si>
  <si>
    <t>BRYAN JAVIER CASTRO CESPEDES / MUNICIPIO DE ATACO</t>
  </si>
  <si>
    <t>ATACO</t>
  </si>
  <si>
    <t>2026ER0031292</t>
  </si>
  <si>
    <t>2026EE0022081</t>
  </si>
  <si>
    <t>JOSE EDITH CUBIDES CASTILLO</t>
  </si>
  <si>
    <t>2026ER0031075</t>
  </si>
  <si>
    <t>Fredy Alexander Arenas Bedoya</t>
  </si>
  <si>
    <t>2026ER0007777</t>
  </si>
  <si>
    <t>SE RECIBE VENCIDO EL 22 DE ABRIL TRASLADADO DE OFICINA ASESORA JURIDICA</t>
  </si>
  <si>
    <t>2026ER0038178</t>
  </si>
  <si>
    <t>ANGELICA MARÍA GALLEGO DURANGO</t>
  </si>
  <si>
    <t>2026ER0038172</t>
  </si>
  <si>
    <t>ALBA MARIA VALENCIA MORENO</t>
  </si>
  <si>
    <t>2026ER0038163</t>
  </si>
  <si>
    <t>ELVIRA HELENA MARTÍNEZ CONSUEGRA / CATASIG S.A.S. EICE</t>
  </si>
  <si>
    <t>REF 2026EE0021583</t>
  </si>
  <si>
    <t>2026ER0038145</t>
  </si>
  <si>
    <t>UNIDAD NACIONAL PARA LA GESTIÓN DEL RIESGO DE DESASTRES</t>
  </si>
  <si>
    <t>REF 2026EE0021532</t>
  </si>
  <si>
    <t>2026ER0038666</t>
  </si>
  <si>
    <t>BETTY ELENA GUERRA VILLAMIZAR</t>
  </si>
  <si>
    <t>2026ER0038540</t>
  </si>
  <si>
    <t>2026ER0038570</t>
  </si>
  <si>
    <t>LILA ESTHER LOPEZ</t>
  </si>
  <si>
    <t>INFORMACIÓN INCOMPLETA PARA IDENTIFICAR EL PREDIO. GAUA DEBE SOLICITAR AMPLIAR INFORMACIÓN No CC, folio de matricula o referencia catastral</t>
  </si>
  <si>
    <t>2026ER0038544</t>
  </si>
  <si>
    <t>INFORMACIÓN INCOMPLETA PARA IDENTIFICAR EL PREDIO. GAUA POR FAVOR SOLICITAR AMPLIAR INFORMACIÓN No CC, folio de matricula o referencia catastral</t>
  </si>
  <si>
    <t>2026ER0038441</t>
  </si>
  <si>
    <t>2026ER0038437</t>
  </si>
  <si>
    <t>EDUARDO SANTOS RADA PADILLA</t>
  </si>
  <si>
    <t>2026ER0038488</t>
  </si>
  <si>
    <t>2026ER0038673</t>
  </si>
  <si>
    <t>Ezequiel Benigno Prado Maca</t>
  </si>
  <si>
    <t>REF 2025EE0052895</t>
  </si>
  <si>
    <t>2026ER0038315</t>
  </si>
  <si>
    <t>OSWALDO JOSÉ ARRIETA BUELVAS</t>
  </si>
  <si>
    <t>REF 2025EE0028966</t>
  </si>
  <si>
    <t>2026ER0038204</t>
  </si>
  <si>
    <t>2026ER0038151</t>
  </si>
  <si>
    <t>ROCIO VALBUENA VASQUEZ</t>
  </si>
  <si>
    <t>2026ER0038778</t>
  </si>
  <si>
    <t>ELIA IBETH RODRIGUEZ URREGO</t>
  </si>
  <si>
    <t>2026ER0038759</t>
  </si>
  <si>
    <t>2026ER0038839</t>
  </si>
  <si>
    <t>2026ER0038691</t>
  </si>
  <si>
    <t>ROBERTO GONZALEZ TEHERAN</t>
  </si>
  <si>
    <t>2026ER0038775</t>
  </si>
  <si>
    <t>MARIANA DEL MAR SAPELLI GAMADO</t>
  </si>
  <si>
    <t>2026ER0038771</t>
  </si>
  <si>
    <t>REF 2026ER0034078</t>
  </si>
  <si>
    <t>2026ER0038727</t>
  </si>
  <si>
    <t>2026ER0038637</t>
  </si>
  <si>
    <t>NARDA CONSUELO PERILLA ALONSO / ALCALDÍA MUNICIPAL DE YOPAL</t>
  </si>
  <si>
    <t>OAJ, toda vez que se trata de la solicitud de conceptos a ciertas dudas de manera general sobre las zonas de cesión que debe entregar un constructor privado de este municipio, y no tratan sobre entregas de zonas de cesión de proyectos del antiguo ICT-INURBE o que tengan relación con el MVCT.</t>
  </si>
  <si>
    <t>2026ER0038335</t>
  </si>
  <si>
    <t>2026ER0038351</t>
  </si>
  <si>
    <t>ROSA NELLY BOLAÑOS LOPEZ</t>
  </si>
  <si>
    <t>2026ER0038270</t>
  </si>
  <si>
    <t>ANTONIO MAURICIO ROMÁN</t>
  </si>
  <si>
    <t>PREDIO DE PARTICULARES NO ES COMPETENCIA DEL GTSP</t>
  </si>
  <si>
    <t>2026ER0038247</t>
  </si>
  <si>
    <t>ANTONIO CAMARGO</t>
  </si>
  <si>
    <t>REGISTRA EN VUR CON FOLIO No. 040-263984 PREDIO PARTICULAR NO ES COMPETENCIA DEL GTSP. NO REGISTRA CRUCES CON ICT INURBE NI SUBSIDIOS</t>
  </si>
  <si>
    <t>2026ER0038216</t>
  </si>
  <si>
    <t>ROSA STELA CASTILLO</t>
  </si>
  <si>
    <t>2026ER0038207</t>
  </si>
  <si>
    <t>CAMILO JOSE BOLAÑO COLINA / ALCALDIA DE BARRANQUILLA</t>
  </si>
  <si>
    <t>2026ER0038082</t>
  </si>
  <si>
    <t>LUIS EDUARDO CORTES SANTOS</t>
  </si>
  <si>
    <t>2026ER0038080</t>
  </si>
  <si>
    <t>REF 2026EE0014351</t>
  </si>
  <si>
    <t>2026ER0038066</t>
  </si>
  <si>
    <t>IRWIN FÉLIX PARDO MONTOYA</t>
  </si>
  <si>
    <t>2026ER0038060</t>
  </si>
  <si>
    <t>KELLY JOHANA VANEGAS BEJARANO</t>
  </si>
  <si>
    <t>Posible fraude en proyecto, no es competencia del GTSP. No registra cruces con subsidios ni con proyectos del ICT INURBE</t>
  </si>
  <si>
    <t>2026ER0034650 C1</t>
  </si>
  <si>
    <t>2026ER0039395</t>
  </si>
  <si>
    <t>2026ER0039366</t>
  </si>
  <si>
    <t>YOLANDA BOBADILLA DE LA CRUZ</t>
  </si>
  <si>
    <t>2026ER0039319</t>
  </si>
  <si>
    <t>FRANCY HURTADO</t>
  </si>
  <si>
    <t>VIOTÁ</t>
  </si>
  <si>
    <t>REF 2024EE0001015</t>
  </si>
  <si>
    <t>2026ER0039373</t>
  </si>
  <si>
    <t>LUISA FERNANDA SANTOS BARBA / ALCALDIA DISTRITAL DE TURBO</t>
  </si>
  <si>
    <t>REF 2026EE0020216</t>
  </si>
  <si>
    <t>2026ER0039324</t>
  </si>
  <si>
    <t>2026ER0039244</t>
  </si>
  <si>
    <t>2026ER0039208</t>
  </si>
  <si>
    <t>ALEXANDER ARIAS SANCHEZ</t>
  </si>
  <si>
    <t>2026IE0004829</t>
  </si>
  <si>
    <t>PUBLICACIÓN</t>
  </si>
  <si>
    <t>2026IE0004828</t>
  </si>
  <si>
    <t>2026IE0004827</t>
  </si>
  <si>
    <t>2026ER0039071</t>
  </si>
  <si>
    <t>GUILLERMO ALBERTO DUARTE GÓMEZ</t>
  </si>
  <si>
    <t>2026ER0039148</t>
  </si>
  <si>
    <t>2026ER0038994</t>
  </si>
  <si>
    <t>ALBERTO ENRIQUE DIAZ BORRE</t>
  </si>
  <si>
    <t>2026ER0038964</t>
  </si>
  <si>
    <t>2026ER0038840</t>
  </si>
  <si>
    <t xml:space="preserve">  RESPONSABLE</t>
  </si>
  <si>
    <t xml:space="preserve">  CANTIDAD DE RADICADOS</t>
  </si>
  <si>
    <t>Total general</t>
  </si>
  <si>
    <t>(Todas)</t>
  </si>
  <si>
    <t xml:space="preserve">  ESTADO DE RADICADOS</t>
  </si>
  <si>
    <t>Cuenta de NO RADICADO</t>
  </si>
  <si>
    <t>ATENDIDO</t>
  </si>
  <si>
    <t>Etiquetas de columna</t>
  </si>
  <si>
    <t>Etiquetas de fila</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</si>
  <si>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</si>
  <si>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</si>
  <si>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</si>
  <si>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</si>
  <si>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</si>
  <si>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</si>
  <si>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</si>
  <si>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</si>
  <si>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</si>
  <si>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</si>
  <si>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</si>
  <si>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</si>
  <si>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</si>
  <si>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</si>
  <si>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Mayo</t>
  </si>
  <si>
    <t>Junio</t>
  </si>
  <si>
    <t>Julio</t>
  </si>
  <si>
    <t>Agosto</t>
  </si>
  <si>
    <t>Septiembre</t>
  </si>
  <si>
    <t>Octubre</t>
  </si>
  <si>
    <t>Noviembre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</si>
  <si>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</si>
  <si>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</si>
  <si>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</si>
  <si>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</si>
  <si>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</si>
  <si>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</si>
  <si>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</si>
  <si>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</si>
  <si>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</si>
  <si>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</si>
  <si>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</si>
  <si>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TOTAL AÑO 2026</t>
  </si>
  <si>
    <t>ATENDIDO ACUMULADO</t>
  </si>
  <si>
    <t>TOTAL RECIBIDO</t>
  </si>
  <si>
    <t>ATENDIDO 
ATJ Y PVG</t>
  </si>
  <si>
    <t>ATENDIDO 
INURBE</t>
  </si>
  <si>
    <t>TOTAL ATENDIDO
EN EL MES</t>
  </si>
  <si>
    <t xml:space="preserve"> GRUPO INTERNO DE TRABAJO</t>
  </si>
  <si>
    <t>Oferta Institucional (Trámite/OPA)</t>
  </si>
  <si>
    <t>Dependencia </t>
  </si>
  <si>
    <t>Número de solicitudes recibidas</t>
  </si>
  <si>
    <t>Número de solicitudes resueltas</t>
  </si>
  <si>
    <t>Art. 277</t>
  </si>
  <si>
    <t>GTSP - DHS</t>
  </si>
  <si>
    <t>Art. 6</t>
  </si>
  <si>
    <t>Art. 7</t>
  </si>
  <si>
    <t>Art. 10</t>
  </si>
  <si>
    <t>Art. 276</t>
  </si>
  <si>
    <t>Asistencia T&amp;J</t>
  </si>
  <si>
    <t>2026EE0022350</t>
  </si>
  <si>
    <t>2026EE0022352</t>
  </si>
  <si>
    <t>2026EE0022344</t>
  </si>
  <si>
    <t>2026EE0022326</t>
  </si>
  <si>
    <t>2026EE0022324</t>
  </si>
  <si>
    <t>2026EE0022349</t>
  </si>
  <si>
    <t>2026EE0022327</t>
  </si>
  <si>
    <t>2026EE0022354</t>
  </si>
  <si>
    <t>2026EE0022323</t>
  </si>
  <si>
    <t>2026IE0004890</t>
  </si>
  <si>
    <t>2026ER0039922</t>
  </si>
  <si>
    <t>2026ER0039838</t>
  </si>
  <si>
    <t>2026ER0039920</t>
  </si>
  <si>
    <t>2026IE0004863</t>
  </si>
  <si>
    <t>2026ER0039549</t>
  </si>
  <si>
    <t>2026ER0039497</t>
  </si>
  <si>
    <t>2026ER0039419</t>
  </si>
  <si>
    <t>2026ER0039414</t>
  </si>
  <si>
    <t>2026ER0039408</t>
  </si>
  <si>
    <t>2026ER0039391</t>
  </si>
  <si>
    <t>2026ER0039107</t>
  </si>
  <si>
    <t>2026ER0039091</t>
  </si>
  <si>
    <t>2026ER0038985</t>
  </si>
  <si>
    <t>2026ER0038935</t>
  </si>
  <si>
    <t>2026ER0038945</t>
  </si>
  <si>
    <t>2026ER0038932</t>
  </si>
  <si>
    <t>2026ER0038921</t>
  </si>
  <si>
    <t>2026ER0038881</t>
  </si>
  <si>
    <t>2026ER0038880</t>
  </si>
  <si>
    <t>2026ER0038855</t>
  </si>
  <si>
    <t>2026ER0038788</t>
  </si>
  <si>
    <t>2026ER0038791</t>
  </si>
  <si>
    <t>2026ER0038798</t>
  </si>
  <si>
    <t>2026ER0038790</t>
  </si>
  <si>
    <t>2026ER0038768</t>
  </si>
  <si>
    <t>2026ER0038649</t>
  </si>
  <si>
    <t>2026ER0038550</t>
  </si>
  <si>
    <t>2026IE0004706</t>
  </si>
  <si>
    <t>2026ER0035982</t>
  </si>
  <si>
    <t>2026ER0035210</t>
  </si>
  <si>
    <t>2026ER0032185</t>
  </si>
  <si>
    <t>GUILLERMO ANTONIO QUINTERO ORTIZ</t>
  </si>
  <si>
    <t>JHON SEBASTIAN ORTEGA CORTES / SECRETARIA DE HACIENDA- CATASTRO</t>
  </si>
  <si>
    <t>MARIA DE LAS MERCEDES BERRIO DE VIDAL</t>
  </si>
  <si>
    <t>ELIZABETH ELENA BETANCOURT</t>
  </si>
  <si>
    <t>ANDREA ELIZABETH PESILLO MONTILLA</t>
  </si>
  <si>
    <t>LUIS ANGEL GUTIERREZ ORTIZ</t>
  </si>
  <si>
    <t>FREDY ALBERTO PABÓN PARRA</t>
  </si>
  <si>
    <t>JAMINTON MIGUEL MURILLO MORELO</t>
  </si>
  <si>
    <t>GERARDO PEDRO ANTONIO TOBAR IGUA / ALCALDIA MUNICIPAL DE IMUES (NARIÑO)</t>
  </si>
  <si>
    <t>MIREYA CECILIA ANAYA CALDERON</t>
  </si>
  <si>
    <t>Luz Estela Jurado</t>
  </si>
  <si>
    <t>MARIA ELVIRA LONDOÑO TANGARIFE</t>
  </si>
  <si>
    <t>YEINER DE JESUS TEJADA SIERRRA</t>
  </si>
  <si>
    <t>yanet quintero cepeda</t>
  </si>
  <si>
    <t>MARTHA YANETH URIBE CAMARGO</t>
  </si>
  <si>
    <t>IRMA MOSQUERA</t>
  </si>
  <si>
    <t>FABIAN ESLEIDER ROMERO FERLA</t>
  </si>
  <si>
    <t>LUIS ALBER VIZCAÍNO PEDRAZA</t>
  </si>
  <si>
    <t>EL PAUJÍL</t>
  </si>
  <si>
    <t>SNR2026EE-116458 REF 2026ER0012417</t>
  </si>
  <si>
    <t>BARBOSA</t>
  </si>
  <si>
    <t>2026EE0022872</t>
  </si>
  <si>
    <t>2026EE0022604</t>
  </si>
  <si>
    <t>2026EE0022593</t>
  </si>
  <si>
    <t>2026EE0022607</t>
  </si>
  <si>
    <t>NO TIENE RELACIÓN CON EL RADICADO 2026ER0033561  NO CORRESPONDE AL GTSP ES  REFERENTE A TOPES VIS POSIBLEMENTE SUBSIDIOS</t>
  </si>
  <si>
    <t>IMUES</t>
  </si>
  <si>
    <t>466464/466465/287675</t>
  </si>
  <si>
    <t>2026ER0040196</t>
  </si>
  <si>
    <t>2026ER0040243</t>
  </si>
  <si>
    <t>2026ER0040086</t>
  </si>
  <si>
    <t>2026ER0040216</t>
  </si>
  <si>
    <t>2026ER0040208</t>
  </si>
  <si>
    <t>2026ER0040151</t>
  </si>
  <si>
    <t>2026ER0040135</t>
  </si>
  <si>
    <t>2026ER0040207</t>
  </si>
  <si>
    <t>2026ER0040198</t>
  </si>
  <si>
    <t>ROSA ELVIRA QUINTERO MOLANO</t>
  </si>
  <si>
    <t>BEATRIZ ELENA SANCHEZ LONDOÑO / DEPARTAMENTO ADMINISTRATIVO DE PROSPERIDAD SOCIAL</t>
  </si>
  <si>
    <t>CATASTRO CALI</t>
  </si>
  <si>
    <t>ANGELA ROCÍO DÍAZ PÍNZÓN / DEPARTAMENTO ADMINISTRATIVO DE LA DEFENSORÍA DEL ESPACIO PÚBLICO</t>
  </si>
  <si>
    <t>RUBEN DARIO PARADA CALDERON</t>
  </si>
  <si>
    <t>REF 2026ER0033264</t>
  </si>
  <si>
    <t>REF 2025EE0055482</t>
  </si>
  <si>
    <t>REF 2025EE0001154</t>
  </si>
  <si>
    <t>LOS PATIOS</t>
  </si>
  <si>
    <t>REF 2026EE0019852</t>
  </si>
  <si>
    <t>CARMEN DE APICALA</t>
  </si>
  <si>
    <t>2026EE0022887</t>
  </si>
  <si>
    <t>2026EE0022889</t>
  </si>
  <si>
    <t>2026EE0022903</t>
  </si>
  <si>
    <t>2026EE0022906</t>
  </si>
  <si>
    <t>2026EE0022962</t>
  </si>
  <si>
    <t>2026EE0022959</t>
  </si>
  <si>
    <t>2026EE0023191</t>
  </si>
  <si>
    <t>2026EE0022936</t>
  </si>
  <si>
    <t>2026EE0022964</t>
  </si>
  <si>
    <t>2026EE0022960</t>
  </si>
  <si>
    <t>2026EE0022888</t>
  </si>
  <si>
    <t>2026EE0022956</t>
  </si>
  <si>
    <t>2026EE0022925</t>
  </si>
  <si>
    <t>2026EE0022955</t>
  </si>
  <si>
    <t>2026IE0004966</t>
  </si>
  <si>
    <t>2026ER0040550</t>
  </si>
  <si>
    <t>2026ER0040604</t>
  </si>
  <si>
    <t>2026ER0040534</t>
  </si>
  <si>
    <t>2026ER0040512</t>
  </si>
  <si>
    <t>2026ER0040517</t>
  </si>
  <si>
    <t>2026ER0040503</t>
  </si>
  <si>
    <t>2026ER0040413</t>
  </si>
  <si>
    <t>2026IE0004925</t>
  </si>
  <si>
    <t>2026ER0040346</t>
  </si>
  <si>
    <t>2026ER0039894</t>
  </si>
  <si>
    <t>2026ER0039666</t>
  </si>
  <si>
    <t>2026ER0040020</t>
  </si>
  <si>
    <t>2026ER0040005</t>
  </si>
  <si>
    <t>2026ER0039590</t>
  </si>
  <si>
    <t>2026ER0039678</t>
  </si>
  <si>
    <t>2026ER0039478</t>
  </si>
  <si>
    <t>2026ER0039551</t>
  </si>
  <si>
    <t>2026ER0039447</t>
  </si>
  <si>
    <t>2026ER0039412</t>
  </si>
  <si>
    <t>2026ER0039411</t>
  </si>
  <si>
    <t>2026ER0039383</t>
  </si>
  <si>
    <t>2026ER0039368</t>
  </si>
  <si>
    <t>2026ER0039362</t>
  </si>
  <si>
    <t>2026ER0039325</t>
  </si>
  <si>
    <t>2026ER0039374</t>
  </si>
  <si>
    <t>2026ER0039293</t>
  </si>
  <si>
    <t>2026ER0039259</t>
  </si>
  <si>
    <t>2026ER0039258</t>
  </si>
  <si>
    <t>2026ER0039243</t>
  </si>
  <si>
    <t>2026ER0039183</t>
  </si>
  <si>
    <t>2026ER0039078</t>
  </si>
  <si>
    <t>2026ER0039142</t>
  </si>
  <si>
    <t>2026ER0038951</t>
  </si>
  <si>
    <t>2026ER0036122</t>
  </si>
  <si>
    <t>2026ER0039492</t>
  </si>
  <si>
    <t>FLORENCIA FERMINA FERNÁNDEZ MUÑOZ</t>
  </si>
  <si>
    <t>JORGE LEON USUGA RESTREPO</t>
  </si>
  <si>
    <t>MARIA YORLY BERNAL / NOTARIA TERCERA DEL CIRCUITO DE BOGOTA</t>
  </si>
  <si>
    <t>INES AMINTA URECHE SANTAMARIA / FONDO NACIONAL DEL AHORRO</t>
  </si>
  <si>
    <t>MARIA TRANSITO CORREA LIZARAZO</t>
  </si>
  <si>
    <t>SOL MARIA MEHECHA</t>
  </si>
  <si>
    <t>alexander rafael marmol rodriguez</t>
  </si>
  <si>
    <t>CECILIA RICO VARGAS / PRESIDENCIA DE LA REPUBLICA</t>
  </si>
  <si>
    <t>BLANCA HILDA CEPEDA CRUZ</t>
  </si>
  <si>
    <t>LIDA XIMENA PINTO GONZALEZ</t>
  </si>
  <si>
    <t>Julio Cedar Hurtado Fuentes</t>
  </si>
  <si>
    <t>JOAQUIN MARTINEZ VANEGAS / OFICINA DE REGISTRO DE INSTRUMENTOS PUBLICOS</t>
  </si>
  <si>
    <t>ALCALDÍA MUNICIPAL CAMPOALEGRE-HUILA</t>
  </si>
  <si>
    <t>VIVIANA PAOLA CÁRDENAS GUANTIVAR</t>
  </si>
  <si>
    <t>FERMIN LOZANO ROJAS</t>
  </si>
  <si>
    <t>CLAUDIA ROCIO ESTRELLA NIETO</t>
  </si>
  <si>
    <t>DEISY SOFIA SARMIENTO PADILLA</t>
  </si>
  <si>
    <t>ALONSO ALCADE GÁLVEZ</t>
  </si>
  <si>
    <t>LEONARDO DUEÑES GÓMEZ / BANCO INMOBILIARIO DE FLORIDABLANCA</t>
  </si>
  <si>
    <t>NINI JOHANNA BOBADILLA</t>
  </si>
  <si>
    <t>MR - UT CATASTRO MULTIPROPÓSITO 2025</t>
  </si>
  <si>
    <t>Jose Gustavo Cantillo Caña</t>
  </si>
  <si>
    <t>CLARA INÉS VILA GUERRERO</t>
  </si>
  <si>
    <t>REF 2026EE0014522</t>
  </si>
  <si>
    <t>LA RESOLUCIÓN NO CORRESPONDE AL GTSP</t>
  </si>
  <si>
    <t>REF 2026EE0018556</t>
  </si>
  <si>
    <t>REF 2026EE0015953</t>
  </si>
  <si>
    <t>VIVIENDA GRATUITA</t>
  </si>
  <si>
    <t>2026ER0041025</t>
  </si>
  <si>
    <t>2026ER0041020</t>
  </si>
  <si>
    <t>2026ER0040942</t>
  </si>
  <si>
    <t>2026ER0041007</t>
  </si>
  <si>
    <t>2026ER0040828</t>
  </si>
  <si>
    <t>2026ER0040810</t>
  </si>
  <si>
    <t>DIANA MARISOL BUSTOS RODRIGUEZ</t>
  </si>
  <si>
    <t>ORFANY TIMOTE CUBILLOS</t>
  </si>
  <si>
    <t>IVONN PATRICIA GONZÁLEZ OZUNA / OFICINA DE REGISTRO DE INSTRUMENTOS PÚBLICOS DE SINCELEJO</t>
  </si>
  <si>
    <t>REF 2026EE0021270</t>
  </si>
  <si>
    <t>REF 2026EE0019469</t>
  </si>
  <si>
    <t>REF 2026EE0022078</t>
  </si>
  <si>
    <t>REF 2026IE0004780</t>
  </si>
  <si>
    <t>2026ER0041115</t>
  </si>
  <si>
    <t>2026EE0023264</t>
  </si>
  <si>
    <t>2026EE0023265</t>
  </si>
  <si>
    <t>2026EE0023284</t>
  </si>
  <si>
    <t>2026EE0023548</t>
  </si>
  <si>
    <t>2026EE0023539</t>
  </si>
  <si>
    <t>2026EE0023203</t>
  </si>
  <si>
    <t>2026EE0023547</t>
  </si>
  <si>
    <t>2026EE0023541</t>
  </si>
  <si>
    <t>2026EE0023546</t>
  </si>
  <si>
    <t>2026EE0023545</t>
  </si>
  <si>
    <t>2026EE0023257</t>
  </si>
  <si>
    <t>2026EE0023258</t>
  </si>
  <si>
    <t>2026EE0023537</t>
  </si>
  <si>
    <t>2026EE0023261</t>
  </si>
  <si>
    <t>2026EE0023263</t>
  </si>
  <si>
    <t>2026EE0023283</t>
  </si>
  <si>
    <t>2026EE0023536</t>
  </si>
  <si>
    <t>2026EE0023281</t>
  </si>
  <si>
    <t>2026EE0023542</t>
  </si>
  <si>
    <t>2026ER0041415</t>
  </si>
  <si>
    <t>2026ER0041578</t>
  </si>
  <si>
    <t>2026ER0041492</t>
  </si>
  <si>
    <t>2026ER0041361</t>
  </si>
  <si>
    <t>2026ER0041304</t>
  </si>
  <si>
    <t>2026ER0041302</t>
  </si>
  <si>
    <t>2026ER0041296</t>
  </si>
  <si>
    <t>2026ER0041202</t>
  </si>
  <si>
    <t>2026ER0041462</t>
  </si>
  <si>
    <t>2026ER0041233</t>
  </si>
  <si>
    <t>2026ER0041220</t>
  </si>
  <si>
    <t>2026ER0041117</t>
  </si>
  <si>
    <t>2026ER0041138</t>
  </si>
  <si>
    <t>2026ER0041074</t>
  </si>
  <si>
    <t>2026ER0041038</t>
  </si>
  <si>
    <t>2026ER0041050</t>
  </si>
  <si>
    <t>2026ER0040898</t>
  </si>
  <si>
    <t>2026ER0040832</t>
  </si>
  <si>
    <t>2026ER0040814</t>
  </si>
  <si>
    <t>2026ER0040787</t>
  </si>
  <si>
    <t>2026ER0041028</t>
  </si>
  <si>
    <t>2026ER0041507</t>
  </si>
  <si>
    <t>2026ER0040913</t>
  </si>
  <si>
    <t>2026ER0040685</t>
  </si>
  <si>
    <t>2026ER0040628</t>
  </si>
  <si>
    <t>2026ER0040336</t>
  </si>
  <si>
    <t>2026ER0040369</t>
  </si>
  <si>
    <t>2026ER0040256</t>
  </si>
  <si>
    <t>2026ER0039900</t>
  </si>
  <si>
    <t>LEONOR LORENA GASCA DIAZ</t>
  </si>
  <si>
    <t>DIEGO MAURICIO CALA RODRIGUEZ / RENOBO</t>
  </si>
  <si>
    <t>JUAN CARLOS GUERRA LARA / ALCALDIA DE SANTIAGO DE CALI</t>
  </si>
  <si>
    <t>PIEDAD DEL SOCORRO UPEGUI UPEGUI</t>
  </si>
  <si>
    <t>JESUS EDUARDO SILVA CRUZ / SNR SUPERINTENDENCIA DE NOTARIADO Y REGISTRO</t>
  </si>
  <si>
    <t>OLGA CECILIA TRUJILLO BOCANEGRA</t>
  </si>
  <si>
    <t>ANGELICA VELASQUEZ</t>
  </si>
  <si>
    <t>LUIS ALBERTO CORREA CEDEÑO / ALCALDIA DE PITALITO</t>
  </si>
  <si>
    <t>EMILSE DE LOS REYES NÚÑEZ MEZA</t>
  </si>
  <si>
    <t>ALEXANDER QUIROGA BUSTOS / ALCALDIA DE GARZON - HUILA</t>
  </si>
  <si>
    <t>MELISSA MARÍA VERGARA BOTERO / ALCALDIA DE SANTIAGO DE CALI</t>
  </si>
  <si>
    <t>BERTHA LOMBANA TUÑON / MUNICIPIO DE SANTA ROSA</t>
  </si>
  <si>
    <t>ELIZABETH ELENA BETANCURT</t>
  </si>
  <si>
    <t>YUNARYS YULIETH GÓMEZ CÓRDOBA</t>
  </si>
  <si>
    <t>YURLEIDIS CORREA CARDENAS</t>
  </si>
  <si>
    <t>LUZ MARINA ZULUAGA TOCANCIPÁ</t>
  </si>
  <si>
    <t>GLADYS MERCEDES RANGEL GONZALEZ</t>
  </si>
  <si>
    <t>Maria Mercedes Castaño Calderon</t>
  </si>
  <si>
    <t>GERMAN DAVID MONTOYA QUINTERO / ALCALDIA MUNICIPAL DE GUASCA (CUNDINAMARCA)</t>
  </si>
  <si>
    <t>DANIAN ENRIQUE CASTELLAR FIGUEROA / CORVIVIENDA</t>
  </si>
  <si>
    <t>CARLOS BELTRÁN</t>
  </si>
  <si>
    <t>2026ER0041676</t>
  </si>
  <si>
    <t>MONICA ALEXANDRA BUITRAGO MUÑOZ</t>
  </si>
  <si>
    <t>REF  2026EE0018917</t>
  </si>
  <si>
    <t>REF 2026EE0018266</t>
  </si>
  <si>
    <t>ALTAMIRA</t>
  </si>
  <si>
    <t>GUASCA</t>
  </si>
  <si>
    <t>CAREPA</t>
  </si>
  <si>
    <t>REPORTE DE SANEAMIENTO Y TITULACIÓN</t>
  </si>
  <si>
    <t>REF 2026EE0018263</t>
  </si>
  <si>
    <t>REF 2026EE0022584</t>
  </si>
  <si>
    <t>REF 2026EE0018264</t>
  </si>
  <si>
    <t>PITALITO</t>
  </si>
  <si>
    <t>2026EE0023670</t>
  </si>
  <si>
    <t>2026EE0023673</t>
  </si>
  <si>
    <t>2026EE0023604</t>
  </si>
  <si>
    <t>2026EE0023612</t>
  </si>
  <si>
    <t>2026EE0023591</t>
  </si>
  <si>
    <t>2026EE0023589</t>
  </si>
  <si>
    <t>2026EE0023598</t>
  </si>
  <si>
    <t>2026EE0023613</t>
  </si>
  <si>
    <t>2026EE0023611</t>
  </si>
  <si>
    <t>2026EE0023661</t>
  </si>
  <si>
    <t>2026EE0023590</t>
  </si>
  <si>
    <t>2026EE0023592</t>
  </si>
  <si>
    <t>2026EE0023600</t>
  </si>
  <si>
    <t>2026EE0023594</t>
  </si>
  <si>
    <t>2026EE0023638</t>
  </si>
  <si>
    <t>2026EE0023616</t>
  </si>
  <si>
    <t>2026EE0023659</t>
  </si>
  <si>
    <t>2026EE0023610</t>
  </si>
  <si>
    <t>2026EE0023595</t>
  </si>
  <si>
    <t>2026EE0023603</t>
  </si>
  <si>
    <t>2026EE0023665</t>
  </si>
  <si>
    <t>2026EE0023671</t>
  </si>
  <si>
    <t>2026EE0023666</t>
  </si>
  <si>
    <t>2026EE0023605</t>
  </si>
  <si>
    <t>2026EE0023667</t>
  </si>
  <si>
    <t>2026EE0023601</t>
  </si>
  <si>
    <t>2026EE0023597</t>
  </si>
  <si>
    <t>2026ER0041658</t>
  </si>
  <si>
    <t>2026ER0041631</t>
  </si>
  <si>
    <t>2026ER0041759</t>
  </si>
  <si>
    <t>2026ER0041728</t>
  </si>
  <si>
    <t>2026ER0041706</t>
  </si>
  <si>
    <t>2026ER0041697</t>
  </si>
  <si>
    <t>2026ER0041678</t>
  </si>
  <si>
    <t>2026ER0041644</t>
  </si>
  <si>
    <t>2026ER0040963</t>
  </si>
  <si>
    <t>2026ER0040687</t>
  </si>
  <si>
    <t>LUZ NELLY GALLEGO CARDONA</t>
  </si>
  <si>
    <t>ISRAEL ANDRES BARRAGAN JEREZ / ALCALDIA DE FLORIDABLANCA</t>
  </si>
  <si>
    <t>MARLON MERCADO MÁRQUEZ / ALCALDIA DE BARRANQUILLA</t>
  </si>
  <si>
    <t>JUAN ANTONIO MORERA URREA</t>
  </si>
  <si>
    <t>Ailen Danith Molina Castillo</t>
  </si>
  <si>
    <t>REF 2026EE0018885</t>
  </si>
  <si>
    <t>PRADERA</t>
  </si>
  <si>
    <t>2026ER0041869</t>
  </si>
  <si>
    <t>2026ER0041095</t>
  </si>
  <si>
    <t>argenis ocampo</t>
  </si>
  <si>
    <t>2026EE0023800</t>
  </si>
  <si>
    <t>2026EE0023802</t>
  </si>
  <si>
    <t>2026EE0023797</t>
  </si>
  <si>
    <t>2026EE0023793</t>
  </si>
  <si>
    <t>2026EE0023796</t>
  </si>
  <si>
    <t>2026EE0023795</t>
  </si>
  <si>
    <t>2026EE0023799</t>
  </si>
  <si>
    <t>2026ER0042300</t>
  </si>
  <si>
    <t>2026ER0042135</t>
  </si>
  <si>
    <t>2026ER0042020</t>
  </si>
  <si>
    <t>2026ER0042001</t>
  </si>
  <si>
    <t>2026ER0041980</t>
  </si>
  <si>
    <t>2026ER0041961</t>
  </si>
  <si>
    <t>2026ER0041953</t>
  </si>
  <si>
    <t>2026ER0041327</t>
  </si>
  <si>
    <t>2026ER0041326</t>
  </si>
  <si>
    <t>2026ER0041148</t>
  </si>
  <si>
    <t>2026ER0041147</t>
  </si>
  <si>
    <t>2026ER0041144</t>
  </si>
  <si>
    <t>2026ER0038975</t>
  </si>
  <si>
    <t>2026ER0036761</t>
  </si>
  <si>
    <t>YANETH VALDERRAMA LÓPEZ</t>
  </si>
  <si>
    <t>OFICINA DE CATASTRO / ALCALDÍA MUNICIPAL DE SINCELEJO</t>
  </si>
  <si>
    <t>RUBIELA OVIEDO VILLARRAGA</t>
  </si>
  <si>
    <t>ALEJANDRO ERASO RICAURTE</t>
  </si>
  <si>
    <t>maria cleofe chamorro bejarano</t>
  </si>
  <si>
    <t>REF 2026EE0021263</t>
  </si>
  <si>
    <t>REF 2026EE0022598</t>
  </si>
  <si>
    <t>Patricia Valcarcel Rodriguez</t>
  </si>
  <si>
    <t>2026ER0042307</t>
  </si>
  <si>
    <t>REF 2026EE0018350</t>
  </si>
  <si>
    <t>2026EE0023835</t>
  </si>
  <si>
    <t>2026EE0023829</t>
  </si>
  <si>
    <t>2026EE0023873</t>
  </si>
  <si>
    <t>2026EE0023832</t>
  </si>
  <si>
    <t>2026EE0023830</t>
  </si>
  <si>
    <t>2026ER0042479</t>
  </si>
  <si>
    <t>2026ER0042422</t>
  </si>
  <si>
    <t>2026IE0005141</t>
  </si>
  <si>
    <t>2026ER0042406</t>
  </si>
  <si>
    <t>2026ER0042357</t>
  </si>
  <si>
    <t>2026ER0042509</t>
  </si>
  <si>
    <t>PIEDAD DEL SOCORRO BUSTAMANTE DE ACEVEDO</t>
  </si>
  <si>
    <t>LILIAN MORA PINEDA</t>
  </si>
  <si>
    <t>NICOLAS MENDEZ ZULUAGA</t>
  </si>
  <si>
    <t>MARYSABELL MIER MEZA</t>
  </si>
  <si>
    <t>2026ER0042457</t>
  </si>
  <si>
    <t>2026ER0042382</t>
  </si>
  <si>
    <t>REF 2026IE0003006</t>
  </si>
  <si>
    <t>NO REGISTRA CRUCES EN ICT INURBE SOLICITA INFORMACIÓN PARA CRÉDITO DE VIVIENDA</t>
  </si>
  <si>
    <t>2026ER0042551</t>
  </si>
  <si>
    <t>2026EE0023895</t>
  </si>
  <si>
    <t>2026EE0023903</t>
  </si>
  <si>
    <t>2026ER0042580</t>
  </si>
  <si>
    <t>EMPRESA DE FOMENTO DE VIVIENDA DE ARMENIA - FOMVIVIENDA</t>
  </si>
  <si>
    <t>REF 2026EE0023268</t>
  </si>
  <si>
    <t>2026IE0005127</t>
  </si>
  <si>
    <t>MAYO</t>
  </si>
  <si>
    <t>2026ER0043209</t>
  </si>
  <si>
    <t>2026ER0043297</t>
  </si>
  <si>
    <t>2026ER0042823</t>
  </si>
  <si>
    <t>2026ER0042815</t>
  </si>
  <si>
    <t>2026ER0042695</t>
  </si>
  <si>
    <t>2026ER0042650</t>
  </si>
  <si>
    <t>2026ER0042884</t>
  </si>
  <si>
    <t>2026ER0042597</t>
  </si>
  <si>
    <t>2026ER0042842</t>
  </si>
  <si>
    <t>2026ER0042831</t>
  </si>
  <si>
    <t>2026ER0042878</t>
  </si>
  <si>
    <t>2026ER0042850</t>
  </si>
  <si>
    <t>2026ER0042648</t>
  </si>
  <si>
    <t>2026ER0042605</t>
  </si>
  <si>
    <t>2026ER0042083</t>
  </si>
  <si>
    <t>2026ER0038108</t>
  </si>
  <si>
    <t>2026ER0042759</t>
  </si>
  <si>
    <t>Harris ferney Melenje Guerra</t>
  </si>
  <si>
    <t>MARIA EUSEBIA TIVIDOR JIMENEZ</t>
  </si>
  <si>
    <t>JHON FERNANDO VALDERRAMA MORENO</t>
  </si>
  <si>
    <t>SANTIAGO GÓMEZ MORALES / MASORA GESTOR CATASTRAL</t>
  </si>
  <si>
    <t>MARINA ESTHER DÍAZ GUERRA</t>
  </si>
  <si>
    <t>ADRIANA MARCELA MERCHAN SALGADO</t>
  </si>
  <si>
    <t>LUIS ALBERTO CIFUENTES</t>
  </si>
  <si>
    <t>MARGOTH GIL DE LONDOÑO</t>
  </si>
  <si>
    <t>RAFAEL YES LÓPEZ</t>
  </si>
  <si>
    <t>OFICINA DE GESTIÓN CATASTRAL</t>
  </si>
  <si>
    <t>SANDRA PATRICIA ALARCON PIEDRAHITA</t>
  </si>
  <si>
    <t>Luz Marina Serna Jimenez</t>
  </si>
  <si>
    <t>MARIA NELA QUINTERO FUENTES</t>
  </si>
  <si>
    <t>PUERTO LOPEZ</t>
  </si>
  <si>
    <t>PROCESO DE JURISDICCIÓN COACTIVO</t>
  </si>
  <si>
    <t>HABILITACIÓN DE TITULOS</t>
  </si>
  <si>
    <t>Contrato interadministrativo 1194 de 2025</t>
  </si>
  <si>
    <t>LIBANO</t>
  </si>
  <si>
    <t>2026EE0024212</t>
  </si>
  <si>
    <t>2026EE0024209</t>
  </si>
  <si>
    <t>2026EE0024204</t>
  </si>
  <si>
    <t>2026EE0024210</t>
  </si>
  <si>
    <t>2026EE0024214</t>
  </si>
  <si>
    <t>2026EE0024225</t>
  </si>
  <si>
    <t>2026EE0024193</t>
  </si>
  <si>
    <t>2026EE0024205</t>
  </si>
  <si>
    <t>2026EE0024192</t>
  </si>
  <si>
    <t>2026EE0024207</t>
  </si>
  <si>
    <t>2026EE0024190</t>
  </si>
  <si>
    <t>2026EE0024223</t>
  </si>
  <si>
    <t>2026ER0043654</t>
  </si>
  <si>
    <t>2026ER0043634</t>
  </si>
  <si>
    <t>2026ER0043611</t>
  </si>
  <si>
    <t>2026ER0043448</t>
  </si>
  <si>
    <t>2026ER0043501</t>
  </si>
  <si>
    <t>2026ER0043467</t>
  </si>
  <si>
    <t>JOHANA MALDONADO RODRÍGUEZ</t>
  </si>
  <si>
    <t>REF 2026ER0033266</t>
  </si>
  <si>
    <t>REF 2026ER0037977</t>
  </si>
  <si>
    <t>REF 2026EE0021531</t>
  </si>
  <si>
    <t>2026ER0043743</t>
  </si>
  <si>
    <t>2026ER0043776</t>
  </si>
  <si>
    <t>REF 2026EE0014475</t>
  </si>
  <si>
    <t>Saira Yineth Anzola Cruz</t>
  </si>
  <si>
    <t>2026EE0024253</t>
  </si>
  <si>
    <t>2026EE0024255</t>
  </si>
  <si>
    <t>2026EE0024259</t>
  </si>
  <si>
    <t>2026EE0024277</t>
  </si>
  <si>
    <t>2026ER0043843</t>
  </si>
  <si>
    <t>ROSA EMMA ARANGUREN MARTINEZ</t>
  </si>
  <si>
    <t>2026ER0043855</t>
  </si>
  <si>
    <t>2026ER0043852</t>
  </si>
  <si>
    <t>GUSTAVO ADOLFO LOPEZ PALACIOS</t>
  </si>
  <si>
    <t>ISABEL CRISTINA SANJUANELO ARIAS</t>
  </si>
  <si>
    <t>2026ER0043885</t>
  </si>
  <si>
    <t>JUAN CAMILO VELASQUEZ CUERVO</t>
  </si>
  <si>
    <t>SAN CARLOS</t>
  </si>
  <si>
    <t xml:space="preserve">predio baldío </t>
  </si>
  <si>
    <t>2026EE0024629</t>
  </si>
  <si>
    <t>2026EE0024625</t>
  </si>
  <si>
    <t>2026EE0024627</t>
  </si>
  <si>
    <t>2026ER0044410</t>
  </si>
  <si>
    <t>2026ER0044400</t>
  </si>
  <si>
    <t>2026ER0044392</t>
  </si>
  <si>
    <t>2026ER0044385</t>
  </si>
  <si>
    <t>2026ER0044345</t>
  </si>
  <si>
    <t>2026ER0044231</t>
  </si>
  <si>
    <t>2026ER0044177</t>
  </si>
  <si>
    <t>2026ER0044166</t>
  </si>
  <si>
    <t>2026ER0044164</t>
  </si>
  <si>
    <t>2026ER0043961</t>
  </si>
  <si>
    <t>2026ER0043956</t>
  </si>
  <si>
    <t>2026ER0044026</t>
  </si>
  <si>
    <t>2026ER0043919</t>
  </si>
  <si>
    <t>2026ER0043912</t>
  </si>
  <si>
    <t>2026ER0043909</t>
  </si>
  <si>
    <t>2026ER0043896</t>
  </si>
  <si>
    <t>FLOR ANGELA AMADO CAMARGO</t>
  </si>
  <si>
    <t>LUBIN BONILLA PERDOMO</t>
  </si>
  <si>
    <t>ANGIE DANIELA RAMÍREZ CARREÑO</t>
  </si>
  <si>
    <t>SANTANDER ANTONIO FUENTES CARABALLO</t>
  </si>
  <si>
    <t>ALCALDÍA MUNICIPAL DE DOSQUEBRADAS</t>
  </si>
  <si>
    <t>JUAN FRANCISCO RODRIGUEZ VELASQUEZ / FONDO NACIONAL DEL AHORRO (FNA)</t>
  </si>
  <si>
    <t>REF 2026EE0023542</t>
  </si>
  <si>
    <t>REF 2026EE0023917</t>
  </si>
  <si>
    <t>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t>
  </si>
  <si>
    <t>SUBDIRECCIÓN DE POLITICA Y APOYO TECNICO</t>
  </si>
  <si>
    <t>2026EE0024637</t>
  </si>
  <si>
    <t>2026EE0024636</t>
  </si>
  <si>
    <t>2026EE0024638</t>
  </si>
  <si>
    <t>2026EE0024642</t>
  </si>
  <si>
    <t>2026EE0024633</t>
  </si>
  <si>
    <t>2026ER0044729</t>
  </si>
  <si>
    <t>2026IE0005291 C1</t>
  </si>
  <si>
    <t>2026ER0044585</t>
  </si>
  <si>
    <t>2026ER0044582</t>
  </si>
  <si>
    <t>2026ER0044702</t>
  </si>
  <si>
    <t>2026ER0044642</t>
  </si>
  <si>
    <t>2026ER0044492</t>
  </si>
  <si>
    <t>2026ER0044720</t>
  </si>
  <si>
    <t>2026ER0044660</t>
  </si>
  <si>
    <t>2026EE0024656 C1</t>
  </si>
  <si>
    <t>2026ER0044599</t>
  </si>
  <si>
    <t>2026ER0044678</t>
  </si>
  <si>
    <t>2026ER0044608</t>
  </si>
  <si>
    <t>2026ER0044569</t>
  </si>
  <si>
    <t>2026ER0044699</t>
  </si>
  <si>
    <t>2026ER0044670</t>
  </si>
  <si>
    <t>2026ER0044413</t>
  </si>
  <si>
    <t>2026ER0044500</t>
  </si>
  <si>
    <t>MARCO FIDEL OSPINO ESQUIVEL</t>
  </si>
  <si>
    <t>KATHERINE HOYOS TORRES / ALCALDIA DE AGUACHICA - CESAR</t>
  </si>
  <si>
    <t>ADINALDES MARTINEZ YARA</t>
  </si>
  <si>
    <t>RICARDO ARCHBOLD MARTINEZ / ALCALDIA DE BARRANQUILLA</t>
  </si>
  <si>
    <t>SANDRA ELENA PORTACIO MORENO</t>
  </si>
  <si>
    <t>MARIA CONCEPCION JARABA VILLALBA</t>
  </si>
  <si>
    <t>MARIA SIERRA ORTIZ</t>
  </si>
  <si>
    <t>Recuperación material de predio fiscal colindante con Institución Educativa en el Barrio Caracolí</t>
  </si>
  <si>
    <t>REF 2026EE0023840</t>
  </si>
  <si>
    <t xml:space="preserve"> TUTELA NO. 2023-
00125, CUMPLIMIENTO A ORDEN JUDICIAL</t>
  </si>
  <si>
    <t>REF 2026EE0023614</t>
  </si>
  <si>
    <t>REF 2026EE0022903</t>
  </si>
  <si>
    <t>2026ER0044786</t>
  </si>
  <si>
    <t>2026ER0044766</t>
  </si>
  <si>
    <t>2026ER0044742</t>
  </si>
  <si>
    <t>KATIUSKA DEL CARMEN MARTINEZ TABOADA</t>
  </si>
  <si>
    <t>DUBBY CORONADO ESCORCIA</t>
  </si>
  <si>
    <t>JEIMMY ALEJANDRA SANDOVAL SARMIENTO / ALCALDIA DE FLORIDABLANCA</t>
  </si>
  <si>
    <t>2026ER0044796</t>
  </si>
  <si>
    <t>2026ER0044811</t>
  </si>
  <si>
    <t>JORGE ENRIQUE ESCOBAR MONTEALEGRE</t>
  </si>
  <si>
    <t>DENNIS DE JESÚS URIETA ROJA</t>
  </si>
  <si>
    <t>2026ER0044852</t>
  </si>
  <si>
    <t>FARA YANETH VALVERDE ACOSTA</t>
  </si>
  <si>
    <t>2026EE0024694</t>
  </si>
  <si>
    <t>solicita certificaciones relacionadas con un crédito hipotecario</t>
  </si>
  <si>
    <t xml:space="preserve"> predio 01-09-00-00-0281-0035-5-00-00-0001, ubicado en el departamento del Atlántico, en la ciudad de Barranquilla, dirección cra. 11 sur #51B-96 folio de matrícula 040-418820 el cual proviene del folio de mayor extensión: 040-210319 de propiedad del extinto Inurbe</t>
  </si>
  <si>
    <t>2026ER0045254</t>
  </si>
  <si>
    <t>2026ER0045222</t>
  </si>
  <si>
    <t>2026ER0045214</t>
  </si>
  <si>
    <t>2026ER0045176</t>
  </si>
  <si>
    <t>2026ER0045280</t>
  </si>
  <si>
    <t>2026ER0045098</t>
  </si>
  <si>
    <t>2026ER0045211</t>
  </si>
  <si>
    <t>2026ER0045188</t>
  </si>
  <si>
    <t>2026ER0045067</t>
  </si>
  <si>
    <t>2026ER0045141</t>
  </si>
  <si>
    <t>2026ER0045027</t>
  </si>
  <si>
    <t>2026ER0044989</t>
  </si>
  <si>
    <t>2026ER0044977</t>
  </si>
  <si>
    <t>2026ER0044894</t>
  </si>
  <si>
    <t>2026ER0044898</t>
  </si>
  <si>
    <t>2026ER0044646</t>
  </si>
  <si>
    <t>2026ER0044600</t>
  </si>
  <si>
    <t>2026ER0044598</t>
  </si>
  <si>
    <t>2026ER0044593</t>
  </si>
  <si>
    <t>2026ER0044591</t>
  </si>
  <si>
    <t>2026ER0044590</t>
  </si>
  <si>
    <t>2026ER0044588</t>
  </si>
  <si>
    <t>2026ER0044397</t>
  </si>
  <si>
    <t>2026ER0044389</t>
  </si>
  <si>
    <t>2026ER0044136</t>
  </si>
  <si>
    <t>2026ER0044451</t>
  </si>
  <si>
    <t>2026ER0042928</t>
  </si>
  <si>
    <t>2026IE0005210</t>
  </si>
  <si>
    <t>2026ER0038916</t>
  </si>
  <si>
    <t>ANA ALICIA RAMIREZ MACIAS</t>
  </si>
  <si>
    <t>ERNESTO CAMILO ARENAS BAÑOS</t>
  </si>
  <si>
    <t>OLGA LUCÍA CIFUENTES RODRÍGUEZ</t>
  </si>
  <si>
    <t>JACKELINE ZARATE DIAZ</t>
  </si>
  <si>
    <t>BEATRIZ ROMERO CIRO</t>
  </si>
  <si>
    <t>ALCADIA MUNICIPAL PITALITO HUILA</t>
  </si>
  <si>
    <t>KARINA VANESSA GRANADILLO PEDEAÑA</t>
  </si>
  <si>
    <t>LUCENITH ANGARITA PEDRAZA</t>
  </si>
  <si>
    <t>MARIA LUZNEY VARELA DE RICO</t>
  </si>
  <si>
    <t>MUNICIPIO DE MONTERÍA</t>
  </si>
  <si>
    <t>JOSE BELFER PEDROZA NOGUERA</t>
  </si>
  <si>
    <t>SONIA DEL CARMEN CABAS DAVILA</t>
  </si>
  <si>
    <t>ELDEMIRA DE JESUS OSPINA SEPULVEDA</t>
  </si>
  <si>
    <t>Mildre Rocio Redondo Salazar</t>
  </si>
  <si>
    <t>GERMAN CARROZA / AGENCIA PARA LA REINCORPORACION Y LA NORMALIZACION</t>
  </si>
  <si>
    <t>NEW RENT SAS</t>
  </si>
  <si>
    <t>Bernardo Uribe Mendoza</t>
  </si>
  <si>
    <t>67113/222735</t>
  </si>
  <si>
    <t>REF 2025EE0068049</t>
  </si>
  <si>
    <t>CHIMICHAGUA</t>
  </si>
  <si>
    <t>Convenio Interadministrativo No. 976 de 2021</t>
  </si>
  <si>
    <t>2026EE0024720</t>
  </si>
  <si>
    <t>2026EE0024723</t>
  </si>
  <si>
    <t>2026EE0024721</t>
  </si>
  <si>
    <t>2026EE0025157</t>
  </si>
  <si>
    <t>2026EE0025119</t>
  </si>
  <si>
    <t>2026EE0025193</t>
  </si>
  <si>
    <t>2026EE0025158</t>
  </si>
  <si>
    <t>2026EE0025051</t>
  </si>
  <si>
    <t>2026EE0025210</t>
  </si>
  <si>
    <t>2026EE0025219</t>
  </si>
  <si>
    <t>2026EE0025088</t>
  </si>
  <si>
    <t>2026EE0025156</t>
  </si>
  <si>
    <t>2026EE0025117</t>
  </si>
  <si>
    <t>2026EE0025166</t>
  </si>
  <si>
    <t>2026EE0025153</t>
  </si>
  <si>
    <t>2026EE0025163</t>
  </si>
  <si>
    <t>2026EE0025050</t>
  </si>
  <si>
    <t>2026EE0025195</t>
  </si>
  <si>
    <t>2026EE0024718</t>
  </si>
  <si>
    <t>2026EE0025165</t>
  </si>
  <si>
    <t>2026EE0025229</t>
  </si>
  <si>
    <t>2026EE0024719</t>
  </si>
  <si>
    <t>2026EE0025194</t>
  </si>
  <si>
    <t>2026EE0025190</t>
  </si>
  <si>
    <t>2026EE0025162</t>
  </si>
  <si>
    <t>2026EE0025049</t>
  </si>
  <si>
    <t>2026EE0025216</t>
  </si>
  <si>
    <t>2026ER0045780</t>
  </si>
  <si>
    <t>2026ER0045752</t>
  </si>
  <si>
    <t>2026ER0045747</t>
  </si>
  <si>
    <t>2026ER0045683</t>
  </si>
  <si>
    <t>2026ER0045651</t>
  </si>
  <si>
    <t>2026ER0045537</t>
  </si>
  <si>
    <t>2026ER0045529</t>
  </si>
  <si>
    <t>2026ER0045510</t>
  </si>
  <si>
    <t>2026ER0045539</t>
  </si>
  <si>
    <t>2026ER0045546</t>
  </si>
  <si>
    <t>2026ER0045487</t>
  </si>
  <si>
    <t>2026ER0045394</t>
  </si>
  <si>
    <t>2026ER0045387</t>
  </si>
  <si>
    <t>2026ER0045373</t>
  </si>
  <si>
    <t>2026ER0045351</t>
  </si>
  <si>
    <t>2026ER0045348</t>
  </si>
  <si>
    <t>2026ER0045356</t>
  </si>
  <si>
    <t>2026ER0045341</t>
  </si>
  <si>
    <t>2026ER0045338</t>
  </si>
  <si>
    <t>2026ER0045116</t>
  </si>
  <si>
    <t>2026ER0034500</t>
  </si>
  <si>
    <t>DANIEL ANTONIO CARABALLO SUÁREZ</t>
  </si>
  <si>
    <t>DALILA ZAMBRANO DE MIRANDA</t>
  </si>
  <si>
    <t>FABIOLA GUIZAO LÓPEZ</t>
  </si>
  <si>
    <t>MARINA ESTHER DÍAZ GUERRA</t>
  </si>
  <si>
    <t>BELIA ISABEL LOPEZ DE ORELLANO</t>
  </si>
  <si>
    <t>ANA MERCEDES CASTILLO VIUDA DE SEFAIR</t>
  </si>
  <si>
    <t>ROSA ISABEL AYA ROJAS</t>
  </si>
  <si>
    <t>ALICIA SHIRLEY VILLEGAS VEGA</t>
  </si>
  <si>
    <t>JESÚS ALBERTO PAYARES LARA</t>
  </si>
  <si>
    <t>JORGE LEONARDO VASQUEZ BELTRAN</t>
  </si>
  <si>
    <t>VILMA ISABEL GIL MANCERA</t>
  </si>
  <si>
    <t>Alicia SHIRLEY Villegas Vega</t>
  </si>
  <si>
    <t>MARTHA ROCIO RIVERA GALEANO / ASOCIACIÓN DE VIVIENDA LA MARGARITA DE VÉLEZ</t>
  </si>
  <si>
    <t>VÉLEZ</t>
  </si>
  <si>
    <t>2026EE0025515</t>
  </si>
  <si>
    <t>2026EE0025509</t>
  </si>
  <si>
    <t>2026EE0025518</t>
  </si>
  <si>
    <t>2026EE0025514</t>
  </si>
  <si>
    <t>2026EE0025507</t>
  </si>
  <si>
    <t>2026EE0025504</t>
  </si>
  <si>
    <t>2026EE0025506</t>
  </si>
  <si>
    <t>2026EE0025510</t>
  </si>
  <si>
    <t>2026EE0025501</t>
  </si>
  <si>
    <t>2026EE0025467</t>
  </si>
  <si>
    <t>2026EE0025517</t>
  </si>
  <si>
    <t>2026EE0025516</t>
  </si>
  <si>
    <t>2026EE0025466</t>
  </si>
  <si>
    <t>2026EE0025469</t>
  </si>
  <si>
    <t>2026EE0025470</t>
  </si>
  <si>
    <t>2026ER0045943</t>
  </si>
  <si>
    <t>2026IE0005422</t>
  </si>
  <si>
    <t>2026ER0045952</t>
  </si>
  <si>
    <t>2026ER0045930</t>
  </si>
  <si>
    <t>2026ER0045928</t>
  </si>
  <si>
    <t>2026ER0045910</t>
  </si>
  <si>
    <t>2026ER0045889</t>
  </si>
  <si>
    <t>2026ER0045880</t>
  </si>
  <si>
    <t>2026ER0045970</t>
  </si>
  <si>
    <t>2026ER0045949</t>
  </si>
  <si>
    <t>2026ER0045913</t>
  </si>
  <si>
    <t>2026ER0045905</t>
  </si>
  <si>
    <t>2026ER0045897</t>
  </si>
  <si>
    <t>CARMEN STELLA OLIER DE LUGO</t>
  </si>
  <si>
    <t>EDUARDO GERONIMO SANTIAGO</t>
  </si>
  <si>
    <t>WILLIAM LUQUE BUSTOS</t>
  </si>
  <si>
    <t>ABEL OTALORA ARIAS</t>
  </si>
  <si>
    <t>ERICA JIMENEZ RODRIGUEZ</t>
  </si>
  <si>
    <t>MARIA ANGELICA PADILLA RAMIREZ</t>
  </si>
  <si>
    <t>JAVIER ALEXANDER ROMERO PINZON / ALCADIA BARRANCABERMEJA</t>
  </si>
  <si>
    <t>ECEQUIEL SALCEDO CARDOZO</t>
  </si>
  <si>
    <t>REF 2026EE0019838</t>
  </si>
  <si>
    <t xml:space="preserve">PREDIO PARTICULAR DEBEN REALIZAR LA SOLICITUD ANTE REGISTRO </t>
  </si>
  <si>
    <t>CUNDAY</t>
  </si>
  <si>
    <t>ANOTACIÓN No. 7</t>
  </si>
  <si>
    <t>FMI 060-26127</t>
  </si>
  <si>
    <t>2026IE0005423</t>
  </si>
  <si>
    <t>2026EE0025844</t>
  </si>
  <si>
    <t>2026EE0025861</t>
  </si>
  <si>
    <t>2026EE0025577</t>
  </si>
  <si>
    <t>2026EE0025558</t>
  </si>
  <si>
    <t>2026EE0025836</t>
  </si>
  <si>
    <t>2026EE0025557</t>
  </si>
  <si>
    <t>2026EE0025851</t>
  </si>
  <si>
    <t>2026EE0025847</t>
  </si>
  <si>
    <t>2026EE0025555</t>
  </si>
  <si>
    <t>2026EE0025566</t>
  </si>
  <si>
    <t>2026EE0025582</t>
  </si>
  <si>
    <t>2026EE0025563</t>
  </si>
  <si>
    <t>2026EE0025562</t>
  </si>
  <si>
    <t>2026EE0025564</t>
  </si>
  <si>
    <t>2026EE0025572</t>
  </si>
  <si>
    <t>2026EE0025565</t>
  </si>
  <si>
    <t>2026EE0025865</t>
  </si>
  <si>
    <t>2026EE0025583</t>
  </si>
  <si>
    <t>2026EE0025862</t>
  </si>
  <si>
    <t xml:space="preserve">Jorge Manuel Fernandez Molina </t>
  </si>
  <si>
    <t>2026EE0025895</t>
  </si>
  <si>
    <t>2026EE0025893</t>
  </si>
  <si>
    <t>2026EE0025896</t>
  </si>
  <si>
    <t>2026EE0025879</t>
  </si>
  <si>
    <t>2026EE0025897</t>
  </si>
  <si>
    <t>2026EE0025898</t>
  </si>
  <si>
    <t>2026ER0046827</t>
  </si>
  <si>
    <t>2026ER0046738</t>
  </si>
  <si>
    <t>2026ER0046626</t>
  </si>
  <si>
    <t>2026ER0046485</t>
  </si>
  <si>
    <t>2026ER0046452</t>
  </si>
  <si>
    <t>2026ER0046434</t>
  </si>
  <si>
    <t>2026ER0046122</t>
  </si>
  <si>
    <t>2026ER0046006</t>
  </si>
  <si>
    <t>2026ER0045835</t>
  </si>
  <si>
    <t>2026ER0045726</t>
  </si>
  <si>
    <t>CAROLINA BUSTAMANTE ZULUAGA</t>
  </si>
  <si>
    <t>MARIA INOCENCIA VERGEL DE PEREZ</t>
  </si>
  <si>
    <t>2026ER0045871</t>
  </si>
  <si>
    <t>Están notificando una resolución de la decisión sobre la actuación de la ANT sobre un predio en el Archipiélago de San Andrés, esto debe ser entregado al área del ministerio que está vinculada con la reconstrucción, que para el caso no es competencia del GTSP.</t>
  </si>
  <si>
    <t>ANOTACION: Nro 5 Doc: ESCRITURA 327 DEL 2015-12-17 00:00:00 NOTARIA UNICA DE ABREGO ESPECIFICACION: 0362 PROHIBICION DE TRANSFERENCIA "ART.21 LEY 1537 DE 2012 QUE MODIFICO EL ART.8 DE LA LEY 3 DE 1991 Y RESTITUCION DEL SUBSIDIO FAMILIAR DE VIVIENDA (LIMITACION AL DOMINIO) PERSONAS QUE INTERVIENEN EN EL ACTO DE: FONVIVIENDA</t>
  </si>
  <si>
    <t>ABREGO</t>
  </si>
  <si>
    <t>REF 2026EE0023797</t>
  </si>
  <si>
    <t>2026EE0025967</t>
  </si>
  <si>
    <t>2026EE0026110</t>
  </si>
  <si>
    <t>2026EE0025968</t>
  </si>
  <si>
    <t>2026EE0026145</t>
  </si>
  <si>
    <t>2026ER0047168</t>
  </si>
  <si>
    <t>2026ER0047212</t>
  </si>
  <si>
    <t>2026ER0047152</t>
  </si>
  <si>
    <t>2026ER0046971</t>
  </si>
  <si>
    <t>2026ER0046998</t>
  </si>
  <si>
    <t>2026IE0005491</t>
  </si>
  <si>
    <t>2026IE0005487</t>
  </si>
  <si>
    <t>2026ER0046539</t>
  </si>
  <si>
    <t>2026ER0046509</t>
  </si>
  <si>
    <t>2026ER0046423</t>
  </si>
  <si>
    <t>2026ER0046270</t>
  </si>
  <si>
    <t>2026ER0046266</t>
  </si>
  <si>
    <t>2026ER0046185</t>
  </si>
  <si>
    <t>2026ER0046188</t>
  </si>
  <si>
    <t>2026ER0046162</t>
  </si>
  <si>
    <t>2026ER0046099</t>
  </si>
  <si>
    <t>2026ER0044665</t>
  </si>
  <si>
    <t>2026ER0038334</t>
  </si>
  <si>
    <t>MARIA LUISA BARRERA LUGO</t>
  </si>
  <si>
    <t>ELSA PIEDAD GARCES GARCIA</t>
  </si>
  <si>
    <t>MARTHA LUCIA GARCIA URIBE</t>
  </si>
  <si>
    <t>Lina Maria Hernandez Ibanez</t>
  </si>
  <si>
    <t>EDNA CECILIA ROMERO MARTINEZ</t>
  </si>
  <si>
    <t>YOLANDA ORDUZ RINCON</t>
  </si>
  <si>
    <t>OFICINA DE REGISTRO DE INSTRUMENTOS PÚBLICOS DE CARTAGENA – DEPARTAMENTO DE BOLÍVAR</t>
  </si>
  <si>
    <t>JUDITH LEAL ESCALONA</t>
  </si>
  <si>
    <t>HECTOR MARIA RIVERA URQUINA</t>
  </si>
  <si>
    <t>BIBIANA ANDREA CEBALLOS FERNANDEZ</t>
  </si>
  <si>
    <t>LUIS ANGEL PEREZ MARTINEZ / SNR SUPERINTENDENCIA DE NOTARIADO Y REGISTRO</t>
  </si>
  <si>
    <t>HERNAN SOLANO SOLANO / GOBERNACION DEL CAUCA</t>
  </si>
  <si>
    <t>JESÚS MEDINA ARQUEZ</t>
  </si>
  <si>
    <t>HAROLD ALBERTO PACHECO HERRERA / COMFACA</t>
  </si>
  <si>
    <t>2026ER0046140</t>
  </si>
  <si>
    <t>2026ER0047052</t>
  </si>
  <si>
    <t xml:space="preserve">URBANIZACIÓN VILLA ROSA </t>
  </si>
  <si>
    <t>REF 2026EE0014467</t>
  </si>
  <si>
    <t>REF 2026EE0022604</t>
  </si>
  <si>
    <t>NO CORRESPONDE A UN PREDIO DEL ICT INURBE. REGISTRA SUBSIDIO DE MI CASA YA</t>
  </si>
  <si>
    <t>MOCOA</t>
  </si>
  <si>
    <t xml:space="preserve">ANOTACION: Nro 3 DEL FOLIO DE MATRÍCULA Doc: ESCRITURA 1225 DEL 2018-07-19 00:00:00 NOTARIA UNICA DE MOCOA ESPECIFICACION: 0362 PROHIBICION DE TRANSFERENCIA PERSONAS QUE INTERVIENEN EN EL ACTO DE: FONDO NACIONAL DE VIVIENDA, FONVIVIENDA A: RIVERA URQUINA HECTOR MARIA CC 4888165 </t>
  </si>
  <si>
    <t xml:space="preserve">Corporación Nacional de servicios Públicos </t>
  </si>
  <si>
    <t>2026ER0047789</t>
  </si>
  <si>
    <t>2026ER0047541</t>
  </si>
  <si>
    <t>2026ER0047635</t>
  </si>
  <si>
    <t>TOMAS MARTINEZ ZUÑIGA</t>
  </si>
  <si>
    <t>2026ER0047387</t>
  </si>
  <si>
    <t>REF 2026EE0018523</t>
  </si>
  <si>
    <t>LORICA</t>
  </si>
  <si>
    <t>Predio de FONVIVIENDA</t>
  </si>
  <si>
    <t>REF 2026EE0004208 QUE DABA RESPUESTA AL RADICADO 2026ER0003735 ATENDIDO POR EL GRUPO DE ATENCIÓN AL USUARIO. CONSULTA DE ADJUDICATARIOS</t>
  </si>
  <si>
    <t>2026ER0048069</t>
  </si>
  <si>
    <t>2026ER0048098</t>
  </si>
  <si>
    <t>2026ER0048080</t>
  </si>
  <si>
    <t>2026ER0048050</t>
  </si>
  <si>
    <t>2026ER0048014</t>
  </si>
  <si>
    <t>2026EE0026369 C1</t>
  </si>
  <si>
    <t>2026ER0047883</t>
  </si>
  <si>
    <t>2026ER0047929 C1</t>
  </si>
  <si>
    <t>2026ER0047705</t>
  </si>
  <si>
    <t>2026ER0047933</t>
  </si>
  <si>
    <t>2026ER0047914</t>
  </si>
  <si>
    <t>2026ER0047672</t>
  </si>
  <si>
    <t>2026ER0047591</t>
  </si>
  <si>
    <t>2026ER0047900</t>
  </si>
  <si>
    <t>2026ER0047490</t>
  </si>
  <si>
    <t>2026ER0047562</t>
  </si>
  <si>
    <t>2026ER0047503</t>
  </si>
  <si>
    <t>2026ER0047750</t>
  </si>
  <si>
    <t>2026ER0047713</t>
  </si>
  <si>
    <t>2026ER0047688</t>
  </si>
  <si>
    <t>2026ER0047472</t>
  </si>
  <si>
    <t>2026ER0047200</t>
  </si>
  <si>
    <t>2026ER0047231</t>
  </si>
  <si>
    <t>2026ER0047280</t>
  </si>
  <si>
    <t>2026ER0047208</t>
  </si>
  <si>
    <t>2026ER0047107</t>
  </si>
  <si>
    <t>2026ER0047084</t>
  </si>
  <si>
    <t>2026ER0047078</t>
  </si>
  <si>
    <t>2026ER0046961</t>
  </si>
  <si>
    <t>2026ER0046884</t>
  </si>
  <si>
    <t>2026ER0046838</t>
  </si>
  <si>
    <t>2026ER0046700</t>
  </si>
  <si>
    <t>2026ER0046686</t>
  </si>
  <si>
    <t>2026ER0046673</t>
  </si>
  <si>
    <t>2026ER0046683</t>
  </si>
  <si>
    <t>2026ER0046642</t>
  </si>
  <si>
    <t>2026ER0040191</t>
  </si>
  <si>
    <t>2026ER0047990</t>
  </si>
  <si>
    <t>SONIA FERNANDEZ NARVAEZ</t>
  </si>
  <si>
    <t>Maria Cristina Peña de Galindo</t>
  </si>
  <si>
    <t>NATALI IRIARTE ACOSTA / FISCALIA GENERAL DE LA NACION</t>
  </si>
  <si>
    <t>JORGE ARTURO CASTAÑO CELIS</t>
  </si>
  <si>
    <t>GLADIS AMPARO RADA NARVAEZ</t>
  </si>
  <si>
    <t>SANDRA PATRICIA CABALLERO AVENDAÑO</t>
  </si>
  <si>
    <t>PAOLA ESTEFANIA SANCHEZ GONZALEZ</t>
  </si>
  <si>
    <t>CARMEN LIGIA GALVIS GARCIA</t>
  </si>
  <si>
    <t>ANDRES FELIPE PEÑUELA FORERO / ALCALDIA MUNICIPIO DE CIRCASIA (890906445-2)</t>
  </si>
  <si>
    <t>MARLON MERCADO MARQUEZ. / ALCALDIA DE BARRANQUILLA</t>
  </si>
  <si>
    <t>FERNANDO ARTURO ORTEGA DIAZ / MUNICIPIO DE DUITAMA</t>
  </si>
  <si>
    <t>MARTA EMILIA URIBE MERCADO / ALCALDIA DE BARRANQUILLA</t>
  </si>
  <si>
    <t>KAREN HELENA ALMANZA BARRAGÁN / AGENCIA NACIONAL DE</t>
  </si>
  <si>
    <t>LUÍS CARLOS VARGAS</t>
  </si>
  <si>
    <t>MARY NELSY PEÑA</t>
  </si>
  <si>
    <t>LEANDRO CORTÉS RODRIGUEZ / ALCALDIA DE SOACHA</t>
  </si>
  <si>
    <t>YOHANA YERALDIN CEPEDA AVELLANEDA / ALCALDIA DE ARMENIA</t>
  </si>
  <si>
    <t>LUIS ALEJANDRO GAMBOA RIAÑO / ALCALDIA DE FACATATIVA</t>
  </si>
  <si>
    <t>JUAN DAVID GALLARDO CORREA</t>
  </si>
  <si>
    <t>LUZ BELEN PÉREZ TORRES</t>
  </si>
  <si>
    <t>María elena Mesa lince</t>
  </si>
  <si>
    <t>FRANCY ORDOÑEZ FAJARDO</t>
  </si>
  <si>
    <t>JESUS GUSTAVO OBANDO HERNANDEZ / SNR SUPERINTENDENCIA DE NOTARIADO Y REGISTRO</t>
  </si>
  <si>
    <t>MARTHA DORIS ANGEL RIVERA</t>
  </si>
  <si>
    <t>ANGEL BATISTA</t>
  </si>
  <si>
    <t>JUAN DAVID RODAS</t>
  </si>
  <si>
    <t>DIANA PATRICIA CARVAJAL ARCE</t>
  </si>
  <si>
    <t>2026ER0046854</t>
  </si>
  <si>
    <t>REF. 2026EE0019836</t>
  </si>
  <si>
    <t>NO REGISTRA CRUCES CON ICT INURBE CON LA CC Y EL FOLIO INDICADO COMPLEMENTAR INFORMACIÓN PARA IDENTIFICAR EL PREDIO</t>
  </si>
  <si>
    <t>CARACTERIZACIONES CONTRATO INTERADMINISTRATIVO No. 1247 DE 2025</t>
  </si>
  <si>
    <t>2026EE0026816</t>
  </si>
  <si>
    <t>2026EE0026233</t>
  </si>
  <si>
    <t>2026EE0026260</t>
  </si>
  <si>
    <t>2026EE0026194</t>
  </si>
  <si>
    <t>2026EE0026255</t>
  </si>
  <si>
    <t>2026EE0026246</t>
  </si>
  <si>
    <t>2026EE0026248</t>
  </si>
  <si>
    <t>2026EE0026253</t>
  </si>
  <si>
    <t>2026EE0026261</t>
  </si>
  <si>
    <t>2026EE0026245</t>
  </si>
  <si>
    <t>CONVENIO INTERADMINISTRATIVO MVCT – 1039 – 2024</t>
  </si>
  <si>
    <t>REF 2026EE0018565</t>
  </si>
  <si>
    <t>REF 2026ER0027215</t>
  </si>
  <si>
    <t>2026ER0048400</t>
  </si>
  <si>
    <t>2026ER0048359</t>
  </si>
  <si>
    <t>2026ER0048301</t>
  </si>
  <si>
    <t>2026ER0048250</t>
  </si>
  <si>
    <t>2026ER0048141</t>
  </si>
  <si>
    <t>2026ER0048132</t>
  </si>
  <si>
    <t>2026ER0047929</t>
  </si>
  <si>
    <t>2026ER0040087</t>
  </si>
  <si>
    <t>2026ER0040099</t>
  </si>
  <si>
    <t>2026ER0040076</t>
  </si>
  <si>
    <t>MARLON MERCADO MARQUEZ / ALCALDIA DE BARRANQUILLA</t>
  </si>
  <si>
    <t>DANEYI ANDREA PINILLA PINILLA</t>
  </si>
  <si>
    <t>YULIANY TORRES FLOREZ</t>
  </si>
  <si>
    <t>HERMELINDA ARANGO TORRES</t>
  </si>
  <si>
    <t>OFICINA DE CATASTRO MUNICIPAL ALCALDIA DE MONTERÍA</t>
  </si>
  <si>
    <t>DANIEL ANTONIO GONZALEZ ARGUMERO</t>
  </si>
  <si>
    <t>ALEJANDRA SANDOVAL</t>
  </si>
  <si>
    <t>GERMÁN DE LA TORRE LOZANO</t>
  </si>
  <si>
    <t>2026ER0048226</t>
  </si>
  <si>
    <t>REF 2026ER0034500</t>
  </si>
  <si>
    <t>cruce</t>
  </si>
  <si>
    <t>REF 2026EE0023545</t>
  </si>
  <si>
    <t>ANOTACIÓN No. 006 DEL CERTIFICADO DE TRADICIÓN PREDIO DE FONVIVIENDA</t>
  </si>
  <si>
    <t>AGREGO</t>
  </si>
  <si>
    <t>REF 2026EE0021528</t>
  </si>
  <si>
    <t>REF 2026EE0018272</t>
  </si>
  <si>
    <t>REF 2026EE0018919</t>
  </si>
  <si>
    <t>QUINDÍO</t>
  </si>
  <si>
    <t>CIRCASIA</t>
  </si>
  <si>
    <t>Resolución No.0721 del 02 de octubre de 2025</t>
  </si>
  <si>
    <t>2026EE0026903</t>
  </si>
  <si>
    <t>2026IE0005546</t>
  </si>
  <si>
    <t>2026ER0049015</t>
  </si>
  <si>
    <t>2026ER0048939</t>
  </si>
  <si>
    <t>2026ER0048866</t>
  </si>
  <si>
    <t>2026ER0048859</t>
  </si>
  <si>
    <t>2026ER0048758</t>
  </si>
  <si>
    <t>2026ER0048786</t>
  </si>
  <si>
    <t>2026ER0048739</t>
  </si>
  <si>
    <t>2026ER0048721</t>
  </si>
  <si>
    <t>2026ER0048605</t>
  </si>
  <si>
    <t>2026ER0048562</t>
  </si>
  <si>
    <t>2026ER0048472</t>
  </si>
  <si>
    <t>2026ER0048003</t>
  </si>
  <si>
    <t>2026ER0047991</t>
  </si>
  <si>
    <t>2026ER0047967</t>
  </si>
  <si>
    <t>2026ER0047510</t>
  </si>
  <si>
    <t>2026ER0047063</t>
  </si>
  <si>
    <t>2026ER0047051</t>
  </si>
  <si>
    <t>2026ER0046920</t>
  </si>
  <si>
    <t>2026ER0046620</t>
  </si>
  <si>
    <t>2026ER0046011</t>
  </si>
  <si>
    <t>2026ER0044181</t>
  </si>
  <si>
    <t>2026ER0049088</t>
  </si>
  <si>
    <t>MARIA STELLA GOMEZ</t>
  </si>
  <si>
    <t>VIVIANA MARCELA PADILLA OCHOA</t>
  </si>
  <si>
    <t>CARMEN ELISA JAIMES PINEDA</t>
  </si>
  <si>
    <t>LUIS FERNANDO BOADA GARCIA / OFICINA DE REGISTRO DE INSTRUMENTOS PUBLICOS DE PEREIRA</t>
  </si>
  <si>
    <t>DIANA CAROLINA PICON CARO</t>
  </si>
  <si>
    <t>jose eliecer torres rhenals</t>
  </si>
  <si>
    <t>Flor Marina Ramos de Acña</t>
  </si>
  <si>
    <t>HILDA MARIA GONZALEZ GUTIERREZ</t>
  </si>
  <si>
    <t>Adolfo León Hoyos Palacios</t>
  </si>
  <si>
    <t>LILIA ESPERANZA CRUZ GONZALES</t>
  </si>
  <si>
    <t>OSCAR IVAN NARVAEZ BETANCURT</t>
  </si>
  <si>
    <t>MARY ANTONIETA CARDONA RUIZ</t>
  </si>
  <si>
    <t>REF 2026ER0018565</t>
  </si>
  <si>
    <t xml:space="preserve">CARACTERIZACIONES </t>
  </si>
  <si>
    <t xml:space="preserve"> Acta # 3752 de diciembre 9 de 1955, por medio de la cual el ICT </t>
  </si>
  <si>
    <t>REF 2026EE0025868</t>
  </si>
  <si>
    <t>CONSULTA DE ADJUDICATARIOS cedula = 29067024</t>
  </si>
  <si>
    <t>2026ER0049462</t>
  </si>
  <si>
    <t>2026ER0049370</t>
  </si>
  <si>
    <t>2026ER0049372</t>
  </si>
  <si>
    <t>2026ER0049167</t>
  </si>
  <si>
    <t>2026ER0049338</t>
  </si>
  <si>
    <t>MARIA FERNANDA ESCOBAR DIAZ / SNR SUPERINTENDENCIA DE NOTARIADO Y REGISTRO</t>
  </si>
  <si>
    <t>JANETH BARON CABALLERO / INVERSIONES BARÓN Y CABALLERO S.A.S</t>
  </si>
  <si>
    <t>JESUS ANTONIO CASTRO CARDOZO</t>
  </si>
  <si>
    <t>2026ER0049512</t>
  </si>
  <si>
    <t>2026ER0049507</t>
  </si>
  <si>
    <t>2026ER0049504</t>
  </si>
  <si>
    <t>GRISELIS MARIA MORA ESPITIA</t>
  </si>
  <si>
    <t>GUSTAVO ADOLFO LÓPEZ PALACIOS</t>
  </si>
  <si>
    <t>INFORMACIÓN ATENDER GAUA</t>
  </si>
  <si>
    <t>2026EE0027080</t>
  </si>
  <si>
    <t>2026EE0027189</t>
  </si>
  <si>
    <t>2026EE0027207</t>
  </si>
  <si>
    <t>2026EE0027449</t>
  </si>
  <si>
    <t>2026EE0027447</t>
  </si>
  <si>
    <t>2026EE0027439</t>
  </si>
  <si>
    <t>2026EE0027440</t>
  </si>
  <si>
    <t>2026EE0027441</t>
  </si>
  <si>
    <t>2026EE0027190</t>
  </si>
  <si>
    <t>2026EE0027444</t>
  </si>
  <si>
    <t>2026EE0027445</t>
  </si>
  <si>
    <t>2026EE0027438</t>
  </si>
  <si>
    <t>2026EE0027208</t>
  </si>
  <si>
    <t>2026EE0027195</t>
  </si>
  <si>
    <t>2026IE0005730</t>
  </si>
  <si>
    <t>2026ER0049790</t>
  </si>
  <si>
    <t>2026ER0049606</t>
  </si>
  <si>
    <t>2026ER0049594</t>
  </si>
  <si>
    <t>2026ER0049540</t>
  </si>
  <si>
    <t>2026ER0049536</t>
  </si>
  <si>
    <t>2026ER0049589</t>
  </si>
  <si>
    <t>2026ER0048992</t>
  </si>
  <si>
    <t>Luz del Pilar Torregrosa Senior</t>
  </si>
  <si>
    <t>EPIMENIO GONZALEZ SANTANA</t>
  </si>
  <si>
    <t>CAMILO ALBERTO VARGAS MARTINEZ</t>
  </si>
  <si>
    <t>SOBEIDA MARTINEZ IRIS</t>
  </si>
  <si>
    <t>JOSE ANTONIO TIMANA CATUCHE</t>
  </si>
  <si>
    <t>2026ER0049619</t>
  </si>
  <si>
    <t>2026ER0049876</t>
  </si>
  <si>
    <t>2026ER0049877</t>
  </si>
  <si>
    <t>2026ER0049869</t>
  </si>
  <si>
    <t>2026EE0027472</t>
  </si>
  <si>
    <t>2026IE0005757</t>
  </si>
  <si>
    <t>2026ER0050158</t>
  </si>
  <si>
    <t>2026ER0049856</t>
  </si>
  <si>
    <t>2026ER0049775</t>
  </si>
  <si>
    <t>2026ER0049560 C1</t>
  </si>
  <si>
    <t>2026ER0041788</t>
  </si>
  <si>
    <t>ALEXANDRO BANDA RODRIGUEZ / ALCALDIA DE CALI</t>
  </si>
  <si>
    <t>YOLANDA OROZCO LOPEZ</t>
  </si>
  <si>
    <t>LEWIS ANDRES SANCHEZ REYES / ALCALDIA DE QUIPILE - CUNDINAMARCA</t>
  </si>
  <si>
    <t>GABRIEL BUSTAMANTE PEÑA</t>
  </si>
  <si>
    <t>ANA MERCEDES CASTILLO VD DE SEFAIR</t>
  </si>
  <si>
    <t>QUIPILE</t>
  </si>
  <si>
    <t>2026ER0050188</t>
  </si>
  <si>
    <t>2026ER0050212</t>
  </si>
  <si>
    <t>ANTONIO MONSALVE MONSALVE</t>
  </si>
  <si>
    <t>PATRICIA ELENA SÁNCHEZ MUÑOZ</t>
  </si>
  <si>
    <t>VIVIENDA OCUPADA NO REGISTRA CRUCES CON ICT INURBE</t>
  </si>
  <si>
    <t>EL SEGUIMIENTO DE LA SETENCIA 016 DE 2021 HA SIDO LIDERADO POR LA OFICINA ASESORA JURIDICA, DOCTORA Paula Andrea Montoya</t>
  </si>
  <si>
    <t>2026EE0027845</t>
  </si>
  <si>
    <t>2026EE0027843</t>
  </si>
  <si>
    <t>2026EE0027849</t>
  </si>
  <si>
    <t>2026EE0027848</t>
  </si>
  <si>
    <t>2026ER0050683</t>
  </si>
  <si>
    <t>2026ER0050606</t>
  </si>
  <si>
    <t>2026ER0050605</t>
  </si>
  <si>
    <t>2026ER0050590</t>
  </si>
  <si>
    <t>2026ER0050581</t>
  </si>
  <si>
    <t>2026ER0050562</t>
  </si>
  <si>
    <t>2026ER0050473</t>
  </si>
  <si>
    <t>2026ER0050354</t>
  </si>
  <si>
    <t>2026ER0050402</t>
  </si>
  <si>
    <t>2026ER0050383</t>
  </si>
  <si>
    <t>2026ER0050350</t>
  </si>
  <si>
    <t>2026ER0050285</t>
  </si>
  <si>
    <t>MARIA STHEFANIE MEDINA GARCIA / SECRETARIA DE PLANEACIÓN E INFRAESTRUCTURA Y DE LAS TIC´S PUERTO RICO, CAQUETÁ.</t>
  </si>
  <si>
    <t>VICTOR SANCHEZ</t>
  </si>
  <si>
    <t>FISCALIA GENERAL DE LA NACION</t>
  </si>
  <si>
    <t>CARLOS HUMBERTO MORENO ARIAS</t>
  </si>
  <si>
    <t>PIO ALEXANDER SANCHEZ AYALA</t>
  </si>
  <si>
    <t>JABIER MÉNDEZ ROMERO</t>
  </si>
  <si>
    <t>FLORENTINO ELIAS COTES COBO</t>
  </si>
  <si>
    <t>ALEXANDER FIGUEROA MALDONADO / MINISTERIO DE AMBIENTE</t>
  </si>
  <si>
    <t>MADELEINE VALENCIA ESCOBAR</t>
  </si>
  <si>
    <t>NORMA ISABEL CAMACHO ALBORNOZ</t>
  </si>
  <si>
    <t>MANUEL ANTONIO MORENO / SUBDIRECCIÓN ADMINISTRATIVA DESARROLLO FÍSICO Y AMBIENTAL ALCADIA DE CUCUTA</t>
  </si>
  <si>
    <t>REF 2026EE0011751 SE REALIZA REASIGNACIÓN CON 4 DÍAS DE VENCIMIENTO RECIBIDO DE LA SSA REVISADO POR 277</t>
  </si>
  <si>
    <t>REF 2026EE0027436</t>
  </si>
  <si>
    <t>REF 2026EE0026252</t>
  </si>
  <si>
    <t>REFERENCIA 2026ER0050402</t>
  </si>
  <si>
    <t>Por favor asignar a Yulli Catherin Cárdenas</t>
  </si>
  <si>
    <t>2026ER0050856</t>
  </si>
  <si>
    <t>2026ER0050853</t>
  </si>
  <si>
    <t>2026ER0050849</t>
  </si>
  <si>
    <t>2026ER0050845</t>
  </si>
  <si>
    <t>2026ER0050876</t>
  </si>
  <si>
    <t>2026ER0050883</t>
  </si>
  <si>
    <t>2026ER0050872</t>
  </si>
  <si>
    <t>2026ER0050863</t>
  </si>
  <si>
    <t>2026ER0050806</t>
  </si>
  <si>
    <t>2026ER0050802</t>
  </si>
  <si>
    <t>ALCALDÍA DE MANIZALES</t>
  </si>
  <si>
    <t>2026ER0051029</t>
  </si>
  <si>
    <t>2026ER0051022</t>
  </si>
  <si>
    <t>2026ER0050989</t>
  </si>
  <si>
    <t>2026ER0050930</t>
  </si>
  <si>
    <t>2026ER0050956</t>
  </si>
  <si>
    <t>2026ER0050921</t>
  </si>
  <si>
    <t>RUBÉN DARIO JIMÉNEZ PATERNINA</t>
  </si>
  <si>
    <t>LEONARDO DUEÑES GOMEZ / BANCO INMBOLIARIO DE FLORIDABLANCA</t>
  </si>
  <si>
    <t>CENILDA SUAREZ DE WATTS</t>
  </si>
  <si>
    <t>petición de concepto "solicita respetuosamente la emisión de un concepto en relación con el alcance e interpretación del artículo 6 y 7 de la Ley 2044 de 2020, particularmente en lo concerniente a la naturaleza jurídica del acto administrativo de declaratoria de espacio público".</t>
  </si>
  <si>
    <t>2026EE0027992</t>
  </si>
  <si>
    <t>2026EE0028089</t>
  </si>
  <si>
    <t>2026EE0027931</t>
  </si>
  <si>
    <t>2026EE0027988</t>
  </si>
  <si>
    <t>2026EE0027996</t>
  </si>
  <si>
    <t>2026EE0027987</t>
  </si>
  <si>
    <t>2026EE0027999</t>
  </si>
  <si>
    <t>2026EE0027997</t>
  </si>
  <si>
    <t>2026EE0027995</t>
  </si>
  <si>
    <t>2026EE0027894</t>
  </si>
  <si>
    <t>2026EE0027875</t>
  </si>
  <si>
    <t>2026EE0027990</t>
  </si>
  <si>
    <t>2026EE0027985</t>
  </si>
  <si>
    <t>2026EE0027935</t>
  </si>
  <si>
    <t>2026EE0027888</t>
  </si>
  <si>
    <t>2026IE0005815</t>
  </si>
  <si>
    <t>2026ER0051519</t>
  </si>
  <si>
    <t>2026ER0051471</t>
  </si>
  <si>
    <t>2026ER0051464</t>
  </si>
  <si>
    <t>2026ER0051461</t>
  </si>
  <si>
    <t>2026ER0051544</t>
  </si>
  <si>
    <t>2026ER0051289</t>
  </si>
  <si>
    <t>2026ER0051271</t>
  </si>
  <si>
    <t>2026IE0005850</t>
  </si>
  <si>
    <t>2026ER0051142</t>
  </si>
  <si>
    <t>2026ER0051145</t>
  </si>
  <si>
    <t>2026ER0051028</t>
  </si>
  <si>
    <t>2026ER0051023</t>
  </si>
  <si>
    <t>2026ER0050537</t>
  </si>
  <si>
    <t>2026ER0050061</t>
  </si>
  <si>
    <t>KAREN CRISTINA CORTÉS</t>
  </si>
  <si>
    <t>EXILDA MACHUCA DELGADO</t>
  </si>
  <si>
    <t>VALENTINA PACHECO PALMERA / ALCALDIA DE ARACATACA - MAGDALENA</t>
  </si>
  <si>
    <t>Leidy Gisseth Barragan Castro</t>
  </si>
  <si>
    <t>Seguimiento al Convenio FNV-029 del 2025</t>
  </si>
  <si>
    <t>CONSULTA DE ADJUDICATARIOS cedula = 28930874</t>
  </si>
  <si>
    <t>CERTIFICADOS PLANO PREDIAL</t>
  </si>
  <si>
    <t>NO ES COMPETENCIA DEL GTSP. SOLICITA INFORMACIÓN SOBRE EL PROYECTO DE BELENCITO BOYACÁ.</t>
  </si>
  <si>
    <t>BELENCITO</t>
  </si>
  <si>
    <t>2026EE0028538</t>
  </si>
  <si>
    <t>2026EE0028539</t>
  </si>
  <si>
    <t>2026EE0028552</t>
  </si>
  <si>
    <t>2026EE0028533</t>
  </si>
  <si>
    <t>2026EE0028545</t>
  </si>
  <si>
    <t>2026EE0028547</t>
  </si>
  <si>
    <t>2026EE0028543</t>
  </si>
  <si>
    <t>2026EE0028550</t>
  </si>
  <si>
    <t>2026EE0028537</t>
  </si>
  <si>
    <t>2026EE0028546</t>
  </si>
  <si>
    <t>2026EE0028534</t>
  </si>
  <si>
    <t>2026EE0028536</t>
  </si>
  <si>
    <t>2026EE0028548</t>
  </si>
  <si>
    <t>2026EE0028529</t>
  </si>
  <si>
    <t>2026EE0028526</t>
  </si>
  <si>
    <t>2026EE0028532</t>
  </si>
  <si>
    <t>2026EE0028530</t>
  </si>
  <si>
    <t>2026EE0028527</t>
  </si>
  <si>
    <t>2026EE0028551</t>
  </si>
  <si>
    <t>2026EE0028528</t>
  </si>
  <si>
    <t>2026EE0028583</t>
  </si>
  <si>
    <t>2026EE0028587</t>
  </si>
  <si>
    <t>2026EE0028579</t>
  </si>
  <si>
    <t>2026EE0028576</t>
  </si>
  <si>
    <t>2026EE0028578</t>
  </si>
  <si>
    <t>2026EE0028535</t>
  </si>
  <si>
    <t>2026EE0028542</t>
  </si>
  <si>
    <t>2026EE0028554</t>
  </si>
  <si>
    <t>2026EE0028525</t>
  </si>
  <si>
    <t>2026EE0028531</t>
  </si>
  <si>
    <t>2026EE0028577</t>
  </si>
  <si>
    <t>2026EE0028582</t>
  </si>
  <si>
    <t>2026EE0028580</t>
  </si>
  <si>
    <t>2026ER0051892</t>
  </si>
  <si>
    <t>2026ER0051836</t>
  </si>
  <si>
    <t>2026ER0051792</t>
  </si>
  <si>
    <t>2026ER0051838</t>
  </si>
  <si>
    <t>2026ER0051475</t>
  </si>
  <si>
    <t>2026ER0051613</t>
  </si>
  <si>
    <t>2026ER0051545</t>
  </si>
  <si>
    <t>JORGE ALEXANDER SEGURA GALLEGO</t>
  </si>
  <si>
    <t>NATALIA GARCIA GALEANO</t>
  </si>
  <si>
    <t>YAZMIN COLMENARES FIGUEROA</t>
  </si>
  <si>
    <t>MARIELA GARCÍA DE DÍAZ</t>
  </si>
  <si>
    <t>FANY DEL SOCORRO REYES DE BRAVO</t>
  </si>
  <si>
    <t>FILIBERTO AVILAS BAYUELO</t>
  </si>
  <si>
    <t>ALCALDÍA MUNICIPAL DE PEREIRA</t>
  </si>
  <si>
    <t>Proyecto Urbanístico El Otún I, II, III, IV y V etapa</t>
  </si>
  <si>
    <t>2026ER0052154</t>
  </si>
  <si>
    <t>2026ER0052094</t>
  </si>
  <si>
    <t>2026ER0052156</t>
  </si>
  <si>
    <t>2026ER0052139</t>
  </si>
  <si>
    <t>LUIS FELIPE PEDRAZA ALCANTARA / MUNICIPIO DE PARATEBUENO</t>
  </si>
  <si>
    <t>LUIS ALFREDO MORA TORRES</t>
  </si>
  <si>
    <t>2026EE0026256</t>
  </si>
  <si>
    <t>2026ER0048561</t>
  </si>
  <si>
    <t>ADRIANA GONZALEZ PEREZ</t>
  </si>
  <si>
    <t>2026ER0052370</t>
  </si>
  <si>
    <t>2026ER0052340</t>
  </si>
  <si>
    <t>2026ER0052189</t>
  </si>
  <si>
    <t>2026ER0052173</t>
  </si>
  <si>
    <t>2026ER0052245</t>
  </si>
  <si>
    <t>2026ER0052234</t>
  </si>
  <si>
    <t>2026ER0052346</t>
  </si>
  <si>
    <t>GERMAN PARRA GARIBELLO</t>
  </si>
  <si>
    <t>ROSA MERCEDES PARADA MONTALVO</t>
  </si>
  <si>
    <t>PABLO CASALLAS MORENO</t>
  </si>
  <si>
    <t>AMANDA LUZ HERNANDEZ VASQUEZ / SNR SUPERINTENDENCIA DE NOTARIADO Y REGISTRO</t>
  </si>
  <si>
    <t>REF 2025EE0064983</t>
  </si>
  <si>
    <t>CONSULTA DE ADJUDICATARIOS
cedula = 23232547</t>
  </si>
  <si>
    <t>2026EE0029004</t>
  </si>
  <si>
    <t>2026EE0029014</t>
  </si>
  <si>
    <t>2026EE0028728</t>
  </si>
  <si>
    <t>2026EE0028725</t>
  </si>
  <si>
    <t>2026EE0028779</t>
  </si>
  <si>
    <t>2026EE0028734</t>
  </si>
  <si>
    <t>2026EE0029033</t>
  </si>
  <si>
    <t>2026EE0029028</t>
  </si>
  <si>
    <t>2026EE0029031</t>
  </si>
  <si>
    <t>2026EE0029029</t>
  </si>
  <si>
    <t>2026EE0029034</t>
  </si>
  <si>
    <t>2026IE0005943</t>
  </si>
  <si>
    <t>2026IE0005942</t>
  </si>
  <si>
    <t>2026ER0053034</t>
  </si>
  <si>
    <t>2026IE0005941</t>
  </si>
  <si>
    <t>2026ER0053009</t>
  </si>
  <si>
    <t>2026ER0052948</t>
  </si>
  <si>
    <t>2026ER0052943</t>
  </si>
  <si>
    <t>2026ER0052716</t>
  </si>
  <si>
    <t>2026IE0005928</t>
  </si>
  <si>
    <t>2026ER0052713</t>
  </si>
  <si>
    <t>2026ER0052704</t>
  </si>
  <si>
    <t>2026ER0052504</t>
  </si>
  <si>
    <t>2026ER0052662</t>
  </si>
  <si>
    <t>2026ER0052376</t>
  </si>
  <si>
    <t>2026ER0052366</t>
  </si>
  <si>
    <t>2026ER0052630</t>
  </si>
  <si>
    <t>2026ER0052255</t>
  </si>
  <si>
    <t>2026ER0052558</t>
  </si>
  <si>
    <t>2026ER0052531</t>
  </si>
  <si>
    <t>2026ER0052488</t>
  </si>
  <si>
    <t>2026ER0052505</t>
  </si>
  <si>
    <t>2026ER0052274</t>
  </si>
  <si>
    <t>2026ER0052191</t>
  </si>
  <si>
    <t>2026ER0051428</t>
  </si>
  <si>
    <t>2026ER0051374</t>
  </si>
  <si>
    <t>2026ER0051369</t>
  </si>
  <si>
    <t>2026ER0042660</t>
  </si>
  <si>
    <t>WILMAR ALEXANDER AGUDELO VELEZ / GOBERNACION DE ANTIOQUIA</t>
  </si>
  <si>
    <t>ALCALDÍA MUNICIPAL DE BELLO - ANTIOQUIA</t>
  </si>
  <si>
    <t>GERMAN DARIO BARRERA</t>
  </si>
  <si>
    <t>MARYURI MORENO SANCHEZ</t>
  </si>
  <si>
    <t>JUZGADO CATORCE CIVIL DEL CIRCUITO DE CALI</t>
  </si>
  <si>
    <t>LEONARDO PARDO SANMIGUEL</t>
  </si>
  <si>
    <t>DEPARTAMENTO ADMINISTRATIVO DE PLANEACIÓN - GERENCIA DE CATASTRO GOBERNACIÓN DE ANTIOQUIA</t>
  </si>
  <si>
    <t>Karolina Lopera Palacio</t>
  </si>
  <si>
    <t>SNR SUPERINTENDENCIA DE NOTARIADO Y REGISTRO IBAGUE</t>
  </si>
  <si>
    <t>LUZ MARINA SERNA JIMENEZ</t>
  </si>
  <si>
    <t>BERTA CASTILLEJO ARIAS</t>
  </si>
  <si>
    <t>2026ER0052170</t>
  </si>
  <si>
    <t>REF 2026EE0027467</t>
  </si>
  <si>
    <t>REF 2026IE0005738</t>
  </si>
  <si>
    <t xml:space="preserve">BLANCA CONSUELO CAMPOS SANCHEZ	</t>
  </si>
  <si>
    <t>REF 2026EE0027456</t>
  </si>
  <si>
    <t>2026EE0029083</t>
  </si>
  <si>
    <t>2026EE0029079</t>
  </si>
  <si>
    <t>2026EE0029087</t>
  </si>
  <si>
    <t>2026EE0029089</t>
  </si>
  <si>
    <t>2026EE0029086</t>
  </si>
  <si>
    <t>2026EE0029047</t>
  </si>
  <si>
    <t>2026EE0029090</t>
  </si>
  <si>
    <t>2026EE0029049</t>
  </si>
  <si>
    <t>2026EE0029056</t>
  </si>
  <si>
    <t>2026EE0029084</t>
  </si>
  <si>
    <t>CONSULTA DE ADJUDICATARIOS
cedula = 51772806</t>
  </si>
  <si>
    <t>REF 2026EE0022600</t>
  </si>
  <si>
    <t>2026ER0053210</t>
  </si>
  <si>
    <t>2026ER0053147</t>
  </si>
  <si>
    <t>2026ER0053128</t>
  </si>
  <si>
    <t>2026ER0053104</t>
  </si>
  <si>
    <t>2026ER0053058</t>
  </si>
  <si>
    <t>2026ER0053157</t>
  </si>
  <si>
    <t>2026ER0052563</t>
  </si>
  <si>
    <t>2026ER0052178</t>
  </si>
  <si>
    <t>NORMA CONSTANZA RESTREPO GOMEZ / SNR SUPERINTENDENCIA DE NOTARIADO Y REGISTRO</t>
  </si>
  <si>
    <t>GLORIA ESNEDA CEPEDA</t>
  </si>
  <si>
    <t>SILVIA INES MAUSSA MARTINEZ</t>
  </si>
  <si>
    <t>REF 2026EE0026250</t>
  </si>
  <si>
    <t>FRESNO</t>
  </si>
  <si>
    <t>2026EE0029094</t>
  </si>
  <si>
    <t>2026EE0029095</t>
  </si>
  <si>
    <t>2026EE0029091</t>
  </si>
  <si>
    <t>2026EE0029545</t>
  </si>
  <si>
    <t>2026EE0029546</t>
  </si>
  <si>
    <t>2026EE0029548</t>
  </si>
  <si>
    <t>2026EE0029543</t>
  </si>
  <si>
    <t>2026EE0029542</t>
  </si>
  <si>
    <t>2026ER0053632</t>
  </si>
  <si>
    <t>2026ER0053554</t>
  </si>
  <si>
    <t>2026ER0053543</t>
  </si>
  <si>
    <t>2026ER0053529</t>
  </si>
  <si>
    <t>2026ER0053517</t>
  </si>
  <si>
    <t>2026ER0053514</t>
  </si>
  <si>
    <t>2026ER0053486</t>
  </si>
  <si>
    <t>2026ER0053503</t>
  </si>
  <si>
    <t>2026ER0053491</t>
  </si>
  <si>
    <t>2026ER0053388</t>
  </si>
  <si>
    <t>2026ER0053373</t>
  </si>
  <si>
    <t>2026ER0053335</t>
  </si>
  <si>
    <t>2026ER0052622</t>
  </si>
  <si>
    <t>cenaida quiñonez duque</t>
  </si>
  <si>
    <t>HUGO QUINTERO SÁNCHEZ</t>
  </si>
  <si>
    <t>BOANERGE TENORIO</t>
  </si>
  <si>
    <t>ISIDORA CABALLERO PEREZ / ALCALDIA DE SANTA MARTA</t>
  </si>
  <si>
    <t>LEONARDO CAMPOS CHAVEZ</t>
  </si>
  <si>
    <t>RUTH MILDA MOSQUERA QUINTO</t>
  </si>
  <si>
    <t>Diana Leonor Palencia Dominguez</t>
  </si>
  <si>
    <t>MARIA FERNANDA RICAURTE MARTINEZ. / ALIANZA FIDUCIARIA</t>
  </si>
  <si>
    <t>2026ER0053258</t>
  </si>
  <si>
    <t>EL BANCO</t>
  </si>
  <si>
    <t>ANOTACION: Nro 007 FONVIVIENDA</t>
  </si>
  <si>
    <t>2026ER0051292</t>
  </si>
  <si>
    <t>MILEHIDIS SANCHEZ</t>
  </si>
  <si>
    <t>REF 2025EE0035608</t>
  </si>
  <si>
    <t>LETICIA</t>
  </si>
  <si>
    <t>REF 2026EE0029086</t>
  </si>
  <si>
    <t>CONTRATO INTERADMINISTRATIVO No. 1247 DE 2025</t>
  </si>
  <si>
    <t>2026ER0053740</t>
  </si>
  <si>
    <t>2026ER0053703</t>
  </si>
  <si>
    <t>MERCEDES AMPARO TELLEZ MORENO</t>
  </si>
  <si>
    <t>LUIS ALBERTO MORILLO SANCHEZ / CORVIVIENDA</t>
  </si>
  <si>
    <t>2026EE0029561</t>
  </si>
  <si>
    <t>2026ER0053862</t>
  </si>
  <si>
    <t>2026ER0053946</t>
  </si>
  <si>
    <t>2026ER0053873</t>
  </si>
  <si>
    <t>2026ER0053838</t>
  </si>
  <si>
    <t>2026ER0053787</t>
  </si>
  <si>
    <t>RODRIGO CHAVEZ HERNANDEZ</t>
  </si>
  <si>
    <t>HECTOR PEREIRA RAMOS</t>
  </si>
  <si>
    <t>JOHN GENER SANCHEZ TABARES</t>
  </si>
  <si>
    <t>REF 2024EE0097193</t>
  </si>
  <si>
    <t>MIRANDA</t>
  </si>
  <si>
    <t>ANOTACIÓN 04 Y 05 DEL CERTIFICADO DE TRADICIÓN ADJUNTO - FONVIVIENDA</t>
  </si>
  <si>
    <t>2026ER0053960</t>
  </si>
  <si>
    <t>CHRISTIAN ALEJANDRO TOREES DIAZ</t>
  </si>
  <si>
    <t>2026ER0053972</t>
  </si>
  <si>
    <t>Maria Viviana Vargas Estrada</t>
  </si>
  <si>
    <t>LIMITACIÓN DE DOMINIO FONVIVIENDA</t>
  </si>
  <si>
    <t>2026ER0053976</t>
  </si>
  <si>
    <t>ASTRID LUCIA ESCANDON DE LOPEZ</t>
  </si>
  <si>
    <t>NATAGAIMA</t>
  </si>
  <si>
    <t>NO REGISTRA CRUCES EN ICT INURBE</t>
  </si>
  <si>
    <t>2026ER0053977</t>
  </si>
  <si>
    <t>2026ER0053979</t>
  </si>
  <si>
    <t>HÉCTOR FABIAN RODRÍGUEZ HERNÁNDEZ</t>
  </si>
  <si>
    <t>ELIZABETH OSPINO DE VARGAS</t>
  </si>
  <si>
    <t>Jorge Manuel Fernandez Molina</t>
  </si>
  <si>
    <t>2026ER0054022</t>
  </si>
  <si>
    <t>2026ER0054019</t>
  </si>
  <si>
    <t>2026ER0054017</t>
  </si>
  <si>
    <t>2026ER0054015</t>
  </si>
  <si>
    <t>MARTHA PIEDAD ECHEVERRY CARVAJAL / GESTORA URBANA</t>
  </si>
  <si>
    <t>2026ER0054095</t>
  </si>
  <si>
    <t>2026IE0006055</t>
  </si>
  <si>
    <t xml:space="preserve">REF 2026IE0004931 </t>
  </si>
  <si>
    <t>2026ER0054114</t>
  </si>
  <si>
    <t>SUCENICE RESTREPO S. / NOTARIA PRIMERA DE PEREIRA</t>
  </si>
  <si>
    <t>REF 2026EE0029098</t>
  </si>
  <si>
    <t>2026ER0054091</t>
  </si>
  <si>
    <t>Geovadis Adolfo Calderon Varela</t>
  </si>
  <si>
    <t>2026ER0054228</t>
  </si>
  <si>
    <t>2026ER0054250</t>
  </si>
  <si>
    <t>2026ER0054221</t>
  </si>
  <si>
    <t>2026ER0054126</t>
  </si>
  <si>
    <t>OFICINA DE REGISTRO DE INSTRUMENTOS PUBLICOS DE BOGOTA ZONA CENTRO</t>
  </si>
  <si>
    <t>2026ER0054414</t>
  </si>
  <si>
    <t>2026ER0054380</t>
  </si>
  <si>
    <t>2026ER0054336</t>
  </si>
  <si>
    <t>2026ER0054265</t>
  </si>
  <si>
    <t>2026ER0054263</t>
  </si>
  <si>
    <t>2026ER0053821</t>
  </si>
  <si>
    <t>2026ER0052493</t>
  </si>
  <si>
    <t>MIGUEL EDUARDO BECERRA NAVARRO</t>
  </si>
  <si>
    <t>NOTARÍA QUINTA DE BOGOTÁ</t>
  </si>
  <si>
    <t>IVON NATALIA ARIZA CASTRO</t>
  </si>
  <si>
    <t>HAROLD TORRES LAGUNA</t>
  </si>
  <si>
    <t>JORGE OMAR RODRIGUEZ OSPINA</t>
  </si>
  <si>
    <t>vivienda de interes social con subsidio</t>
  </si>
  <si>
    <t>Dirigido a Aura Janneth Santana Adames de Recursos Físicos</t>
  </si>
  <si>
    <t>El GTSP desconoce la sentencia a la que se refiere la petición. Sugerimos se traslade a la Oficina Asesora Jurídica para que se revise si ha sido notificada y se informe si es necesaria alguna acción que se enmarque en las competencias de alguna dependencia.</t>
  </si>
  <si>
    <t>REF 2026EE0027991</t>
  </si>
  <si>
    <t>Maria Isabel Garzon Penuela</t>
  </si>
  <si>
    <t>2026ER0054472</t>
  </si>
  <si>
    <t>LILIANA CONSTANZA BURGOS CHAMORRO</t>
  </si>
  <si>
    <t>REF 2026EE0024214</t>
  </si>
  <si>
    <t>2026EE0029624</t>
  </si>
  <si>
    <t>2026EE0029961</t>
  </si>
  <si>
    <t>2026EE0029965</t>
  </si>
  <si>
    <t>2026EE0029963</t>
  </si>
  <si>
    <t>2026EE0029966</t>
  </si>
  <si>
    <t>2026EE0029962</t>
  </si>
  <si>
    <t>2026EE0029960</t>
  </si>
  <si>
    <t>2026EE0029959</t>
  </si>
  <si>
    <t>2026EE0029957</t>
  </si>
  <si>
    <t>2026EE0029958</t>
  </si>
  <si>
    <t>2026EE0030515</t>
  </si>
  <si>
    <t>2026EE0030521</t>
  </si>
  <si>
    <t>2026EE0030524</t>
  </si>
  <si>
    <t>2026EE0030520</t>
  </si>
  <si>
    <t>2026EE0030525</t>
  </si>
  <si>
    <t>2026EE0030522</t>
  </si>
  <si>
    <t>2026EE0030526</t>
  </si>
  <si>
    <t>2026EE0030530</t>
  </si>
  <si>
    <t>2026IE0006143</t>
  </si>
  <si>
    <t>2026ER0055359</t>
  </si>
  <si>
    <t>2026ER0055352</t>
  </si>
  <si>
    <t>2026ER0055427</t>
  </si>
  <si>
    <t>2026ER0055141</t>
  </si>
  <si>
    <t>2026ER0054868</t>
  </si>
  <si>
    <t>2026ER0054853</t>
  </si>
  <si>
    <t>2026ER0054575</t>
  </si>
  <si>
    <t>2026ER0054305</t>
  </si>
  <si>
    <t>2026ER0054197</t>
  </si>
  <si>
    <t>2026ER0053819</t>
  </si>
  <si>
    <t>2026ER0053642</t>
  </si>
  <si>
    <t>2026ER0053522</t>
  </si>
  <si>
    <t>2026ER0053520</t>
  </si>
  <si>
    <t>2026ER0053441</t>
  </si>
  <si>
    <t>2026ER0052354</t>
  </si>
  <si>
    <t>2026ER0045329</t>
  </si>
  <si>
    <t>2026ER0054891</t>
  </si>
  <si>
    <t>2026ER0054888</t>
  </si>
  <si>
    <t>NUBIA ESTELLA GUERRA</t>
  </si>
  <si>
    <t>NICOLAS EDUARDO ROMERO CARMONA</t>
  </si>
  <si>
    <t>ETILVIA ESTHER JARABA VANEGAS</t>
  </si>
  <si>
    <t>LUIS GUILLERMO AYALA SOLANO</t>
  </si>
  <si>
    <t>ERIKA LEON SALGAR</t>
  </si>
  <si>
    <t>DIANA MILEC BALANTA SANDOVAL</t>
  </si>
  <si>
    <t>JABIER MENDEZ ROMERO</t>
  </si>
  <si>
    <t>YORLADY GAVIRIA FAJARDO</t>
  </si>
  <si>
    <t>ANOTACION: Nro 007  Doc: ESCRITURA 490 DEL 13-02-2018 ESPECIFICACION: LIMITACION AL DOMINIO: 0362 PROHIBICION DE TRANSFERENCIA DE: FONVIVIENDA</t>
  </si>
  <si>
    <t>2026EE0030610</t>
  </si>
  <si>
    <t>2026EE0030609</t>
  </si>
  <si>
    <t>2026EE0030621</t>
  </si>
  <si>
    <t>2026EE0030619</t>
  </si>
  <si>
    <t>2026EE0030618</t>
  </si>
  <si>
    <t>2026EE0030620</t>
  </si>
  <si>
    <t>2026ER0055727</t>
  </si>
  <si>
    <t>2026ER0055719</t>
  </si>
  <si>
    <t>2026IE0006160</t>
  </si>
  <si>
    <t>2026ER0055712</t>
  </si>
  <si>
    <t>2026ER0055700</t>
  </si>
  <si>
    <t>2026ER0055522</t>
  </si>
  <si>
    <t>2026ER0055493</t>
  </si>
  <si>
    <t>2026ER0055617</t>
  </si>
  <si>
    <t>2026ER0055614</t>
  </si>
  <si>
    <t>2026ER0055610</t>
  </si>
  <si>
    <t>2026ER0055671</t>
  </si>
  <si>
    <t>2026ER0055670</t>
  </si>
  <si>
    <t>2026ER0055638</t>
  </si>
  <si>
    <t>2026ER0055574</t>
  </si>
  <si>
    <t>2026ER0055521</t>
  </si>
  <si>
    <t>2026ER0055433</t>
  </si>
  <si>
    <t>GUSTAVO SIERRA</t>
  </si>
  <si>
    <t>DIANA ROCIO TARAZONA ROMERO</t>
  </si>
  <si>
    <t>Juan Manuel Rodriguez Parra</t>
  </si>
  <si>
    <t>JONATHAN RICKY BENÍTEZ REYES / ALCALDIA DE FUSAGASUGA- CUNDINAMARCA</t>
  </si>
  <si>
    <t>ALCALDIA DE FUSAGASUGÁ.</t>
  </si>
  <si>
    <t>JESÚS LEONARDO JARAMILLO BARBOSA</t>
  </si>
  <si>
    <t>DAMASITA ESTHER FRAILE CARRULLO</t>
  </si>
  <si>
    <t>JESÚS MANUEL CASTRO</t>
  </si>
  <si>
    <t>FABIAN MAURICIO BUITRAGO LEÓN</t>
  </si>
  <si>
    <t>EDGAR ESTEVENS ESPAÑOL MORALES / UNIDAD ADMINISTRATIVA ESPECIAL DE CATASTRO DISTRITAL</t>
  </si>
  <si>
    <t>FERNANDO GERMAN SAEZ BETANCOURT</t>
  </si>
  <si>
    <t>REF 2026EE0028725</t>
  </si>
  <si>
    <t>ANOTACION: Nro 4  DE: FONDO NACIONAL DE VIVIENDA- FONVIVIENDA</t>
  </si>
  <si>
    <t>REF 2026EE0006494 / Exp. 250410</t>
  </si>
  <si>
    <t>2025EE0078833</t>
  </si>
  <si>
    <t>2018EE0019433</t>
  </si>
  <si>
    <t>DIRECCIÓN DE INVERSIONES EN VIVIENDA DE INTERÉS SOCIAL</t>
  </si>
  <si>
    <t>REF 2026IE0002655</t>
  </si>
  <si>
    <t>REFERENCIA 2026ER0050473</t>
  </si>
  <si>
    <t>ref 2025IE0006040</t>
  </si>
  <si>
    <t>PREDIO TRANSFERIDO DESDE 1980 POR ICT NO SE IDENTIFICA SOLICITUD POR PARTE DEL GTSP</t>
  </si>
  <si>
    <t>2026ER0056224</t>
  </si>
  <si>
    <t>2026ER0055924</t>
  </si>
  <si>
    <t>2026ER0055965</t>
  </si>
  <si>
    <t>2026ER0055923</t>
  </si>
  <si>
    <t>2026ER0055908</t>
  </si>
  <si>
    <t>2026ER0054547</t>
  </si>
  <si>
    <t>2026ER0044619</t>
  </si>
  <si>
    <t>JULIAN ANDRES ARCILA CORTES / AYC ABOGADOS</t>
  </si>
  <si>
    <t>ALEJANDRA FIERRO</t>
  </si>
  <si>
    <t>2026EE0030663</t>
  </si>
  <si>
    <t>2026EE0030657</t>
  </si>
  <si>
    <t>2026EE0030658</t>
  </si>
  <si>
    <t>2026EE0030660</t>
  </si>
  <si>
    <t>2026EE0030890</t>
  </si>
  <si>
    <t>2026EE0030897</t>
  </si>
  <si>
    <t>2026EE0030643</t>
  </si>
  <si>
    <t>2026EE0030642</t>
  </si>
  <si>
    <t>2026EE0030661</t>
  </si>
  <si>
    <t>2026EE0030656</t>
  </si>
  <si>
    <t>2026EE0030655</t>
  </si>
  <si>
    <t>2026EE0030659</t>
  </si>
  <si>
    <t>2026EE0030889</t>
  </si>
  <si>
    <t>2026EE0030895</t>
  </si>
  <si>
    <t>2026EE0030881</t>
  </si>
  <si>
    <t>2026EE0030894</t>
  </si>
  <si>
    <t>2026EE0030882</t>
  </si>
  <si>
    <t>2026EE0030653</t>
  </si>
  <si>
    <t>2026EE0030644</t>
  </si>
  <si>
    <t>2026EE0030916</t>
  </si>
  <si>
    <t>2026EE0030905</t>
  </si>
  <si>
    <t>2026EE0030917</t>
  </si>
  <si>
    <t>2026EE0030907</t>
  </si>
  <si>
    <t>2026EE0030913</t>
  </si>
  <si>
    <t>2026EE0030909</t>
  </si>
  <si>
    <t>2026EE0030911</t>
  </si>
  <si>
    <t>2026EE0030908</t>
  </si>
  <si>
    <t>2026EE0030904</t>
  </si>
  <si>
    <t>2026EE0030901</t>
  </si>
  <si>
    <t>2026EE0030910</t>
  </si>
  <si>
    <t>2026EE0030906</t>
  </si>
  <si>
    <t>2026EE0030920</t>
  </si>
  <si>
    <t>2026EE0030928</t>
  </si>
  <si>
    <t>2026EE0030924</t>
  </si>
  <si>
    <t>2026EE0030926</t>
  </si>
  <si>
    <t>2026EE0030929</t>
  </si>
  <si>
    <t>2026EE0030921</t>
  </si>
  <si>
    <t>2026EE0030931</t>
  </si>
  <si>
    <t>2026EE0030930</t>
  </si>
  <si>
    <t>2026EE0030933</t>
  </si>
  <si>
    <t>2026EE0030934</t>
  </si>
  <si>
    <t>2026EE0030903 2026EE0030925</t>
  </si>
  <si>
    <t>2026EE0030570</t>
  </si>
  <si>
    <t>REF 2026EE0020203</t>
  </si>
  <si>
    <t>2026ER0055073</t>
  </si>
  <si>
    <t>2026ER0054960</t>
  </si>
  <si>
    <t>2026ER0055093</t>
  </si>
  <si>
    <t>2026ER0054882</t>
  </si>
  <si>
    <t>2026ER0054880</t>
  </si>
  <si>
    <t>2026ER0054799</t>
  </si>
  <si>
    <t>2026ER0054710</t>
  </si>
  <si>
    <t>2026ER0054700</t>
  </si>
  <si>
    <t>2026IE0006100</t>
  </si>
  <si>
    <t>2026ER0054611</t>
  </si>
  <si>
    <t>2026ER0054566</t>
  </si>
  <si>
    <t>2026ER0054577</t>
  </si>
  <si>
    <t>2026ER0054523</t>
  </si>
  <si>
    <t>2026ER0054507</t>
  </si>
  <si>
    <t>2026ER0054487</t>
  </si>
  <si>
    <t>2026ER0054499</t>
  </si>
  <si>
    <t>CLAUDIA PATRICIA CÁRDENAS ORTÍZ / ÁREA METROPOLITANA CENTRO OCCIDENTE</t>
  </si>
  <si>
    <t>JOAQUIN MARTINES VANEGAS / SECCIONAL DE INSTRUMENTOS PUBLICOS LA DORADA - CALDAS</t>
  </si>
  <si>
    <t>HECTOR MANUEL ESMERAL LAFAURIE</t>
  </si>
  <si>
    <t>JOHN ALEJANDRO ARISTIZÁBAL BEDOYA / ALCALDIA MAYOR DE BOGOTA</t>
  </si>
  <si>
    <t>MARLENE Marlene VALENCIA BLANCO</t>
  </si>
  <si>
    <t>RUBIELA ORTIZ CARABALLO / ALCALDIA DE APARTADO - ANTIOQUIA</t>
  </si>
  <si>
    <t>MARIA ESTHER BERNAL ERAZO / SNR SUPERINTENDENCIA DE NOTARIADO Y REGISTRO</t>
  </si>
  <si>
    <t>MYRIAN ESTHER COBA GONZALEZ</t>
  </si>
  <si>
    <t>REF 2026EE0025216</t>
  </si>
  <si>
    <t>REF 2026EE0025895</t>
  </si>
  <si>
    <t>28705 / 	428143</t>
  </si>
  <si>
    <t xml:space="preserve"> se expida el correspondiente plano catastral </t>
  </si>
  <si>
    <t>40609/ 205298</t>
  </si>
  <si>
    <t>SECRETARIA GENERAL</t>
  </si>
  <si>
    <t>Patricia Briceño Otálora</t>
  </si>
  <si>
    <t>DESIGNACION DE SUPERVISION DE CONTRATOS. INFORMATIVO</t>
  </si>
  <si>
    <t>CONSULTA DE ADJUDICATARIOS
cedula = 17302345</t>
  </si>
  <si>
    <t>REF 2026EE0026249</t>
  </si>
  <si>
    <t>CONVENIO</t>
  </si>
  <si>
    <t>2026ER0056899</t>
  </si>
  <si>
    <t>2026ER0056888</t>
  </si>
  <si>
    <t>2026ER0056767</t>
  </si>
  <si>
    <t>2026ER0056163</t>
  </si>
  <si>
    <t>2026ER0055975</t>
  </si>
  <si>
    <t>2026ER0055974</t>
  </si>
  <si>
    <t>2026ER0055971</t>
  </si>
  <si>
    <t>2026ER0055973</t>
  </si>
  <si>
    <t>2026ER0055964</t>
  </si>
  <si>
    <t>2026ER0055952</t>
  </si>
  <si>
    <t>2026ER0055867</t>
  </si>
  <si>
    <t>2026ER0055807</t>
  </si>
  <si>
    <t>2026ER0055818</t>
  </si>
  <si>
    <t>2026ER0055796</t>
  </si>
  <si>
    <t>2026ER0055806</t>
  </si>
  <si>
    <t>2026ER0055431</t>
  </si>
  <si>
    <t>2026ER0055420</t>
  </si>
  <si>
    <t>2026ER0054915</t>
  </si>
  <si>
    <t>2026ER0055228</t>
  </si>
  <si>
    <t>2026ER0055197</t>
  </si>
  <si>
    <t>2026ER0054413</t>
  </si>
  <si>
    <t>2026ER0054178</t>
  </si>
  <si>
    <t>2026ER0047082</t>
  </si>
  <si>
    <t>2026ER0046988</t>
  </si>
  <si>
    <t>AURA LUCIA HERNANDEZ ECHEVERRI</t>
  </si>
  <si>
    <t>NANCY ROMERO RENTERIA</t>
  </si>
  <si>
    <t>CRISTIAN ROMAN GOYES ESTACIO</t>
  </si>
  <si>
    <t>MIGUEL ANGEL GARAY ROMERO / SNR SUPERINTENDENCIA DE NOTARIADO Y REGISTRO DE BOGOTA</t>
  </si>
  <si>
    <t>LETICIA BELEÑO FLOREZ</t>
  </si>
  <si>
    <t>RUTH MARLENE GALVIS ROJAS</t>
  </si>
  <si>
    <t>MARIA ELVIA TORRES OSORIO</t>
  </si>
  <si>
    <t>LAURA VANESSA MOYA NARANJO</t>
  </si>
  <si>
    <t>NORMA ESTHER MARQUEZ PRADO</t>
  </si>
  <si>
    <t>Nuris Ruiz Caisedo</t>
  </si>
  <si>
    <t>MARÍA CAROLINA MARTÍNEZ DE LA HOZ</t>
  </si>
  <si>
    <t>RAFAEL CELY</t>
  </si>
  <si>
    <t>ILEANA INDIRA ECHAVARRIA LOPEZ / AGENCIA DE RENOVACION DEL TERRITORIO</t>
  </si>
  <si>
    <t>CRISTIAN ALEXANDER CHITIVA PEREZ</t>
  </si>
  <si>
    <t>QUIBDO</t>
  </si>
  <si>
    <t>REF 2026EE0021659</t>
  </si>
  <si>
    <t>PUERTO LEGUIZAMO</t>
  </si>
  <si>
    <t>CONSULTA DE ADJUDICATARIOS cedula = 33114622 REFERENCIA 2026ER0055409</t>
  </si>
  <si>
    <t>EL ICT INURBE SOLO TIENE UN PROYECTO EN BELENCITO QUE NO INCLUYE LA INSTITUCIÓN CONSULTADA. EL GTSP NO TIENE REGISTROS DE PLANOS QUE NO HAGAN PARTE DE PROYECTOS PROPIOS DEL INURBE. NO ES COMPETENCIA DEL GTSP</t>
  </si>
  <si>
    <t>FUNDACIÓN CIUDAD DE CALI</t>
  </si>
  <si>
    <t>2026ER0057086</t>
  </si>
  <si>
    <t>2026ER0057145</t>
  </si>
  <si>
    <t>2026ER0057155</t>
  </si>
  <si>
    <t>2026ER0057148</t>
  </si>
  <si>
    <t>2026ER0057140</t>
  </si>
  <si>
    <t>2026ER0057143</t>
  </si>
  <si>
    <t>2026ER0056936</t>
  </si>
  <si>
    <t>WILLIAM SANCHJEZ RUBIANO</t>
  </si>
  <si>
    <t>CARMEN SOFIA RODIRGUEZ DE HERNANDEZ</t>
  </si>
  <si>
    <t>KAREN LIZETH CAÑAS QUINTERO</t>
  </si>
  <si>
    <t>FARLEY CARDONA VELASQUEZ / MINISTERIO DE DEFENSA NACIONAL</t>
  </si>
  <si>
    <t>JHANNER OSWALDO PATIÑO CARVAJAL / MUNICIPIO DE TAMALAMEQUE</t>
  </si>
  <si>
    <t>SURLEY CASTRO FLEREZ</t>
  </si>
  <si>
    <t>RIOVIEJO</t>
  </si>
  <si>
    <t>2026ER0057326</t>
  </si>
  <si>
    <t>NELFI DEL CARMEN PEREZ ARRIETA</t>
  </si>
  <si>
    <t>OFICINA ASESORA JURIDICA, toda vez que se trata de la solicitud de concepto</t>
  </si>
  <si>
    <t>2026EE0031346</t>
  </si>
  <si>
    <t>2026EE0031443</t>
  </si>
  <si>
    <t>2026EE0031351</t>
  </si>
  <si>
    <t>2026ER0057349</t>
  </si>
  <si>
    <t>2026ER0057013</t>
  </si>
  <si>
    <t>2026ER0056597</t>
  </si>
  <si>
    <t>Betty García López</t>
  </si>
  <si>
    <t>BETTY GARCIA LOPEZ</t>
  </si>
  <si>
    <t>2026ER0050922</t>
  </si>
  <si>
    <t>2026ER0044976</t>
  </si>
  <si>
    <t>2026ER0044552</t>
  </si>
  <si>
    <t>2026ER0037435</t>
  </si>
  <si>
    <t>2026ER0037280</t>
  </si>
  <si>
    <t>2026ER0037249</t>
  </si>
  <si>
    <t>2026ER0031780</t>
  </si>
  <si>
    <t>FANNY ARISTIZABAL CARDONA</t>
  </si>
  <si>
    <t>RODRIGO CÓRDOBA YELA / RED DE VEEDORES INTEGRALES DEL VALLE DEL CAUCA</t>
  </si>
  <si>
    <t>2026EE0031444</t>
  </si>
  <si>
    <t>2026EE0031447</t>
  </si>
  <si>
    <t>2026EE0031445</t>
  </si>
  <si>
    <t>2026EE0031690</t>
  </si>
  <si>
    <t>2026EE0031700</t>
  </si>
  <si>
    <t>2026EE0031692</t>
  </si>
  <si>
    <t>2026EE0031705</t>
  </si>
  <si>
    <t>2026EE0031704</t>
  </si>
  <si>
    <t>2026EE0031703</t>
  </si>
  <si>
    <t>2026EE0031707</t>
  </si>
  <si>
    <t>2026EE0031699</t>
  </si>
  <si>
    <t>2026EE0031701</t>
  </si>
  <si>
    <t>2026EE0031702</t>
  </si>
  <si>
    <t>2026ER0057721</t>
  </si>
  <si>
    <t>2026ER0057701</t>
  </si>
  <si>
    <t>2026ER0057586</t>
  </si>
  <si>
    <t>2026ER0057516</t>
  </si>
  <si>
    <t>2026ER0057489</t>
  </si>
  <si>
    <t>2026ER0057473</t>
  </si>
  <si>
    <t>2026ER0057420</t>
  </si>
  <si>
    <t>2026ER0057469</t>
  </si>
  <si>
    <t>2026ER0056997</t>
  </si>
  <si>
    <t>2026ER0056815</t>
  </si>
  <si>
    <t>2026ER0056835</t>
  </si>
  <si>
    <t>2026ER0056764</t>
  </si>
  <si>
    <t>2026ER0056680</t>
  </si>
  <si>
    <t>2026ER0056755</t>
  </si>
  <si>
    <t>2026ER0056747</t>
  </si>
  <si>
    <t>2026ER0056635</t>
  </si>
  <si>
    <t>2026ER0056517</t>
  </si>
  <si>
    <t>2026ER0056496</t>
  </si>
  <si>
    <t>2026ER0056444</t>
  </si>
  <si>
    <t>2026ER0056484</t>
  </si>
  <si>
    <t>2026ER0056474</t>
  </si>
  <si>
    <t>2026ER0056399</t>
  </si>
  <si>
    <t>2026ER0056352</t>
  </si>
  <si>
    <t>2026ER0056285</t>
  </si>
  <si>
    <t>2026ER0056265</t>
  </si>
  <si>
    <t>2026ER0056259</t>
  </si>
  <si>
    <t>2026ER0056239</t>
  </si>
  <si>
    <t>2026ER0056031</t>
  </si>
  <si>
    <t>2026ER0055699</t>
  </si>
  <si>
    <t>2026ER0049715</t>
  </si>
  <si>
    <t>HILDA AYALA ARENAS / DEPARTAMENTO PARA LA PROSPERIDAD SOCIAL</t>
  </si>
  <si>
    <t>LILIA BETANCOURT DE BARRERO</t>
  </si>
  <si>
    <t>ADRIANA VALDERRAMA SANCHEZ</t>
  </si>
  <si>
    <t>VALENTINA FRANCO GALEANO / ALCALDIA DE BELLO ANTIOQUIA</t>
  </si>
  <si>
    <t>ANIBAL MONTOYA RODRÍGUEZ</t>
  </si>
  <si>
    <t>LUIS SIMON ALVAREZ GUARIN</t>
  </si>
  <si>
    <t>JUAN LEONEL PELAEZ PELAEZ / SNR SUPERINTENDENCIA DE NOTARIADO Y REGISTRO</t>
  </si>
  <si>
    <t>CARMEN ROSA QUINTERO</t>
  </si>
  <si>
    <t>MARIA NANCY PATIÑO GRAJALES</t>
  </si>
  <si>
    <t>JESUS DAVID FERNANDEZ DIZ</t>
  </si>
  <si>
    <t>JUAN GUILLERMO GUERRA TORO / ALCALDIA DE MEDELLIN</t>
  </si>
  <si>
    <t>ANA SHIRLEY PEÑA BLANCO / REGISTRADOR DE INSTRUMENTOS PÚBLICOS DE SAN JOSÉ DE CÚCUTA</t>
  </si>
  <si>
    <t>NELCY SOCORRO JURADO QUEVEDO</t>
  </si>
  <si>
    <t>ANGELA MILENA PINEDA ROJAS / AGENCIA CATASTRAL DE CUNDINAMARCA</t>
  </si>
  <si>
    <t>MERYS CASTRO PEREIRA / ALCALDIA DE CARTAGENA</t>
  </si>
  <si>
    <t>GILBERTO FRANKY ECHEVERRY</t>
  </si>
  <si>
    <t>Giovanny Paez Arevalo</t>
  </si>
  <si>
    <t>ARACELY MENDEZ CORRECHA</t>
  </si>
  <si>
    <t>VICTOR HUGO GONZALEZ GIRALDO / ALCALDIA DE ARMENIA</t>
  </si>
  <si>
    <t>2026ER0057787</t>
  </si>
  <si>
    <t>2026ER0057782</t>
  </si>
  <si>
    <t>2026ER0057773</t>
  </si>
  <si>
    <t>WENDY TENJO FUENTES / ALCALDIA DE MUNICIPIO DE FLORIDABLANCA</t>
  </si>
  <si>
    <t>CONSULTA DE ADJUDICATARIOS
cedula = 24703934</t>
  </si>
  <si>
    <t xml:space="preserve">No registra cruces con el documento de identidad en subsidios ni en ICT INURBE y en el correo de cafam adjunto es claro en decir que registra cruce de Catastro Bogotá </t>
  </si>
  <si>
    <t>2026ER0057822</t>
  </si>
  <si>
    <t>2026ER0057819</t>
  </si>
  <si>
    <t>2026ER0057805 C1</t>
  </si>
  <si>
    <t>2026ER0057810</t>
  </si>
  <si>
    <t>BLANCA NIDIA REYES CLAROS</t>
  </si>
  <si>
    <t>WILLIAM ALCIDES SUAREZ ALVAREZ</t>
  </si>
  <si>
    <t>REF 2026EE0020520</t>
  </si>
  <si>
    <t>EN EL CORREO ADJUNTO SE EVIDENCIA LA TRAZABILIDAD DE LA DIRECCIÓN DE INVERSIONES EN VIVIENDA DE INTERES SOCIAL EL RADICADO 2026EE0025773 FUE EMITIDO POR GAUA. NO ES COMPETENCIA DEL GTSP</t>
  </si>
  <si>
    <t>REF 2026EE0026903</t>
  </si>
  <si>
    <t>REF 2026EE0028554</t>
  </si>
  <si>
    <t>FMI Mayor Extensión 060-49685</t>
  </si>
  <si>
    <t>VITERBO</t>
  </si>
  <si>
    <t>PREDIO INURBE SIN REGISTRO EN ICT</t>
  </si>
  <si>
    <t>2026EE0031785</t>
  </si>
  <si>
    <t>2026EE0031784</t>
  </si>
  <si>
    <t>2026EE0031750</t>
  </si>
  <si>
    <t>2026EE0031793</t>
  </si>
  <si>
    <t>2026EE0031782</t>
  </si>
  <si>
    <t>2026EE0031783</t>
  </si>
  <si>
    <t>2026EE0031781</t>
  </si>
  <si>
    <t>2026ER0058027</t>
  </si>
  <si>
    <t>2026ER0057967</t>
  </si>
  <si>
    <t>2026ER0057985 C1</t>
  </si>
  <si>
    <t>2026ER0057902</t>
  </si>
  <si>
    <t>CONCEPCION OROZCO</t>
  </si>
  <si>
    <t>CESAR LUGO MORENO / FISCALIA GENERAL DE LA NACION</t>
  </si>
  <si>
    <t>HERMAN BERRIO GALEANO</t>
  </si>
  <si>
    <t>2026ER0057908</t>
  </si>
  <si>
    <t>REF  2026EE0011862 Dirección de Infraestructura y Desarrollo Empresarial</t>
  </si>
  <si>
    <t>2026ER0058066</t>
  </si>
  <si>
    <t>2026ER0058050</t>
  </si>
  <si>
    <t>2026ER0058041</t>
  </si>
  <si>
    <t>2026ER0058081</t>
  </si>
  <si>
    <t>2026ER0058076</t>
  </si>
  <si>
    <t>2026ER0058101</t>
  </si>
  <si>
    <t>2026ER0058087</t>
  </si>
  <si>
    <t>2026ER0057380</t>
  </si>
  <si>
    <t>2026ER0057354</t>
  </si>
  <si>
    <t>2026ER0057315</t>
  </si>
  <si>
    <t>2026ER0057085</t>
  </si>
  <si>
    <t>2026ER0057076</t>
  </si>
  <si>
    <t>2026ER0057012</t>
  </si>
  <si>
    <t>2026ER0057173</t>
  </si>
  <si>
    <t>2026ER0057165</t>
  </si>
  <si>
    <t>2026ER0056885</t>
  </si>
  <si>
    <t>2026ER0056986</t>
  </si>
  <si>
    <t>2026ER0058098</t>
  </si>
  <si>
    <t>2026ER0048643</t>
  </si>
  <si>
    <t>ROSA PATRICIA PERDOMO RODRIGUEZ</t>
  </si>
  <si>
    <t>DEPURACION CATASTRO CUCUCTA</t>
  </si>
  <si>
    <t>ALEJANDRO PEÑARANDA PÉREZ</t>
  </si>
  <si>
    <t>AURA MARIA BETANCUR GALLEGO / ALCALDIA DE SANTIAGO DE CALI</t>
  </si>
  <si>
    <t>LUIS FERNANDO HERNANDEZ MELO / MUNICIPIO DE IMUES</t>
  </si>
  <si>
    <t>ALEJANDRA ARANGO CORTES</t>
  </si>
  <si>
    <t>ESTEFANY JULIEHT GIRALDO ROBLES</t>
  </si>
  <si>
    <t>LUZ NANCY GARCIA SIERRA</t>
  </si>
  <si>
    <t>ORITO</t>
  </si>
  <si>
    <t>REF 2026EE0030628</t>
  </si>
  <si>
    <t>REF 2026EE0030886</t>
  </si>
  <si>
    <t>RES 1040 DEL 2023</t>
  </si>
  <si>
    <t>2026ER0058412</t>
  </si>
  <si>
    <t>2026ER0058407</t>
  </si>
  <si>
    <t>2026ER0058330</t>
  </si>
  <si>
    <t>2026ER0058484</t>
  </si>
  <si>
    <t>2026ER0058382</t>
  </si>
  <si>
    <t>2026ER0058268</t>
  </si>
  <si>
    <t>2026ER0058255</t>
  </si>
  <si>
    <t>2026ER0058197</t>
  </si>
  <si>
    <t>2026ER0058180</t>
  </si>
  <si>
    <t>2026ER0058177</t>
  </si>
  <si>
    <t>2026ER0058159</t>
  </si>
  <si>
    <t>2026ER0058127</t>
  </si>
  <si>
    <t>2026ER0058092</t>
  </si>
  <si>
    <t>2026ER0058083</t>
  </si>
  <si>
    <t>2026ER0058046</t>
  </si>
  <si>
    <t>2026ER0057975</t>
  </si>
  <si>
    <t>2026ER0057951</t>
  </si>
  <si>
    <t>2026ER0057985</t>
  </si>
  <si>
    <t>2026ER0057941</t>
  </si>
  <si>
    <t>2026ER0057909</t>
  </si>
  <si>
    <t>2026ER0057850</t>
  </si>
  <si>
    <t>2026ER0057642</t>
  </si>
  <si>
    <t>2026ER0057700</t>
  </si>
  <si>
    <t>2026ER0057687</t>
  </si>
  <si>
    <t>2026ER0057531</t>
  </si>
  <si>
    <t>2026ER0057528</t>
  </si>
  <si>
    <t>2026ER0057497</t>
  </si>
  <si>
    <t>2026ER0057493</t>
  </si>
  <si>
    <t>2026ER0057483</t>
  </si>
  <si>
    <t>2026ER0057474</t>
  </si>
  <si>
    <t>2026ER0057460</t>
  </si>
  <si>
    <t>2026ER0057432</t>
  </si>
  <si>
    <t>2026ER0057409</t>
  </si>
  <si>
    <t>2026ER0057355</t>
  </si>
  <si>
    <t>2026ER0056975</t>
  </si>
  <si>
    <t>2026ER0056895</t>
  </si>
  <si>
    <t>2026ER0056796</t>
  </si>
  <si>
    <t>2026ER0056422</t>
  </si>
  <si>
    <t>2026ER0054045</t>
  </si>
  <si>
    <t>2026ER0052770</t>
  </si>
  <si>
    <t>2026ER0045315</t>
  </si>
  <si>
    <t>OFICINA DE INSTRUMENTOS PUBLICOS DE BOGOTA ZONA NORTE</t>
  </si>
  <si>
    <t>MARÍA LUZ DARY GALVIS GALVIS</t>
  </si>
  <si>
    <t>CARLOS ALBERTO ARENAS RODRIGUEZ / ALCALDIA DE LA DORADA - CALDAS</t>
  </si>
  <si>
    <t>LILIAM CABRERA MARTINEZ</t>
  </si>
  <si>
    <t>SECRETARIA DE PLANEACIÓN DE SANTA MARTA</t>
  </si>
  <si>
    <t>FABIAN ANDRES FONSECA ESPINOSA / ALCALDIA DE PAUJIL - CAQUETA</t>
  </si>
  <si>
    <t>ARMANDO ACEVEDO</t>
  </si>
  <si>
    <t>ORELIS MARIA RAMIREZ TETAY</t>
  </si>
  <si>
    <t>YORGELIS VANEGAS RICO</t>
  </si>
  <si>
    <t>OFICINA DE REGISTRO DE INSTRUMENTOS PÚBLICOS DE MONTERIA</t>
  </si>
  <si>
    <t>AMPARO BERMÚDEZ CORREA</t>
  </si>
  <si>
    <t>EDELMIRA DE JESUS OSPINA SEPULVEDA</t>
  </si>
  <si>
    <t>CLARA INÉS VILLALBA RODRÍGUEZ</t>
  </si>
  <si>
    <t>AUSTIN MORA ANGULO</t>
  </si>
  <si>
    <t>MARÍA ISBETH CÁRDENAS VERGAÑO / ALCALDIA MUNICIPAL DE GIRARDOT</t>
  </si>
  <si>
    <t>CARLOS JAVIER SILVA</t>
  </si>
  <si>
    <t>YEINI LUZ BALDOVINO ROMERO</t>
  </si>
  <si>
    <t>DIANA CAROLINA SÁNCHEZ CASTILLO</t>
  </si>
  <si>
    <t>YONI MESA</t>
  </si>
  <si>
    <t>DELIA NIETO RAMOS</t>
  </si>
  <si>
    <t>URIEL OVALLOS MARIN</t>
  </si>
  <si>
    <t>LUZ MARINA DIAZ NAVARRO</t>
  </si>
  <si>
    <t>Sabas Manuel Benavides Cortes</t>
  </si>
  <si>
    <t>PABLO LEGUIZAMO CASTELLANOS</t>
  </si>
  <si>
    <t>Lady Johanna Vega Galindo</t>
  </si>
  <si>
    <t>RODRIGO RODRÍGUEZ ZABALETA</t>
  </si>
  <si>
    <t>LEIDY VIVIANA SILVA HERNÁNDEZ</t>
  </si>
  <si>
    <t>REF 2026ER0031800</t>
  </si>
  <si>
    <t>REF 2026EE0025852</t>
  </si>
  <si>
    <t>REF 2025EE0076181</t>
  </si>
  <si>
    <t>REF 2026EE0023664</t>
  </si>
  <si>
    <t>VALLE DE SAN JOSÉ</t>
  </si>
  <si>
    <t>DIRECCIÓN DEL SISTEMA HABITACIONAL</t>
  </si>
  <si>
    <t>COMPETENCIA DE JURIDICA</t>
  </si>
  <si>
    <t>REF  2023EE0074372</t>
  </si>
  <si>
    <t>2026ER0058729</t>
  </si>
  <si>
    <t>2026ER0058712</t>
  </si>
  <si>
    <t>2026ER0058654</t>
  </si>
  <si>
    <t>2026ER0058611</t>
  </si>
  <si>
    <t>2026ER0058672</t>
  </si>
  <si>
    <t>2026ER0058653</t>
  </si>
  <si>
    <t>2026ER0058569</t>
  </si>
  <si>
    <t>2026ER0058634</t>
  </si>
  <si>
    <t>2026ER0058615</t>
  </si>
  <si>
    <t>2026ER0058698</t>
  </si>
  <si>
    <t>2026ER0058520</t>
  </si>
  <si>
    <t>RUTH VIDAL HERNÁNDEZ</t>
  </si>
  <si>
    <t>PAOLA ANDREA MORALES RODRIGUEZ</t>
  </si>
  <si>
    <t>Margenis Del Carmen Lobo Escobar</t>
  </si>
  <si>
    <t>ANDY JOHANA MEDINA DE LEON</t>
  </si>
  <si>
    <t>REF 2026EE0031801</t>
  </si>
  <si>
    <t>SANTAMARTA</t>
  </si>
  <si>
    <t xml:space="preserve">SABANALARGA	</t>
  </si>
  <si>
    <t>GUADALAJARA DE BUGA</t>
  </si>
  <si>
    <t>REF 2026EE0017199</t>
  </si>
  <si>
    <t>REF  2026EE0016886</t>
  </si>
  <si>
    <t>PLANOS</t>
  </si>
  <si>
    <t>2026ER0058810</t>
  </si>
  <si>
    <t>2026ER0058794</t>
  </si>
  <si>
    <t>2026ER0058303</t>
  </si>
  <si>
    <t>2026ER0058292</t>
  </si>
  <si>
    <t>2026ER0057545</t>
  </si>
  <si>
    <t>MARÍA ESMERALDA SEGURA</t>
  </si>
  <si>
    <t>CONSULTA DE ADJUDICATARIOS
cedula = 25790766</t>
  </si>
  <si>
    <t>REF  2026EE0027472</t>
  </si>
  <si>
    <t>2026ER0058846</t>
  </si>
  <si>
    <t>2026ER0058825</t>
  </si>
  <si>
    <t>2026ER0058820</t>
  </si>
  <si>
    <t>2026ER0058817</t>
  </si>
  <si>
    <t>2026ER0058800</t>
  </si>
  <si>
    <t>2026ER0057538</t>
  </si>
  <si>
    <t>2026ER0057073</t>
  </si>
  <si>
    <t>2026ER0056266</t>
  </si>
  <si>
    <t>2026ER0054701</t>
  </si>
  <si>
    <t>EDILA SANCHEZ PLATA</t>
  </si>
  <si>
    <t>ANGELA MARIA SANCHEZ MENDOZA / BOGOTA LIMPIA S.A.S. E.S.P</t>
  </si>
  <si>
    <t>2026EE0032030</t>
  </si>
  <si>
    <t>2026EE0031803</t>
  </si>
  <si>
    <t>2026EE0032095</t>
  </si>
  <si>
    <t>2026EE0031800</t>
  </si>
  <si>
    <t>2026EE0032092</t>
  </si>
  <si>
    <t>2026EE0032096</t>
  </si>
  <si>
    <t>2026EE0031816</t>
  </si>
  <si>
    <t>2026EE0031812</t>
  </si>
  <si>
    <t>2026EE0031802</t>
  </si>
  <si>
    <t>2026EE0032094</t>
  </si>
  <si>
    <t>2026EE0032093</t>
  </si>
  <si>
    <t>2026EE0031823</t>
  </si>
  <si>
    <t>2026EE0031830</t>
  </si>
  <si>
    <t>2026IE0006437</t>
  </si>
  <si>
    <t>2026EE0031821</t>
  </si>
  <si>
    <t>2026EE0031801</t>
  </si>
  <si>
    <t>2026EE0032110</t>
  </si>
  <si>
    <t>2026EE0032029</t>
  </si>
  <si>
    <t>Milena Ines Guevara Triana</t>
  </si>
  <si>
    <t>Sindy Carolina Cubides Calvera</t>
  </si>
  <si>
    <t>Orlando Diaz Molina</t>
  </si>
  <si>
    <t>2026EE0030925</t>
  </si>
  <si>
    <t>2026ER0058987</t>
  </si>
  <si>
    <t>2026ER0058947</t>
  </si>
  <si>
    <t>2026ER0058894</t>
  </si>
  <si>
    <t>2026ER0058830</t>
  </si>
  <si>
    <t>2026ER0057539</t>
  </si>
  <si>
    <t>ALVARO VIVEROS LANCHEROS / ALCALDIA DEL LIBANO</t>
  </si>
  <si>
    <t>MIGUEL MARIANO CRAWFORD HERAZO</t>
  </si>
  <si>
    <t>ANTONIO CARBALLO CABALLERO</t>
  </si>
  <si>
    <t>ALBA FANNY TORO CANO</t>
  </si>
  <si>
    <t>2026ER0058985</t>
  </si>
  <si>
    <t>MARCELA MARTINEZ VARGAS</t>
  </si>
  <si>
    <t>2026ER0059351</t>
  </si>
  <si>
    <t>2026ER0059168</t>
  </si>
  <si>
    <t>2026ER0059245</t>
  </si>
  <si>
    <t>2026ER0059228</t>
  </si>
  <si>
    <t>2026ER0016633</t>
  </si>
  <si>
    <t>2026ER0016686</t>
  </si>
  <si>
    <t>LUZ MERY ROMERO CRUZ</t>
  </si>
  <si>
    <t>RAFAEL ENRIQUE GUTIERREZ GARCIA</t>
  </si>
  <si>
    <t>Claudia Patricia Franco Ramirez</t>
  </si>
  <si>
    <t>2026ER0058710</t>
  </si>
  <si>
    <t>115016/ 226108</t>
  </si>
  <si>
    <t>SE RECIBE EN EL GTSP EL 31 DE MAYO</t>
  </si>
  <si>
    <t>JUNIO</t>
  </si>
  <si>
    <t>2026EE0028731</t>
  </si>
  <si>
    <t>2026ER0059795</t>
  </si>
  <si>
    <t>2026ER0059788</t>
  </si>
  <si>
    <t>2026ER0059745</t>
  </si>
  <si>
    <t>2026ER0059738</t>
  </si>
  <si>
    <t>2026ER0059684</t>
  </si>
  <si>
    <t>2026ER0059674</t>
  </si>
  <si>
    <t>2026ER0059800</t>
  </si>
  <si>
    <t>2026ER0059773</t>
  </si>
  <si>
    <t>2026ER0059563</t>
  </si>
  <si>
    <t>2026ER0059541</t>
  </si>
  <si>
    <t>2026ER0059668</t>
  </si>
  <si>
    <t>2026ER0059433</t>
  </si>
  <si>
    <t>2026ER0059366</t>
  </si>
  <si>
    <t>2026ER0059308</t>
  </si>
  <si>
    <t>2026ER0059604</t>
  </si>
  <si>
    <t>2026ER0059591</t>
  </si>
  <si>
    <t>2026ER0058585</t>
  </si>
  <si>
    <t>2026ER0052410</t>
  </si>
  <si>
    <t>SANDRA LORENA GUETIA CIFUENTES</t>
  </si>
  <si>
    <t>LUIS ALBERTO GUTIERREZ</t>
  </si>
  <si>
    <t>PAULA ANDREA GARCÍA VERGARA / ALCALDÍA DE IBAGUÉ</t>
  </si>
  <si>
    <t>MARWIN ALEXANDER VICTORIA TAMAYO / SECRETARÍA DE VIVIENDA DE NEIVA, HUILA</t>
  </si>
  <si>
    <t>LUZ ESTELLA BUITRAGO CAGUA</t>
  </si>
  <si>
    <t>ELIZABETH BLANCO WILCHES / ALCALDIA DE SINCELEJO</t>
  </si>
  <si>
    <t>BETZAIDA DEL CARMEN CONTRERAS ALEMAN</t>
  </si>
  <si>
    <t>DIEGO ANDRÉS FERNÁNDEZ GONZÁLEZ / AMCO</t>
  </si>
  <si>
    <t>NANCY JUDITH LARA</t>
  </si>
  <si>
    <t>Mónica del Carmen Ortega Díaz</t>
  </si>
  <si>
    <t>Omar José Rios Nuñez</t>
  </si>
  <si>
    <t>2026ER0058485</t>
  </si>
  <si>
    <t>Alfonso Riascos</t>
  </si>
  <si>
    <t>2026EE0032901</t>
  </si>
  <si>
    <t>2026EE0032499</t>
  </si>
  <si>
    <t>2026EE0032897</t>
  </si>
  <si>
    <t>2026EE0032617</t>
  </si>
  <si>
    <t>2026EE0032900</t>
  </si>
  <si>
    <t>2026EE0032899</t>
  </si>
  <si>
    <t>2026EE0032534</t>
  </si>
  <si>
    <t>2026ER0059968</t>
  </si>
  <si>
    <t>2026ER0059960 C1</t>
  </si>
  <si>
    <t>2026ER0059905</t>
  </si>
  <si>
    <t>2026ER0059900</t>
  </si>
  <si>
    <t>2026ER0059856</t>
  </si>
  <si>
    <t>2026ER0052865</t>
  </si>
  <si>
    <t>EDGAR ANDRES VELASQUEZ BARRAGAN</t>
  </si>
  <si>
    <t>MIGUEL BONILLA</t>
  </si>
  <si>
    <t>NOTIFICACIÓN DE COBRO JURIDICO COMPETENCIA DEL GRUPO DE RECURSOS FÍSICOS</t>
  </si>
  <si>
    <t>Contrato Interadministrativo No. 1255 de 2025</t>
  </si>
  <si>
    <t>REF 2026EE0032087</t>
  </si>
  <si>
    <t>REF 2025EE0081427</t>
  </si>
  <si>
    <t>Nicolas Alejandro Gomez Paipa</t>
  </si>
  <si>
    <t>REF 2026EE0012926</t>
  </si>
  <si>
    <t>REF 2026EE0026908</t>
  </si>
  <si>
    <t>REF 2026EE0031006</t>
  </si>
  <si>
    <t>REF 2026EE0030885</t>
  </si>
  <si>
    <t>2026ER0050241</t>
  </si>
  <si>
    <t>2026EE0032983</t>
  </si>
  <si>
    <t>2026EE0032947</t>
  </si>
  <si>
    <t>2026EE0032949</t>
  </si>
  <si>
    <t>2026EE0032944</t>
  </si>
  <si>
    <t>2026EE0032948</t>
  </si>
  <si>
    <t>2026EE0032982</t>
  </si>
  <si>
    <t>2026EE0032979</t>
  </si>
  <si>
    <t>2026EE0032946</t>
  </si>
  <si>
    <t>2026ER0060915</t>
  </si>
  <si>
    <t>2026ER0060863</t>
  </si>
  <si>
    <t>2026ER0060756</t>
  </si>
  <si>
    <t>2026ER0060610</t>
  </si>
  <si>
    <t>2026ER0060583</t>
  </si>
  <si>
    <t>2026ER0060489</t>
  </si>
  <si>
    <t>2026ER0060465</t>
  </si>
  <si>
    <t>2026ER0059055</t>
  </si>
  <si>
    <t>OFICINA DE REGISTRO DE INSTRUMENTOS PUBLICOS RIONEGRO-ANTIOQUIA</t>
  </si>
  <si>
    <t>REF 2026EE0032555</t>
  </si>
  <si>
    <t>REF 2026EE0032535</t>
  </si>
  <si>
    <t>2026ER0060987</t>
  </si>
  <si>
    <t>2026ER0060972</t>
  </si>
  <si>
    <t>2026ER0060880</t>
  </si>
  <si>
    <t>2026ER0060860</t>
  </si>
  <si>
    <t>2026ER0060719</t>
  </si>
  <si>
    <t>2026ER0060766</t>
  </si>
  <si>
    <t>2026ER0060562</t>
  </si>
  <si>
    <t>2026ER0060557</t>
  </si>
  <si>
    <t>2026ER0060548</t>
  </si>
  <si>
    <t>2026ER0060476</t>
  </si>
  <si>
    <t>2026ER0060473</t>
  </si>
  <si>
    <t>2026ER0060451</t>
  </si>
  <si>
    <t>2026ER0060441</t>
  </si>
  <si>
    <t>2026ER0060405</t>
  </si>
  <si>
    <t>2026ER0060331</t>
  </si>
  <si>
    <t>2026ER0060301</t>
  </si>
  <si>
    <t>2026ER0060525</t>
  </si>
  <si>
    <t>2026ER0060498</t>
  </si>
  <si>
    <t>2026ER0060390</t>
  </si>
  <si>
    <t>2026ER0060051</t>
  </si>
  <si>
    <t>2026ER0056714</t>
  </si>
  <si>
    <t>FLORENTINO ELÍAS COTES COBO</t>
  </si>
  <si>
    <t>RUDY HUMBERTO QUICENO TORRES / GOBERNACION DE ANTIOQUIA</t>
  </si>
  <si>
    <t>RAMON CARVAJAL CHIQUILLO</t>
  </si>
  <si>
    <t>NIDIA ESTER ACOSTA JIMENEZ</t>
  </si>
  <si>
    <t>DIEGO CORONEL YEPES / ALCALDIA DE EL COPEY</t>
  </si>
  <si>
    <t>ALEJANDRA SABOGAL ARÉVALO / ALCALDÍA DE VILLANUEVA CASANARE - SECRETARÍA DE PLANEACIÓN</t>
  </si>
  <si>
    <t>ALVARO VIVEROS LANCHEROS</t>
  </si>
  <si>
    <t>SEBASTIAN HERNANDEZ GAMBOA / FIDUPREVISORA</t>
  </si>
  <si>
    <t>JUAN CARLOS ABADIA MENDEZ / ALCALDIA DE GIRARDOT</t>
  </si>
  <si>
    <t>OFICINA DE REGISTRO DE INSTRUMENTOS PUBLICOS DE CUCUTA</t>
  </si>
  <si>
    <t>SIN ADJUNTO</t>
  </si>
  <si>
    <t>VILLANUEVA</t>
  </si>
  <si>
    <t>REF 2026EE0031813</t>
  </si>
  <si>
    <t>PELAYA</t>
  </si>
  <si>
    <t>ANOTACIÓN No. 3 DEL CERTIFICADO DE TRADICIÓN - LIMITACIÓN DE DOMINIO FONVIVIENDA</t>
  </si>
  <si>
    <t>REF 2026EE0031707</t>
  </si>
  <si>
    <t>CONSULTA DE ADJUDICATARIOS
cedula = 8225678</t>
  </si>
  <si>
    <t xml:space="preserve">CONTRATO INTERADMINISTRATIVO No. 1247 DE 2025 </t>
  </si>
  <si>
    <t>2026EE0033219</t>
  </si>
  <si>
    <t>2026ER0061680</t>
  </si>
  <si>
    <t>2026ER0061721</t>
  </si>
  <si>
    <t>2026ER0061715</t>
  </si>
  <si>
    <t>2026ER0061631</t>
  </si>
  <si>
    <t>2026ER0061391</t>
  </si>
  <si>
    <t>2026ER0061566</t>
  </si>
  <si>
    <t>2026ER0061463</t>
  </si>
  <si>
    <t>2026ER0061264</t>
  </si>
  <si>
    <t>2026ER0061350</t>
  </si>
  <si>
    <t>2026ER0061161</t>
  </si>
  <si>
    <t>2026ER0061200</t>
  </si>
  <si>
    <t>2026ER0061187</t>
  </si>
  <si>
    <t>2026ER0061185</t>
  </si>
  <si>
    <t>2026ER0061081</t>
  </si>
  <si>
    <t>2026ER0061074</t>
  </si>
  <si>
    <t>2026ER0061060</t>
  </si>
  <si>
    <t>2026ER0060996</t>
  </si>
  <si>
    <t>2026ER0060992</t>
  </si>
  <si>
    <t>2026ER0060628</t>
  </si>
  <si>
    <t>JOSE CUSTODIO CASTAÑEDA VEGA</t>
  </si>
  <si>
    <t>ANGELA ROCÍO DÍAZ PINZÓN / DEPARTAMENTO ADMINISTRATIVO DE LA DEFENSORIA DEL ESPACIO PUBLICO</t>
  </si>
  <si>
    <t>AURA ELENA VAN GRIEKEN TOBIAS / MUNICIPIO DE MAICAO</t>
  </si>
  <si>
    <t>CRISTIAN HELI CASANOVA PARADA / ALCALDIA DE LOS PATIOS-NORTE DE SANTANDER</t>
  </si>
  <si>
    <t>CARMEN ELISA GARCIA MENDEZ</t>
  </si>
  <si>
    <t>DIEGO ARMANDO CUBILLOS VERGARA</t>
  </si>
  <si>
    <t>LUIS MIGUEL ZAMBRANO MURILLO</t>
  </si>
  <si>
    <t>JOSE ALBEIRO QUINTERO NEIRA / ALCALDIA DE PEREIRA</t>
  </si>
  <si>
    <t>MARÍA BEATRIZ OLAYA GONZÁLEZ</t>
  </si>
  <si>
    <t>IMELDA SANDOVAL DE VELASQUEZ</t>
  </si>
  <si>
    <t>JOHN JAIRO GAVIRIA GACHA</t>
  </si>
  <si>
    <t>RUBÉN DARÍO JARAMILLO CARDONA</t>
  </si>
  <si>
    <t>GABRIEL HERNANDO PINEDA ARREGOCES / FONVISOCIAL</t>
  </si>
  <si>
    <t>CLAUDIA PATRICIA CIFUENTES ROBLES / GOBERNACION ARCHIPIELAGO DE SAN ANDRES, PROVIDENCIA Y SANTA CATALINA</t>
  </si>
  <si>
    <t>LUIS ALEJANDRO SANCHEZ ROMAN</t>
  </si>
  <si>
    <t>PEDRO ERNESTO SANCHEZ MENDEZ</t>
  </si>
  <si>
    <t>WENNDY TENJO FUENTES / ALCALDIA MUNICIPAL DE FLORIDABLANCA (SANTANDER)</t>
  </si>
  <si>
    <t>2026ER0061056</t>
  </si>
  <si>
    <t>SA ANDRES</t>
  </si>
  <si>
    <t xml:space="preserve"> Convenio Interadministrativo de Cooperación No. 974 de 2024</t>
  </si>
  <si>
    <t>ALEJANDRIA</t>
  </si>
  <si>
    <t>REF 2026EE0015844</t>
  </si>
  <si>
    <t>ARJONA</t>
  </si>
  <si>
    <t>REF 2026EE0027457</t>
  </si>
  <si>
    <t>REF 2026EE0026254</t>
  </si>
  <si>
    <t>2026IE0006381</t>
  </si>
  <si>
    <t>2026EE0033657</t>
  </si>
  <si>
    <t>2026EE0033668</t>
  </si>
  <si>
    <t>2026EE0033658</t>
  </si>
  <si>
    <t>2026EE0033660</t>
  </si>
  <si>
    <t>2026EE0033659</t>
  </si>
  <si>
    <t>2026EE0033671</t>
  </si>
  <si>
    <t>2026EE0033272</t>
  </si>
  <si>
    <t>2026EE0033665</t>
  </si>
  <si>
    <t>2026EE0033670</t>
  </si>
  <si>
    <t>2026EE0033672</t>
  </si>
  <si>
    <t>2026EE0033661</t>
  </si>
  <si>
    <t>2026EE0033271</t>
  </si>
  <si>
    <t>2026EE0033675</t>
  </si>
  <si>
    <t>2026EE0033663</t>
  </si>
  <si>
    <t>2026EE0033664</t>
  </si>
  <si>
    <t>2026EE0033674</t>
  </si>
  <si>
    <t>2026EE0033673</t>
  </si>
  <si>
    <t>ATENDIDO POR LA SSA</t>
  </si>
  <si>
    <t>2026ER0062729</t>
  </si>
  <si>
    <t>2026ER0062726</t>
  </si>
  <si>
    <t>2026ER0062721</t>
  </si>
  <si>
    <t>2026ER0062662</t>
  </si>
  <si>
    <t>2026ER0062592</t>
  </si>
  <si>
    <t>2026ER0062463</t>
  </si>
  <si>
    <t>2026ER0062191</t>
  </si>
  <si>
    <t>2026ER0062190</t>
  </si>
  <si>
    <t>2026ER0061918</t>
  </si>
  <si>
    <t>2026ER0061865</t>
  </si>
  <si>
    <t>2026ER0061814</t>
  </si>
  <si>
    <t>2026ER0060184</t>
  </si>
  <si>
    <t>2026ER0061766</t>
  </si>
  <si>
    <t>FRANCY JANNETH GONZÁLEZ SUAREZ</t>
  </si>
  <si>
    <t>VICTOR ARMANDO MARTINEZ PERAFAN / ALCALDIA DE POPAYAN</t>
  </si>
  <si>
    <t>FABIOLA GUIZAO LOPEZ</t>
  </si>
  <si>
    <t>LUIS ALVARO SOSA RODRIGUEZ</t>
  </si>
  <si>
    <t>HECTOR FABIAN GOMEZ GRAJALES</t>
  </si>
  <si>
    <t>ALCALDÍA DE BARRANQUILLA</t>
  </si>
  <si>
    <t>JAIME ENRIQUE LEAL MERCADO</t>
  </si>
  <si>
    <t>REF 2026EE0023873</t>
  </si>
  <si>
    <t>REF 2026EE0032947</t>
  </si>
  <si>
    <t>REF 2025EE0069791</t>
  </si>
  <si>
    <t>2026ER0062862</t>
  </si>
  <si>
    <t>2026ER0060409</t>
  </si>
  <si>
    <t>2026ER0060315</t>
  </si>
  <si>
    <t>HERNÁN ALCALÁ MARTÍNEZ / ALCALDIA MUNICIPIO DE SOLEDAD</t>
  </si>
  <si>
    <t>Jesus Antonio Castro Cardozo</t>
  </si>
  <si>
    <t>REF 2026EE0031698</t>
  </si>
  <si>
    <t>2026ER0062893</t>
  </si>
  <si>
    <t>2026ER0062937</t>
  </si>
  <si>
    <t>2026ER0062873</t>
  </si>
  <si>
    <t>2026ER0062869</t>
  </si>
  <si>
    <t>AREA METROPOLITANA DE BUCARAMANGA BUCARAMANGA - FLORIDABLANCA GIRÓN - PIEDECUESTA</t>
  </si>
  <si>
    <t>REF 2025EE0078833</t>
  </si>
  <si>
    <t>2026EE0034005</t>
  </si>
  <si>
    <t>2026EE0034006</t>
  </si>
  <si>
    <t>2026EE0034007</t>
  </si>
  <si>
    <t>2026EE0034018</t>
  </si>
  <si>
    <t>2026EE0033688</t>
  </si>
  <si>
    <t>2026EE0034021</t>
  </si>
  <si>
    <t>2026EE0034010</t>
  </si>
  <si>
    <t>2026EE0034011</t>
  </si>
  <si>
    <t>2026EE0034009</t>
  </si>
  <si>
    <t>2026EE0034015</t>
  </si>
  <si>
    <t>2026EE0034017</t>
  </si>
  <si>
    <t>2026EE0034020</t>
  </si>
  <si>
    <t>2026EE0033690</t>
  </si>
  <si>
    <t>2026EE0034019</t>
  </si>
  <si>
    <t>2026EE0034028</t>
  </si>
  <si>
    <t>2026EE0034033</t>
  </si>
  <si>
    <t>2026EE0034024</t>
  </si>
  <si>
    <t>2026EE0034014</t>
  </si>
  <si>
    <t>2026EE0034025</t>
  </si>
  <si>
    <t>2026EE0034035</t>
  </si>
  <si>
    <t>2026EE0033761</t>
  </si>
  <si>
    <t>2026EE0034023</t>
  </si>
  <si>
    <t>2026EE0034032</t>
  </si>
  <si>
    <t>2026IE0006689</t>
  </si>
  <si>
    <t>2026IE0006653</t>
  </si>
  <si>
    <t>2026IE0006648</t>
  </si>
  <si>
    <t>2026ER0063462</t>
  </si>
  <si>
    <t>2026ER0063445</t>
  </si>
  <si>
    <t>2026IE0006759</t>
  </si>
  <si>
    <t>2026ER0063413</t>
  </si>
  <si>
    <t>2026ER0063426</t>
  </si>
  <si>
    <t>2026ER0063375</t>
  </si>
  <si>
    <t>2026ER0063311</t>
  </si>
  <si>
    <t>2026ER0063360</t>
  </si>
  <si>
    <t>2026ER0063386</t>
  </si>
  <si>
    <t>2026ER0063337</t>
  </si>
  <si>
    <t>2026ER0063334</t>
  </si>
  <si>
    <t>2026ER0063329</t>
  </si>
  <si>
    <t>2026ER0063302</t>
  </si>
  <si>
    <t>2026ER0063289</t>
  </si>
  <si>
    <t>2026ER0063281</t>
  </si>
  <si>
    <t>2026ER0063254</t>
  </si>
  <si>
    <t>2026ER0063246</t>
  </si>
  <si>
    <t>2026ER0063176</t>
  </si>
  <si>
    <t>2026ER0063107</t>
  </si>
  <si>
    <t>2026ER0063105</t>
  </si>
  <si>
    <t>2026ER0063102</t>
  </si>
  <si>
    <t>2026ER0063103</t>
  </si>
  <si>
    <t>2026ER0063069</t>
  </si>
  <si>
    <t>2026ER0063073</t>
  </si>
  <si>
    <t>2026ER0063506</t>
  </si>
  <si>
    <t>2026ER0063492</t>
  </si>
  <si>
    <t>2026ER0063489</t>
  </si>
  <si>
    <t>2026ER0063464</t>
  </si>
  <si>
    <t>2026ER0063200</t>
  </si>
  <si>
    <t>2026ER0063521</t>
  </si>
  <si>
    <t>Ericka Frausin</t>
  </si>
  <si>
    <t>CESAR AUGUSTO CARDONA SANCHEZ</t>
  </si>
  <si>
    <t>MANUELA LEANDRA PULIDO MESA</t>
  </si>
  <si>
    <t>AURA EMMA TAGUADO</t>
  </si>
  <si>
    <t>MARIA TERESA MADARIAGA MONTALVO</t>
  </si>
  <si>
    <t>MARYLUZ GALLEGO</t>
  </si>
  <si>
    <t>HENRY FEDERMAN GUTIERREZ MARTIN</t>
  </si>
  <si>
    <t>MARIA AMANDA ORTIZ AMADO</t>
  </si>
  <si>
    <t>NANCY CONSUELO GARCÍA ESPINOSA</t>
  </si>
  <si>
    <t>NATHALIA ENRIQUEZ MADROÑERO</t>
  </si>
  <si>
    <t>ANGELICA MARÍA ROJAS RAMIREZ</t>
  </si>
  <si>
    <t>SONIA GUARDIA RENGIFO</t>
  </si>
  <si>
    <t>CENEIDA ARIAS AGUDELO</t>
  </si>
  <si>
    <t>Luz Angela Charry Avilés</t>
  </si>
  <si>
    <t>HÉCTOR ENRIQUE MOLINA ROMERO</t>
  </si>
  <si>
    <t>JOSE FERNANDO PINEDA PINEDA</t>
  </si>
  <si>
    <t>JESUSITA DEL CARMEN CASARRUBIA LARA</t>
  </si>
  <si>
    <t>TOCANCIPA</t>
  </si>
  <si>
    <t>MARIA CANDELARIA TORRES</t>
  </si>
  <si>
    <t xml:space="preserve">140-18366 folio de mayor extensión </t>
  </si>
  <si>
    <t>ANOTACIÓN No. 2</t>
  </si>
  <si>
    <t>2026ER0063574</t>
  </si>
  <si>
    <t>2026ER0063570</t>
  </si>
  <si>
    <t>2026ER0063561</t>
  </si>
  <si>
    <t>2026ER0063054</t>
  </si>
  <si>
    <t>2026ER0063033</t>
  </si>
  <si>
    <t>KAREN HELENA ALMANZA BARRAGAN / AGENCIA NACIONAL DE TIERRAS</t>
  </si>
  <si>
    <t>FREDDY FERNANDO FLOREZ AFANADOR / INVISBU</t>
  </si>
  <si>
    <t>MARLENE MARTINA GUTIERREZ VALENCIA / FISCALIA GENERAL DE LA NACION</t>
  </si>
  <si>
    <t>MANUEL RAMON LOPEZ RODRIGUEZ</t>
  </si>
  <si>
    <t>LUIS ALFREDO FRANCO CASTAÑEDA</t>
  </si>
  <si>
    <t>2026EE0017853</t>
  </si>
  <si>
    <t>ANOTACION: Nro 4 Doc: ESCRITURA 2164 DEL 2016-07-25 NOTARIA PRIMERA DE BUCARAMANGA ESPECIFICACION: 0369 DERECHO DE PREFERENCIA (LIMITACION AL DOMINIO) PERSONAS QUE INTERVIENEN EN EL ACTO DE: FONVIVIENDA
DE: INSTITUTO DE VIVIENDA DE INTERES SOCIAL Y REFORMA URBANA DEL MUNICIPIO DE BUCARAMANGA- INVISBU NIT. 8040018970
A: SUAREZ SALAZAR MIGUEL ANGEL CC 88055022 X</t>
  </si>
  <si>
    <t>Hernando Clavijo Mayorga</t>
  </si>
  <si>
    <t>Resultado del cruce de la cédula No. 31850393 con ICT - INURBE 2-SIVIF-91-1-96-1-3-1</t>
  </si>
  <si>
    <t>2026ER0063584</t>
  </si>
  <si>
    <t>2026ER0063583</t>
  </si>
  <si>
    <t>2026ER0063032</t>
  </si>
  <si>
    <t>2026ER0061100</t>
  </si>
  <si>
    <t>2026ER0055061</t>
  </si>
  <si>
    <t>LUZ YASMIN OSPINA GARNICA</t>
  </si>
  <si>
    <t>ERNEY GUIZA GONZALEZ</t>
  </si>
  <si>
    <t>HEIDY MARCELA CANCELADO CARREÑO</t>
  </si>
  <si>
    <t>EVELIA CASSIANI HERRERA</t>
  </si>
  <si>
    <t>Resultado del cruce de la cédula No. 32881858 con ICT - INURBE 2-SIVIF-8-1-20-5-1-6634</t>
  </si>
  <si>
    <t>transferencia en aplicación del artículo 276 de la Ley 1955 de 2019 a la entidad territorial</t>
  </si>
  <si>
    <t>2026EE0029623</t>
  </si>
  <si>
    <t>2026ER0063603</t>
  </si>
  <si>
    <t>OFICINA DE REGISTRO DE INSTRUMENTOS PÚBLICOS DE MONTERÍA</t>
  </si>
  <si>
    <t>REF 2026EE0028721</t>
  </si>
  <si>
    <t>Se devuelve el radicado, toda vez que, si bien inicialmente desde el GTSP se realizó el respectivo cruce de información, las solicitudes formuladas por el peticionario en el presente radicado no corresponden a asuntos de competencia de este Grupo de Trabajo, por lo que se considera pertinente su reasignación al área competente para su atención y respuesta.</t>
  </si>
  <si>
    <t>2026EE0034065</t>
  </si>
  <si>
    <t>2026EE0034070</t>
  </si>
  <si>
    <t>2026EE0034084</t>
  </si>
  <si>
    <t>2026EE0034076</t>
  </si>
  <si>
    <t>2026EE0034080</t>
  </si>
  <si>
    <t>2026EE0034079</t>
  </si>
  <si>
    <t>2026EE0034082</t>
  </si>
  <si>
    <t>2026EE0034085</t>
  </si>
  <si>
    <t>2026EE0034092</t>
  </si>
  <si>
    <t>2026EE0034063</t>
  </si>
  <si>
    <t>2026EE0034081</t>
  </si>
  <si>
    <t>2026EE0034095</t>
  </si>
  <si>
    <t>2026EE0034072</t>
  </si>
  <si>
    <t>2026EE0034094</t>
  </si>
  <si>
    <t>2026EE0034089</t>
  </si>
  <si>
    <t>2026EE0034071</t>
  </si>
  <si>
    <t>2026EE0034087</t>
  </si>
  <si>
    <t>2026EE0034062</t>
  </si>
  <si>
    <t>2026EE0034066</t>
  </si>
  <si>
    <t>2026EE0034090</t>
  </si>
  <si>
    <t>2026EE0034091</t>
  </si>
  <si>
    <t>2026EE0034061</t>
  </si>
  <si>
    <t>2026EE0034093</t>
  </si>
  <si>
    <t>2026EE0034077</t>
  </si>
  <si>
    <t>2026EE0034064</t>
  </si>
  <si>
    <t>2026EE0034078</t>
  </si>
  <si>
    <t>2026EE0034074</t>
  </si>
  <si>
    <t>2026EE0034073</t>
  </si>
  <si>
    <t>2026EE0034068</t>
  </si>
  <si>
    <t>2026EE0034067</t>
  </si>
  <si>
    <t>2026EE0034083</t>
  </si>
  <si>
    <t>2026EE0034086</t>
  </si>
  <si>
    <t>2026EE0034088</t>
  </si>
  <si>
    <t>2026EE0034398</t>
  </si>
  <si>
    <t>2026EE0034399</t>
  </si>
  <si>
    <t>2026EE0034402</t>
  </si>
  <si>
    <t>2026EE0034403</t>
  </si>
  <si>
    <t>2026EE0034400</t>
  </si>
  <si>
    <t>2026EE0034401</t>
  </si>
  <si>
    <t>2026ER0064005</t>
  </si>
  <si>
    <t>2026ER0063960</t>
  </si>
  <si>
    <t>2026ER0063867</t>
  </si>
  <si>
    <t>2026ER0063845</t>
  </si>
  <si>
    <t>2026ER0063906</t>
  </si>
  <si>
    <t>2026ER0063807</t>
  </si>
  <si>
    <t>2026ER0063806</t>
  </si>
  <si>
    <t>2026ER0063665 C1</t>
  </si>
  <si>
    <t>2026ER0063652</t>
  </si>
  <si>
    <t>2026ER0063643</t>
  </si>
  <si>
    <t>2026ER0063601</t>
  </si>
  <si>
    <t>2026ER0062410</t>
  </si>
  <si>
    <t>2026ER0062393</t>
  </si>
  <si>
    <t>2026ER0057457</t>
  </si>
  <si>
    <t>FRANCISCO JOSÉ BUENO JORGE</t>
  </si>
  <si>
    <t>DIEGO ARMANDO ORTIZ SAZA / ARCHIVO GENERAL DE LA NACIÓN - JORGE PALACIOS PRECIADO</t>
  </si>
  <si>
    <t>NANCY ACOSTA DE SALAS</t>
  </si>
  <si>
    <t>ROSARIO DEL CARMEN MANCHEGO ALVAREZ</t>
  </si>
  <si>
    <t>Rosiris Mendoza Jaime</t>
  </si>
  <si>
    <t>MARIA DEL CARMEN ELIZA MARQUEZ</t>
  </si>
  <si>
    <t>CAREM GONZALEZ CABALLERO / ALCALDÍA DE SINCELEJO</t>
  </si>
  <si>
    <t>EDGAR DARIO HERNANDEZ CERRO</t>
  </si>
  <si>
    <t>OLGA EUNICE CORTES CRIOLLO</t>
  </si>
  <si>
    <t>ALVARO CARRANZA RAMOS</t>
  </si>
  <si>
    <t>JENNY DANIELA MAHECHA MESA</t>
  </si>
  <si>
    <t>2026ER0063716</t>
  </si>
  <si>
    <t>ANOTACIÓN No. 2 del certificado de tradición adjunto - Limitación de dominio de FONVIVIENDA</t>
  </si>
  <si>
    <t>Referente al Numeral 5. Se nos oriente de manera legal que podemos hacer para alcanzar la titulación de nuestros predios, si existe alguna ley, amnistía, que nos beneficie para la exoneración del pago de
impuesto.</t>
  </si>
  <si>
    <t>Referencia 2026EE0031694</t>
  </si>
  <si>
    <t>REFERENCIA 2026EE0027991</t>
  </si>
  <si>
    <t>2026ER0064083</t>
  </si>
  <si>
    <t>2026ER0064046</t>
  </si>
  <si>
    <t>2026ER0064042</t>
  </si>
  <si>
    <t>2026ER0064041</t>
  </si>
  <si>
    <t>MIRYAN ROJAS</t>
  </si>
  <si>
    <t>2026ER0064094</t>
  </si>
  <si>
    <t>2026ER0064149</t>
  </si>
  <si>
    <t>2026ER0064176</t>
  </si>
  <si>
    <t>2026ER0064160</t>
  </si>
  <si>
    <t>DIRECCIÓN ADMINISTRATIVA</t>
  </si>
  <si>
    <t>REF  2025EE0065666</t>
  </si>
  <si>
    <t>2026ER0064200</t>
  </si>
  <si>
    <t>2026ER0064208</t>
  </si>
  <si>
    <t>2026ER0064207</t>
  </si>
  <si>
    <t>IVAN LEDEZMA CORDERO</t>
  </si>
  <si>
    <t>ANA MARIA GONZALEZ PINEDA / ALCALDIA DE SAN PEDRO - SUCRE</t>
  </si>
  <si>
    <t>REF 2026EE0000331</t>
  </si>
  <si>
    <t>2026ER0064242</t>
  </si>
  <si>
    <t>2026ER0064253</t>
  </si>
  <si>
    <t>2026ER0064265</t>
  </si>
  <si>
    <t>2026ER0055057</t>
  </si>
  <si>
    <t>HECTOR ENRIQUE NOVA ÁNGULO</t>
  </si>
  <si>
    <t>REF 2026EE0028291 CONTESTADO POR ATENCIÓN AL USUARIO PERO TIENE UN CRUCE CON HABILITACIÓN DE TITULOS</t>
  </si>
  <si>
    <t>2026EE0034446</t>
  </si>
  <si>
    <t>2026EE0034733</t>
  </si>
  <si>
    <t>no corresponde a predios del ICT inurbe, ni del Ministerio, lo que están solicitando es un concepto Juridico frente al trámite de la fiducia referente a proyectos de Vivienda. Competencia de la Dirección de Inversiones en Vivienda de Interés Social según las funciones establecidas Art. 13 Decreto Ley 3571 de 2011. Y por solicitud de concepto de la Oficina Asesora Juridíca</t>
  </si>
  <si>
    <t>2026ER0064574</t>
  </si>
  <si>
    <t>2026ER0064515</t>
  </si>
  <si>
    <t>2026ER0064478</t>
  </si>
  <si>
    <t>2026ER0064471</t>
  </si>
  <si>
    <t>2026ER0064579</t>
  </si>
  <si>
    <t>2026ER0064559</t>
  </si>
  <si>
    <t>2026ER0064405</t>
  </si>
  <si>
    <t>2026ER0064369</t>
  </si>
  <si>
    <t>2026IE0006885</t>
  </si>
  <si>
    <t>2026ER0064339</t>
  </si>
  <si>
    <t>2026ER0064357</t>
  </si>
  <si>
    <t>2026ER0064327</t>
  </si>
  <si>
    <t>2026ER0064275</t>
  </si>
  <si>
    <t>2026ER0064272</t>
  </si>
  <si>
    <t>2026ER0064226</t>
  </si>
  <si>
    <t>2026ER0064425</t>
  </si>
  <si>
    <t>2026ER0063434</t>
  </si>
  <si>
    <t>2026ER0063346</t>
  </si>
  <si>
    <t>2026ER0063330</t>
  </si>
  <si>
    <t>2026ER0028397</t>
  </si>
  <si>
    <t>LUIS FERNANDO PATIÑO MARIN / ALCALDIA DE VITERBO - CALDAS</t>
  </si>
  <si>
    <t>JUAN DAVID BORJA HOYOS</t>
  </si>
  <si>
    <t>LIZBETH ROSARIO VASQUEZ TENAZOA</t>
  </si>
  <si>
    <t>CARLOS MARIO ARIAS VALENCIA</t>
  </si>
  <si>
    <t>JOSE JOAQUIN POSADA ARRIETA / ALCALDIA MAYOR DE CARTAGENA</t>
  </si>
  <si>
    <t>JOSE ISNORALDO SILVA LEKAMA</t>
  </si>
  <si>
    <t>ADRIANA INES GONZALEZ PEREZ</t>
  </si>
  <si>
    <t>FISCALIA PRIMERA ESPECIALIZADA DE IBAGUE .</t>
  </si>
  <si>
    <t>LUIS CAMILO CERCHIARO MEJIA</t>
  </si>
  <si>
    <t>CARLOS ALBERTO MONTENEGRO / JUZGADO 02 PROMISCUO DE FAMILIA PALMIRA</t>
  </si>
  <si>
    <t>GERMÁN CASAGUA BONILLA</t>
  </si>
  <si>
    <t xml:space="preserve">NOTIFICACIÓN SENTENCIA REF 2022ER0136064	</t>
  </si>
  <si>
    <t>SEGÚN LA CONSULTA VUR ADJUNTA A LA SOLICITUD EN LA ANOTACIÓN No. 4 LA LIMITACIÓN DE DOMINIO CORRESPONDE A UN PREDIO DE FONVIVIENDA</t>
  </si>
  <si>
    <t>REF 2026EE0032943</t>
  </si>
  <si>
    <t>REF 2026ER0035501</t>
  </si>
  <si>
    <t>REF 2026EE0033726</t>
  </si>
  <si>
    <t>Resolución N. 0862 del 28/10/2025</t>
  </si>
  <si>
    <t>MUNICIPIO DE SOACHA</t>
  </si>
  <si>
    <t>REF 2026EE0034012</t>
  </si>
  <si>
    <t>50418/51580</t>
  </si>
  <si>
    <t>CARTAGENA DE CHAIRA</t>
  </si>
  <si>
    <t>REF 2025EE0081851</t>
  </si>
  <si>
    <t>NO SE LOGRO IDENTIFICAR EL PREDIO</t>
  </si>
  <si>
    <t>BERRECIL</t>
  </si>
  <si>
    <t>2026ER0064741</t>
  </si>
  <si>
    <t>2026ER0064739</t>
  </si>
  <si>
    <t>2026ER0064723</t>
  </si>
  <si>
    <t>2026ER0064718</t>
  </si>
  <si>
    <t>2026ER0064716</t>
  </si>
  <si>
    <t>2026ER0064635</t>
  </si>
  <si>
    <t>2026ER0064618</t>
  </si>
  <si>
    <t>2026ER0064612</t>
  </si>
  <si>
    <t>2026ER0064640</t>
  </si>
  <si>
    <t>MAYURY MORENO SÁNCHEZ</t>
  </si>
  <si>
    <t>GERMÁN DARÍO BARRERA</t>
  </si>
  <si>
    <t>LUISA CAROLINA LANDÁZURI MONTAÑO</t>
  </si>
  <si>
    <t>ANDRES FABIAN SAAVEDRA GUTIERREZ</t>
  </si>
  <si>
    <t>REF 2026ER0020928</t>
  </si>
  <si>
    <t>REF 2025EE0066366</t>
  </si>
  <si>
    <t>2026EE0034793</t>
  </si>
  <si>
    <t>2026EE0034800</t>
  </si>
  <si>
    <t>2026EE0034807</t>
  </si>
  <si>
    <t>2026EE0034797</t>
  </si>
  <si>
    <t>2026EE0034798</t>
  </si>
  <si>
    <t>2026EE0034744</t>
  </si>
  <si>
    <t>2026EE0034755</t>
  </si>
  <si>
    <t>2026ER0064810</t>
  </si>
  <si>
    <t>2026ER0064785</t>
  </si>
  <si>
    <t>2026ER0064710</t>
  </si>
  <si>
    <t>DEPARTAMENTO ADMINISTRATIVO DE LA DEFENSORÍA DEL ESPACIO PÚBLICO – DADEP</t>
  </si>
  <si>
    <t>SANDRA PATRICIA RODRIGUEZ PEÑA</t>
  </si>
  <si>
    <t>ref 2026EE0034755</t>
  </si>
  <si>
    <t>2026EE0034843</t>
  </si>
  <si>
    <t>2026EE0034842</t>
  </si>
  <si>
    <t>2026EE0034840</t>
  </si>
  <si>
    <t>2026EE0034844</t>
  </si>
  <si>
    <t>2026EE0034999</t>
  </si>
  <si>
    <t>2026EE0034997</t>
  </si>
  <si>
    <t>2026EE0034998</t>
  </si>
  <si>
    <t>2026EE0034996</t>
  </si>
  <si>
    <t>2026EE0034988</t>
  </si>
  <si>
    <t>2026EE0034987</t>
  </si>
  <si>
    <t>2026EE0034994</t>
  </si>
  <si>
    <t>2026EE0034995</t>
  </si>
  <si>
    <t>2026ER0065226</t>
  </si>
  <si>
    <t>2026ER0065225</t>
  </si>
  <si>
    <t>2026ER0065218</t>
  </si>
  <si>
    <t>2026ER0065216</t>
  </si>
  <si>
    <t>2026ER0065247</t>
  </si>
  <si>
    <t>2026ER0065228</t>
  </si>
  <si>
    <t>2026ER0065220</t>
  </si>
  <si>
    <t>2026ER0065206 C1</t>
  </si>
  <si>
    <t>2026ER0065188</t>
  </si>
  <si>
    <t>2026ER0065175</t>
  </si>
  <si>
    <t>2026ER0065147</t>
  </si>
  <si>
    <t>2026ER0065164</t>
  </si>
  <si>
    <t>2026ER0065195</t>
  </si>
  <si>
    <t>2026ER0065154</t>
  </si>
  <si>
    <t>2026ER0065131</t>
  </si>
  <si>
    <t>2026ER0065126</t>
  </si>
  <si>
    <t>2026ER0065106</t>
  </si>
  <si>
    <t>2026ER0064995</t>
  </si>
  <si>
    <t>2026ER0064902</t>
  </si>
  <si>
    <t>2026ER0064901</t>
  </si>
  <si>
    <t>2026ER0064888</t>
  </si>
  <si>
    <t>2026ER0064882</t>
  </si>
  <si>
    <t>2026ER0063689</t>
  </si>
  <si>
    <t>2026ER0063615</t>
  </si>
  <si>
    <t>2026ER0063483</t>
  </si>
  <si>
    <t>AMPARO BARRRERO DE CARRIÓN</t>
  </si>
  <si>
    <t>LILIANA CONSTANZA BURGOS CHAMORRO / SUPERINTENDENCIA DE NOTARIADO Y REGISTRO - SNR</t>
  </si>
  <si>
    <t>JULIO CÉSAR AGUILAR PEÑA</t>
  </si>
  <si>
    <t>ANGEL ALBERTO JULIO YANES</t>
  </si>
  <si>
    <t>MARIA BERTHA BOCANEGRA MENDINUETA</t>
  </si>
  <si>
    <t>ANA ROSA WILCHES PERALTA</t>
  </si>
  <si>
    <t>KEVIN DAVID ACOSTA ORTIZ</t>
  </si>
  <si>
    <t>JEISON RAFAEL SERRANO ESCORCIA</t>
  </si>
  <si>
    <t>Julia Mercedes Luna Julio</t>
  </si>
  <si>
    <t>Cenaida Quiñonez Duque</t>
  </si>
  <si>
    <t>no corresponde a proyectos del ict información que puede aportarse por parte de archivo central</t>
  </si>
  <si>
    <t>MONIQUIRÁ</t>
  </si>
  <si>
    <t>2026ER0065331</t>
  </si>
  <si>
    <t>2026ER0065296</t>
  </si>
  <si>
    <t>2026ER0065286</t>
  </si>
  <si>
    <t>2026ER0065284</t>
  </si>
  <si>
    <t>2026ER0065270</t>
  </si>
  <si>
    <t>2026ER0065272</t>
  </si>
  <si>
    <t>2026ER0065295</t>
  </si>
  <si>
    <t>2026ER0065269</t>
  </si>
  <si>
    <t>2026ER0063448</t>
  </si>
  <si>
    <t>OFICINA DE REGISTROS PUBLICOS DE CARTAGENA</t>
  </si>
  <si>
    <t>BLANCA ISBELIA LOZADA TOBOS</t>
  </si>
  <si>
    <t>MINISTERIO DE JUSTICIA</t>
  </si>
  <si>
    <t>alexander jose Martínez jimeno</t>
  </si>
  <si>
    <t>DIANA MERCEDES CASTILLO LONDOÑO</t>
  </si>
  <si>
    <t>WILLA VALINA HOWARD SJOGREEN</t>
  </si>
  <si>
    <t>2026ER0065214</t>
  </si>
  <si>
    <t>2026ER0064983</t>
  </si>
  <si>
    <t>2026ER0064977</t>
  </si>
  <si>
    <t>ANOTACIÓN No006 DEL CERTIFICADO DE TRADICIÓN ADJUNTO FONVIVIENDA</t>
  </si>
  <si>
    <t>REF 2026EE0034792</t>
  </si>
  <si>
    <t>Resultado del cruce de la cédula No. 37341957 con ICT - INURBE SIVIF-54-720-93-5-2-1800 Competencia de Subsidios</t>
  </si>
  <si>
    <t>SARDINATA</t>
  </si>
  <si>
    <t>2026ER0065375</t>
  </si>
  <si>
    <t>MERLIN JOHANA DÍAZ VILLOTA / ALCALDÍA DISTRITAL DE BUENAVENTURA</t>
  </si>
  <si>
    <t>2026EE0035416</t>
  </si>
  <si>
    <t>2026EE0035419</t>
  </si>
  <si>
    <t>2026EE0035412</t>
  </si>
  <si>
    <t>2026EE0035417</t>
  </si>
  <si>
    <t>2026EE0035435</t>
  </si>
  <si>
    <t>2026EE0035414</t>
  </si>
  <si>
    <t>2026EE0035039</t>
  </si>
  <si>
    <t>2026EE0035041</t>
  </si>
  <si>
    <t>2026EE0035134</t>
  </si>
  <si>
    <t>2026EE0035395</t>
  </si>
  <si>
    <t>2026ER0065720</t>
  </si>
  <si>
    <t>2026ER0065723</t>
  </si>
  <si>
    <t>2026ER0065678</t>
  </si>
  <si>
    <t>2026ER0065703</t>
  </si>
  <si>
    <t>2026ER0065636</t>
  </si>
  <si>
    <t>2026ER0065590</t>
  </si>
  <si>
    <t>2026IE0007066</t>
  </si>
  <si>
    <t>2026ER0065633</t>
  </si>
  <si>
    <t>2026ER0065559</t>
  </si>
  <si>
    <t>2026ER0065558</t>
  </si>
  <si>
    <t>2026ER0065490</t>
  </si>
  <si>
    <t>2026ER0065403</t>
  </si>
  <si>
    <t>2026ER0065367</t>
  </si>
  <si>
    <t>2026ER0065352</t>
  </si>
  <si>
    <t>2026ER0065346</t>
  </si>
  <si>
    <t>2026ER0065297</t>
  </si>
  <si>
    <t>2026ER0064659</t>
  </si>
  <si>
    <t>2026ER0064412</t>
  </si>
  <si>
    <t>2026ER0064172</t>
  </si>
  <si>
    <t>2026ER0063790</t>
  </si>
  <si>
    <t>2026ER0063707</t>
  </si>
  <si>
    <t>2026ER0063484</t>
  </si>
  <si>
    <t>2026ER0063064</t>
  </si>
  <si>
    <t>SAMIR ANDRES GONZALEZ PONCE</t>
  </si>
  <si>
    <t>MARIA EUGENIA VEGA MANTILLA</t>
  </si>
  <si>
    <t>ERICK ALBERTO CANTILLO CORDERO</t>
  </si>
  <si>
    <t>OSCAR JOSE FONSECA ARIAS</t>
  </si>
  <si>
    <t>RAFAEL EDMUNDO GOMEZ MUÑOZ</t>
  </si>
  <si>
    <t>NEVIS VANEGAS CUELLO</t>
  </si>
  <si>
    <t>MARÍA PAULA GONZÁLEZ</t>
  </si>
  <si>
    <t>MARIA EULALIA GUERRERO VIVAS</t>
  </si>
  <si>
    <t>LINA MARCELA ARENAS VARGAS / ALCALDIA DE MEDELLIN</t>
  </si>
  <si>
    <t>YENNYS FONSECA MISAT</t>
  </si>
  <si>
    <t>DIEGO ALEJANDRO DIAZ ROJAS / GOBERNACION DE BOYACA</t>
  </si>
  <si>
    <t>Maria Eulalia Guerrero Vivas</t>
  </si>
  <si>
    <t>Esly Estela Martinez Bayer</t>
  </si>
  <si>
    <t>German Saenz Tovar</t>
  </si>
  <si>
    <t>NUBIA julieth RODRIGUEZ CALDERON</t>
  </si>
  <si>
    <t>REF 2026EE0029552</t>
  </si>
  <si>
    <t>2026ER0065790</t>
  </si>
  <si>
    <t>2026ER0065787</t>
  </si>
  <si>
    <t>2026IE0007088</t>
  </si>
  <si>
    <t>2026ER0065773</t>
  </si>
  <si>
    <t>2026ER0065725</t>
  </si>
  <si>
    <t>2026ER0065727</t>
  </si>
  <si>
    <t>2026ER0065753</t>
  </si>
  <si>
    <t>2026ER0058223</t>
  </si>
  <si>
    <t>SKANDAR PUELLO YUNES</t>
  </si>
  <si>
    <t>CARLOS ARTURO RIVERA POMEO</t>
  </si>
  <si>
    <t>RIGOBERTO LUCUMI GONZALEZ</t>
  </si>
  <si>
    <t>NIEVES VARGAS MOSQUERA</t>
  </si>
  <si>
    <t>JUVENAL SERRANO RODRIGUEZ</t>
  </si>
  <si>
    <t>YENIFER CONSTANZA TORRES NIETO / ALCALDIA DE YOPAL</t>
  </si>
  <si>
    <t>PIVIJAY</t>
  </si>
  <si>
    <t>PUEBLO NUEVO</t>
  </si>
  <si>
    <t>RESOLUCION ADMINISTRATIVA 095 DEL 1999-03-29 03:00:00 INURBE DE SANTAFE DE BOGOTA VALOR ACTO: $
ESPECIFICACION: 100 TRADICION TRANSFERENCIA DE DOMINIO DE CONFORMIDAD CON LA LEY 281 DE 1996.DECRETO REGLAMENTARIO 1958 DE 1996 Y DECRETO 1831 DE 1997. (MODO DE ADQUISICION)</t>
  </si>
  <si>
    <t>REF 2025EE0076185</t>
  </si>
  <si>
    <t>GUAMAL</t>
  </si>
  <si>
    <t>REF 2026EE0034797</t>
  </si>
  <si>
    <t>2026ER0065839</t>
  </si>
  <si>
    <t>2026ER0065822</t>
  </si>
  <si>
    <t>2026ER0065796</t>
  </si>
  <si>
    <t>SOCIEDAD DE ACTIVOS ESPECIALES – SAE (SAESAS)</t>
  </si>
  <si>
    <t>ESTEFANIA BELTRAN TAFUR</t>
  </si>
  <si>
    <t>REF 2026EE0034446</t>
  </si>
  <si>
    <t>2026ER0065850</t>
  </si>
  <si>
    <t>REF 2026EE0035459</t>
  </si>
  <si>
    <t>2026EE0035457</t>
  </si>
  <si>
    <t>2026EE0035458</t>
  </si>
  <si>
    <t>2026EE0035477</t>
  </si>
  <si>
    <t>2026EE0035441</t>
  </si>
  <si>
    <t>2026EE0035465</t>
  </si>
  <si>
    <t>2026EE0035446</t>
  </si>
  <si>
    <t>2026EE0035451</t>
  </si>
  <si>
    <t>2026EE0035455</t>
  </si>
  <si>
    <t>2026EE0035774</t>
  </si>
  <si>
    <t>2026EE0035770</t>
  </si>
  <si>
    <t>2026EE0035438</t>
  </si>
  <si>
    <t>2026EE0035769</t>
  </si>
  <si>
    <t>2026EE0035771</t>
  </si>
  <si>
    <t>2026EE0035755</t>
  </si>
  <si>
    <t>2026EE0035484</t>
  </si>
  <si>
    <t>2026EE0035444</t>
  </si>
  <si>
    <t>2026EE0035461</t>
  </si>
  <si>
    <t>2026EE0035445</t>
  </si>
  <si>
    <t>2026EE0035777</t>
  </si>
  <si>
    <t>2026IE0007201</t>
  </si>
  <si>
    <t>2026EE0035782</t>
  </si>
  <si>
    <t>2026EE0035783</t>
  </si>
  <si>
    <t>2026EE0035778</t>
  </si>
  <si>
    <t>2026EE0035779</t>
  </si>
  <si>
    <t>2026EE0035780</t>
  </si>
  <si>
    <t>2026EE0035781</t>
  </si>
  <si>
    <t>2026EE0035785</t>
  </si>
  <si>
    <t>2026EE0035786</t>
  </si>
  <si>
    <t>2026EE0035789</t>
  </si>
  <si>
    <t>2026EE0035788</t>
  </si>
  <si>
    <t>2026EE0035791</t>
  </si>
  <si>
    <t>2026EE0035805</t>
  </si>
  <si>
    <t>2026EE0035807</t>
  </si>
  <si>
    <t>2026EE0035803</t>
  </si>
  <si>
    <t>2026EE0035804</t>
  </si>
  <si>
    <t>2026EE0035801</t>
  </si>
  <si>
    <t>2026ER0066240</t>
  </si>
  <si>
    <t>2026ER0066235</t>
  </si>
  <si>
    <t>2026ER0066218</t>
  </si>
  <si>
    <t>2026ER0066196</t>
  </si>
  <si>
    <t>2026ER0066188</t>
  </si>
  <si>
    <t>2026ER0066106</t>
  </si>
  <si>
    <t>2026IE0007160</t>
  </si>
  <si>
    <t>2026ER0066079</t>
  </si>
  <si>
    <t>2026IE0007140</t>
  </si>
  <si>
    <t>2026ER0066058</t>
  </si>
  <si>
    <t>2026ER0065964</t>
  </si>
  <si>
    <t>2026ER0065963</t>
  </si>
  <si>
    <t>2026ER0065946</t>
  </si>
  <si>
    <t>2026ER0065944</t>
  </si>
  <si>
    <t>2026ER0065940</t>
  </si>
  <si>
    <t>2026ER0065502</t>
  </si>
  <si>
    <t>2026ER0065323</t>
  </si>
  <si>
    <t>2026ER0059180</t>
  </si>
  <si>
    <t>SANDRA CATALINA CAMPOS ROMERO / MINISTERIO DE JUSTICA Y DEL DERECHO</t>
  </si>
  <si>
    <t>Alfonso José Ospina Roa</t>
  </si>
  <si>
    <t>Amparo Guarnizo Diaz</t>
  </si>
  <si>
    <t>Gloria Mejía Agudelo</t>
  </si>
  <si>
    <t>BENEDITO CONTRERAS</t>
  </si>
  <si>
    <t>NOTARIA NOVENA (9) DE BOGOTÁ</t>
  </si>
  <si>
    <t>JOCABED PICO DE GARCIA</t>
  </si>
  <si>
    <t>ARMANDO ADOLFO RODRÍGUEZ JARAMILLO</t>
  </si>
  <si>
    <t>ANA MARCELA NUÑEZ SANCHEZ / FISCALIA GENERAL DE LA NACION</t>
  </si>
  <si>
    <t>MARIA DEL CARMEN PILONIETA BADILLO / JUNTA DE ACCION COMUNAL BARRIO VILLA DEL CARMEN III</t>
  </si>
  <si>
    <t>LUZ ARNOLIS OLEA CORREA</t>
  </si>
  <si>
    <t>Zoila Margarita Narvaez Jimenez</t>
  </si>
  <si>
    <t>2026ER0066030</t>
  </si>
  <si>
    <t>2026ER0066038</t>
  </si>
  <si>
    <t>2026ER0066161</t>
  </si>
  <si>
    <t>2026EE0035812</t>
  </si>
  <si>
    <t>2026EE0035810</t>
  </si>
  <si>
    <t>2026EE0035809</t>
  </si>
  <si>
    <t>2026EE0035815</t>
  </si>
  <si>
    <t>2026EE0035808</t>
  </si>
  <si>
    <t>REF 2026EE0024640</t>
  </si>
  <si>
    <t>ENVIGADO</t>
  </si>
  <si>
    <t>ANOTACION: Nro 005  FONVIVIENDA</t>
  </si>
  <si>
    <t>2026EE0035824</t>
  </si>
  <si>
    <t>2026IE0007218</t>
  </si>
  <si>
    <t>2026ER0066393</t>
  </si>
  <si>
    <t>2026ER0066395</t>
  </si>
  <si>
    <t>2026ER0066315</t>
  </si>
  <si>
    <t>ROBERTO MOSQUERA CUESTA</t>
  </si>
  <si>
    <t>CLARA MILENA CHACON CASTAÑO</t>
  </si>
  <si>
    <t>2026ER0066447</t>
  </si>
  <si>
    <t xml:space="preserve">LUIS FERNANDO HERNANDEZ MELO / MUNICIPIO DE IMUES	</t>
  </si>
  <si>
    <t>IMUÉS</t>
  </si>
  <si>
    <t>2026ER0066471</t>
  </si>
  <si>
    <t>EDIER MENESES ACOSTA</t>
  </si>
  <si>
    <t>2026ER0066493</t>
  </si>
  <si>
    <t xml:space="preserve">Julieth Vanessa Vasquez Sarabia	</t>
  </si>
  <si>
    <t>2026ER0066759</t>
  </si>
  <si>
    <t>2026ER0066757</t>
  </si>
  <si>
    <t>2026ER0066747</t>
  </si>
  <si>
    <t>2026ER0066772</t>
  </si>
  <si>
    <t>2026ER0066748</t>
  </si>
  <si>
    <t>2026ER0066737</t>
  </si>
  <si>
    <t>2026ER0066715</t>
  </si>
  <si>
    <t>2026ER0066702</t>
  </si>
  <si>
    <t>2026ER0066657</t>
  </si>
  <si>
    <t>2026ER0066596</t>
  </si>
  <si>
    <t>2026ER0066591</t>
  </si>
  <si>
    <t>2026ER0066551</t>
  </si>
  <si>
    <t>2026ER0066548</t>
  </si>
  <si>
    <t>2026ER0065545</t>
  </si>
  <si>
    <t>OLGA LUCIA LOPEZ MORALES</t>
  </si>
  <si>
    <t>LUDYS ISABEL PALENCIA HERNÁNDEZ</t>
  </si>
  <si>
    <t>ELVIA ROSA HERNANDEZ MAJARES</t>
  </si>
  <si>
    <t>ELSA LILY PRECIADO LANDAZURY</t>
  </si>
  <si>
    <t>SEFERINO JOSE BOHORQUEZ YUGO</t>
  </si>
  <si>
    <t>NANCY CASTRO ALDANA</t>
  </si>
  <si>
    <t>ORINIS ROMERO</t>
  </si>
  <si>
    <t>REF 2026ER0025233</t>
  </si>
  <si>
    <t>RIOBLANCO</t>
  </si>
  <si>
    <t>HIPOTECA DE LA CAJA DE CRÉDITO AGRARIO Y MINERO CAJA AGRARIA</t>
  </si>
  <si>
    <t>2026ER0066832</t>
  </si>
  <si>
    <t>REF 2026EE0029014</t>
  </si>
  <si>
    <t>2026ER0066816</t>
  </si>
  <si>
    <t>2026ER0066815</t>
  </si>
  <si>
    <t>2026ER0066812</t>
  </si>
  <si>
    <t>2026ER0066811</t>
  </si>
  <si>
    <t>2026ER0066799</t>
  </si>
  <si>
    <t>2026ER0066823</t>
  </si>
  <si>
    <t>2026ER0066822</t>
  </si>
  <si>
    <t>2026ER0066819</t>
  </si>
  <si>
    <t>2026ER0066818</t>
  </si>
  <si>
    <t>2026ER0066817</t>
  </si>
  <si>
    <t>2026ER0066828</t>
  </si>
  <si>
    <t>2026ER0066827</t>
  </si>
  <si>
    <t>2026ER0066826</t>
  </si>
  <si>
    <t>2026ER0066847</t>
  </si>
  <si>
    <t>2026ER0066831</t>
  </si>
  <si>
    <t>2026ER0066830</t>
  </si>
  <si>
    <t>2026ER0066934</t>
  </si>
  <si>
    <t>2026ER0066875</t>
  </si>
  <si>
    <t>2026ER0066868</t>
  </si>
  <si>
    <t>NANCY ROCIO AGUDELO</t>
  </si>
  <si>
    <t>REF 2026EE0030624</t>
  </si>
  <si>
    <t>2026ER0059506</t>
  </si>
  <si>
    <t>2026ER0066956</t>
  </si>
  <si>
    <t>FERNANDO BALLESTEROS GOMEZ / OFICINA DE REGISTRO DE INSTRUMENTOS PÚBLICOS DE VALLEDUPAR</t>
  </si>
  <si>
    <t>2026EE0036125</t>
  </si>
  <si>
    <t>2026EE0036107</t>
  </si>
  <si>
    <t>2026EE0036108</t>
  </si>
  <si>
    <t>2026EE0036105</t>
  </si>
  <si>
    <t>2026EE0036104</t>
  </si>
  <si>
    <t>2026EE0036160</t>
  </si>
  <si>
    <t>2026EE0036118</t>
  </si>
  <si>
    <t>2026EE0036161</t>
  </si>
  <si>
    <t>2026ER0066973</t>
  </si>
  <si>
    <t>YOLANDA GIL CARMONA / SNR SUPERINTENDENCIA DE NOTARIADO Y REGISTRO</t>
  </si>
  <si>
    <t>2026ER0066988</t>
  </si>
  <si>
    <t>2026EE0036218</t>
  </si>
  <si>
    <t>2026EE0036219</t>
  </si>
  <si>
    <t>2026EE0036183</t>
  </si>
  <si>
    <t>2026EE0036201</t>
  </si>
  <si>
    <t>2026ER0067018</t>
  </si>
  <si>
    <t>2026ER0067027</t>
  </si>
  <si>
    <t>2026EE0036257</t>
  </si>
  <si>
    <t>2026EE0036568</t>
  </si>
  <si>
    <t>2026EE0036558</t>
  </si>
  <si>
    <t>2026EE0036559</t>
  </si>
  <si>
    <t>2026EE0036556</t>
  </si>
  <si>
    <t>2026EE0036554</t>
  </si>
  <si>
    <t>2026EE0036555</t>
  </si>
  <si>
    <t>2026EE0036563</t>
  </si>
  <si>
    <t>2026EE0036557</t>
  </si>
  <si>
    <t>2026EE0036553</t>
  </si>
  <si>
    <t>2026EE0036256</t>
  </si>
  <si>
    <t>2026EE0036552</t>
  </si>
  <si>
    <t>2026EE0036551</t>
  </si>
  <si>
    <t>2026EE0036560</t>
  </si>
  <si>
    <t>2026EE0036566</t>
  </si>
  <si>
    <t>2026EE0036562</t>
  </si>
  <si>
    <t>2026EE0036561</t>
  </si>
  <si>
    <t>2026EE0036260</t>
  </si>
  <si>
    <t>2026EE0036255</t>
  </si>
  <si>
    <t>2026ER0067215</t>
  </si>
  <si>
    <t>2026ER0067229</t>
  </si>
  <si>
    <t>2026ER0067068</t>
  </si>
  <si>
    <t>2026ER0067046</t>
  </si>
  <si>
    <t>HEELEN PATRICIA PASTRANA RUIZ</t>
  </si>
  <si>
    <t>REF 2025EE0021904</t>
  </si>
  <si>
    <t>2026ER0067271</t>
  </si>
  <si>
    <t>RECIBIDO RADICADO INFORMATIVO</t>
  </si>
  <si>
    <t>2026ER0067289</t>
  </si>
  <si>
    <t>2026ER0067369</t>
  </si>
  <si>
    <t>2026ER0067390</t>
  </si>
  <si>
    <t>2026ER0067333</t>
  </si>
  <si>
    <t>ANDRES FELIPE QUIJANO JOHN</t>
  </si>
  <si>
    <t>Teresa Gonzalez Restrepo</t>
  </si>
  <si>
    <t>2026ER0067370</t>
  </si>
  <si>
    <t>2026ER0067356</t>
  </si>
  <si>
    <t>2026ER0067405</t>
  </si>
  <si>
    <t>JAIR HERNAN FLOREZ OROZCO / ALCALDIA DE POPAYAN</t>
  </si>
  <si>
    <t>2026ER0067425</t>
  </si>
  <si>
    <t>2026ER0067424</t>
  </si>
  <si>
    <t>2026ER0067421</t>
  </si>
  <si>
    <t>MAURICIO SALAZAR PELAEZ / ALCALDÍA DE PEREIRA</t>
  </si>
  <si>
    <t>2026ER0067441</t>
  </si>
  <si>
    <t>2026ER0067431</t>
  </si>
  <si>
    <t>2026ER0067432</t>
  </si>
  <si>
    <t>2026ER0067428</t>
  </si>
  <si>
    <t>MARIBEL BENITEZ PEREA / ALCALDIA DISTRITAL DE BARRANCABERMEJA</t>
  </si>
  <si>
    <t>MARÍA ELVIA TORRES OSORIO</t>
  </si>
  <si>
    <t>2026EE0036628</t>
  </si>
  <si>
    <t>2026EE0036624</t>
  </si>
  <si>
    <t>copia auténtica de resolución que asigna un subsidio de vivienda, por tanto, considero que debe ser asignado al área correspondiente. </t>
  </si>
  <si>
    <t>2026ER0067627</t>
  </si>
  <si>
    <t>2026ER0067650</t>
  </si>
  <si>
    <t>2026ER0067607</t>
  </si>
  <si>
    <t>2026IE0007440</t>
  </si>
  <si>
    <t>2026IE0007439</t>
  </si>
  <si>
    <t>2026IE0007438</t>
  </si>
  <si>
    <t>2026ER0067630</t>
  </si>
  <si>
    <t>2026ER0067528</t>
  </si>
  <si>
    <t>2026ER0067502</t>
  </si>
  <si>
    <t>2026ER0067554</t>
  </si>
  <si>
    <t>2026ER0067533</t>
  </si>
  <si>
    <t>2026ER0067526</t>
  </si>
  <si>
    <t>2026ER0067520</t>
  </si>
  <si>
    <t>2026ER0046321</t>
  </si>
  <si>
    <t>FELICITA ISABEL ACOSTA PALMERA / JUZGADO 03 CIVIL MUNICIPAL MONTERIA - CORDOBA</t>
  </si>
  <si>
    <t>JUAN CAMILO CASTILLA CHIQUILLO</t>
  </si>
  <si>
    <t>DEYNER EDUARDO SUAREZ HERRERA</t>
  </si>
  <si>
    <t>Diego Arlex Burbano Tola</t>
  </si>
  <si>
    <t>REF 2026EE0034839</t>
  </si>
  <si>
    <t>2026IE0007459</t>
  </si>
  <si>
    <t>REF 2026IE0004830</t>
  </si>
  <si>
    <t>2026ER0067696</t>
  </si>
  <si>
    <t>ARTURO IGNACIO CASTILLO TORRES</t>
  </si>
  <si>
    <t>2026ER0067689</t>
  </si>
  <si>
    <t>María de Jesús Correa de Patiño</t>
  </si>
  <si>
    <t>NO REGISTRA CRUCES CON ICT INURBE, INFORMACIÓN INCOMPLETA EN LA PETICIÓN PARA IDENTIFICAR EL PREDIO Y LO QUE SOLICITA ES UN CERTIFICADO DE TRADICIÓN. NO ES COMPETENCIA DEL GTSP</t>
  </si>
  <si>
    <t>2026IE0007466</t>
  </si>
  <si>
    <t>2026EE0036877</t>
  </si>
  <si>
    <t>2026IE0006435</t>
  </si>
  <si>
    <t>2026EE0036874</t>
  </si>
  <si>
    <t>2026ER0067745</t>
  </si>
  <si>
    <t>2026ER0067752</t>
  </si>
  <si>
    <t>2026ER0067756</t>
  </si>
  <si>
    <t>REF 2026ER0029693</t>
  </si>
  <si>
    <t>2026ER0067764</t>
  </si>
  <si>
    <t>2026IE0007404</t>
  </si>
  <si>
    <t>OFICINA ASESORA NEACIÓN</t>
  </si>
  <si>
    <t>2026ER0067809</t>
  </si>
  <si>
    <t>2026ER0067811</t>
  </si>
  <si>
    <t>2026ER0067802</t>
  </si>
  <si>
    <t>2026ER0064684</t>
  </si>
  <si>
    <t>2026ER0063622</t>
  </si>
  <si>
    <t>MELIDA AVIRAMA GONZALEZ</t>
  </si>
  <si>
    <t>ENERCIDIA MARIA BERRIO MONTERROSA</t>
  </si>
  <si>
    <t>ANGELA ORTEGA DE CASTELLANOS</t>
  </si>
  <si>
    <t>RAUL CASTAÑEDA SALAZAR</t>
  </si>
  <si>
    <t>JORGE PARADA</t>
  </si>
  <si>
    <t>2026ER0067810</t>
  </si>
  <si>
    <t xml:space="preserve">la solicitud refiere si se recibió un subsidio parcial de fonvivienda </t>
  </si>
  <si>
    <t>Consulta Información Histórica de Cédula Urbano 34983192 DESPLAZADOS  CONVOCATORIA 2007</t>
  </si>
  <si>
    <t>2026EE0036921</t>
  </si>
  <si>
    <t>2026EE0036920</t>
  </si>
  <si>
    <t>2026EE0036916</t>
  </si>
  <si>
    <t>2026EE0036919</t>
  </si>
  <si>
    <t>2026EE0036915</t>
  </si>
  <si>
    <t>2026EE0036914</t>
  </si>
  <si>
    <t>2026EE0036918</t>
  </si>
  <si>
    <t>2026EE0036911</t>
  </si>
  <si>
    <t>2026EE0036910</t>
  </si>
  <si>
    <t>2026EE0036912</t>
  </si>
  <si>
    <t>2026EE0036913</t>
  </si>
  <si>
    <t>2026ER0067873</t>
  </si>
  <si>
    <t>REF 2026EE0035790</t>
  </si>
  <si>
    <t>13315 - 13316</t>
  </si>
  <si>
    <t>2026EE0036944</t>
  </si>
  <si>
    <t>Se recibe mediante correo asignado a ATJ</t>
  </si>
  <si>
    <t>2026EE0037234</t>
  </si>
  <si>
    <t>Diana Marisol Herrera Veloza</t>
  </si>
  <si>
    <t>2026ER0068165</t>
  </si>
  <si>
    <t>2026ER0068162</t>
  </si>
  <si>
    <t>2026ER0068178</t>
  </si>
  <si>
    <t>2026ER0068146</t>
  </si>
  <si>
    <t>2026ER0068058</t>
  </si>
  <si>
    <t>2026ER0067970</t>
  </si>
  <si>
    <t>2026ER0067952</t>
  </si>
  <si>
    <t>2026ER0068038</t>
  </si>
  <si>
    <t>2026ER0067933</t>
  </si>
  <si>
    <t>2026ER0067956</t>
  </si>
  <si>
    <t>2026ER0067955</t>
  </si>
  <si>
    <t>2026ER0067948</t>
  </si>
  <si>
    <t>2026ER0067941</t>
  </si>
  <si>
    <t>2026ER0067936</t>
  </si>
  <si>
    <t>2026ER0067931</t>
  </si>
  <si>
    <t>2026ER0067923</t>
  </si>
  <si>
    <t>2026ER0067921</t>
  </si>
  <si>
    <t>2026ER0067907</t>
  </si>
  <si>
    <t>2026ER0067899</t>
  </si>
  <si>
    <t>2026ER0067916</t>
  </si>
  <si>
    <t>2026ER0067880</t>
  </si>
  <si>
    <t>2026ER0067902</t>
  </si>
  <si>
    <t>2026ER0060071</t>
  </si>
  <si>
    <t>MARIELA BLANCO VELASQUEZ</t>
  </si>
  <si>
    <t>LUIS ALEJANDRO ZORRO RODRIGUEZ</t>
  </si>
  <si>
    <t>MAVERICK ONEIDA ZAMORA MARTINEZ</t>
  </si>
  <si>
    <t>JHOSSENY DEYMAR BLANCO ROJAS</t>
  </si>
  <si>
    <t>DIEGO ARMANDO GUTIÉRREZ ÁVILA</t>
  </si>
  <si>
    <t>SHIRLY MARIA NARANJO VERTEL / ALCALDÍA DE MONTERÍA</t>
  </si>
  <si>
    <t>ZAMUA NUBIETH NAVARRETE NOGUERA</t>
  </si>
  <si>
    <t>SANDRA ROCIO MORENO PAEZ</t>
  </si>
  <si>
    <t>SANDRA ROCIÓ MORENO PÁEZ / MUNICIPIO DEL LÍBANO TOLIMA</t>
  </si>
  <si>
    <t>ELIANA MERCEDES ARROYO OCHOA</t>
  </si>
  <si>
    <t>CORINA VERGEL DE MEJIA</t>
  </si>
  <si>
    <t>MARIA CANDELARIA TORRES BARRERA</t>
  </si>
  <si>
    <t>GRAVAMEN</t>
  </si>
  <si>
    <t>VILLARICA</t>
  </si>
  <si>
    <t>REF 2026EE0035058</t>
  </si>
  <si>
    <t>REF 2026EE0035057</t>
  </si>
  <si>
    <t xml:space="preserve">TAMALAMEQUE	</t>
  </si>
  <si>
    <t>2026ER0068277</t>
  </si>
  <si>
    <t>2026ER0068226</t>
  </si>
  <si>
    <t>2026ER0068238</t>
  </si>
  <si>
    <t>ALEXIS JAVIER ORTA GUTIERREZ</t>
  </si>
  <si>
    <t>Pronunciamiento sobre la demanda</t>
  </si>
  <si>
    <t>17518/98273</t>
  </si>
  <si>
    <t>2026ER0068373</t>
  </si>
  <si>
    <t>2026ER0068353</t>
  </si>
  <si>
    <t>2026ER0068342</t>
  </si>
  <si>
    <t>2026ER0068338</t>
  </si>
  <si>
    <t>2026ER0068335</t>
  </si>
  <si>
    <t>2026ER0068307</t>
  </si>
  <si>
    <t>2026ER0068332</t>
  </si>
  <si>
    <t>2026ER0068325</t>
  </si>
  <si>
    <t>2026ER0068315</t>
  </si>
  <si>
    <t>2026IE0007514</t>
  </si>
  <si>
    <t>MARTHA PATRICIA MARTIN FERNANDEZ</t>
  </si>
  <si>
    <t>ROEL DE JESÚS LONDOÑO CARDONA</t>
  </si>
  <si>
    <t>GERMÁN SUÁREZ</t>
  </si>
  <si>
    <t>DIANA PATRICIA HERNANDEZ CAICEDO</t>
  </si>
  <si>
    <t>LUIS ALFONSO RODRIGUEZ VALBUENA / ALCALDIA DE ZIPAQUIRA</t>
  </si>
  <si>
    <t>OMAR GARCIA GARCÍA</t>
  </si>
  <si>
    <t>REF 2025ER0136878</t>
  </si>
  <si>
    <t>REF 2026EE0027841</t>
  </si>
  <si>
    <t>ZIPAQUERA</t>
  </si>
  <si>
    <t>La solicitud refiere acceder al subsidio de vivienda. No registra cruces con ICT INURBE, en caso de posesión es necesario identificar el predio. Solicitud incompleta</t>
  </si>
  <si>
    <t>CARTAGO</t>
  </si>
  <si>
    <t>ANOTACIÓN No. 004 FONVIVIENDA</t>
  </si>
  <si>
    <t>2026ER0068400</t>
  </si>
  <si>
    <t>2026ER0068394</t>
  </si>
  <si>
    <t>ADRIANA VIRGINIA OSPINA NIETO</t>
  </si>
  <si>
    <t>CARLOS MARIO BUSTAMANTE BERMUDEZ</t>
  </si>
  <si>
    <t>REFERENCIA 2026EE0032947</t>
  </si>
  <si>
    <t>2026ER0068454</t>
  </si>
  <si>
    <t>2026ER0068446</t>
  </si>
  <si>
    <t>2026ER0068433</t>
  </si>
  <si>
    <t>MARIA MAGDALENA ORJUELA BARRAGAN</t>
  </si>
  <si>
    <t>2026ER0068597</t>
  </si>
  <si>
    <t>2026ER0068643</t>
  </si>
  <si>
    <t>2026ER0068630</t>
  </si>
  <si>
    <t>2026ER0068544</t>
  </si>
  <si>
    <t>2026ER0067299</t>
  </si>
  <si>
    <t>2026ER0067266</t>
  </si>
  <si>
    <t>2026ER0067250</t>
  </si>
  <si>
    <t>2026ER0067059</t>
  </si>
  <si>
    <t>2026ER0067015</t>
  </si>
  <si>
    <t>ROSARIO DEL CARMEN TORRES DE SIERRA</t>
  </si>
  <si>
    <t>CARMEN ROSA LANCACHO .</t>
  </si>
  <si>
    <t>Donaldo Vargas Orozco</t>
  </si>
  <si>
    <t>Eugenia Chiquillo De Zuñiga</t>
  </si>
  <si>
    <t>MARIA INES PRIETO MONTAÑEZ</t>
  </si>
  <si>
    <t>REF 2026ER0061100</t>
  </si>
  <si>
    <t>REF 2025EE0065272</t>
  </si>
  <si>
    <t>REF 2025EE0064468</t>
  </si>
  <si>
    <t>2026ER0068666</t>
  </si>
  <si>
    <t>NARCISA INES NEGRETTE PICO</t>
  </si>
  <si>
    <t>INURBE EN LIQUIDACIÓN - CONSULTA DE ADJUDICATARIOS cedula = 25987610</t>
  </si>
  <si>
    <t>2026ER0068690</t>
  </si>
  <si>
    <t>JULIANA PINZON PEÑA</t>
  </si>
  <si>
    <t>2026ER0068692</t>
  </si>
  <si>
    <t>ANGELA ANDREA GONZÁLEZ VILLA</t>
  </si>
  <si>
    <t>2026EE0037262</t>
  </si>
  <si>
    <t>2026EE0037272</t>
  </si>
  <si>
    <t>2026EE0037728</t>
  </si>
  <si>
    <t>2026EE0037773</t>
  </si>
  <si>
    <t>2026EE0037783</t>
  </si>
  <si>
    <t>2026EE0037777</t>
  </si>
  <si>
    <t>2026IE0007633</t>
  </si>
  <si>
    <t>2026ER0068844</t>
  </si>
  <si>
    <t>2026ER0068793</t>
  </si>
  <si>
    <t>2026ER0068790</t>
  </si>
  <si>
    <t>2026ER0068789</t>
  </si>
  <si>
    <t>2026ER0068786</t>
  </si>
  <si>
    <t>2026ER0068822</t>
  </si>
  <si>
    <t>2026ER0068766</t>
  </si>
  <si>
    <t>2026ER0068784</t>
  </si>
  <si>
    <t>2026ER0068764</t>
  </si>
  <si>
    <t>2026ER0068767</t>
  </si>
  <si>
    <t>ROMER ALBERTO POLO PUERTA / ALCALDIA MUNICIPAL DE ARJONA BOLIVAR</t>
  </si>
  <si>
    <t>Diana Sofia Arias Tigreros</t>
  </si>
  <si>
    <t>JOSE DE JESUS PALACIOS GOMEZ</t>
  </si>
  <si>
    <t>GIOVANNY WILFRED CARREÑO VASQUEZ / ALCALDIA MUNICIPAL DE RIONEGRO</t>
  </si>
  <si>
    <t>MANDAMIENTO DE PAGO</t>
  </si>
  <si>
    <t>REF 2026EE0019903</t>
  </si>
  <si>
    <t>2026EE0037952</t>
  </si>
  <si>
    <t>2026EE0037953</t>
  </si>
  <si>
    <t>2026ER0069258</t>
  </si>
  <si>
    <t>2026ER0069249</t>
  </si>
  <si>
    <t>2026ER0069270</t>
  </si>
  <si>
    <t>2026ER0069271</t>
  </si>
  <si>
    <t>2026ER0069216</t>
  </si>
  <si>
    <t>2026ER0069147</t>
  </si>
  <si>
    <t>2026ER0069219</t>
  </si>
  <si>
    <t>2026ER0069217</t>
  </si>
  <si>
    <t>2026ER0069211</t>
  </si>
  <si>
    <t>2026ER0069156</t>
  </si>
  <si>
    <t>2026ER0069092</t>
  </si>
  <si>
    <t>2026ER0069088</t>
  </si>
  <si>
    <t>2026ER0069052</t>
  </si>
  <si>
    <t>2026ER0069079</t>
  </si>
  <si>
    <t>2026ER0068981</t>
  </si>
  <si>
    <t>2026ER0068964</t>
  </si>
  <si>
    <t>2026ER0068954</t>
  </si>
  <si>
    <t>2026ER0068977</t>
  </si>
  <si>
    <t>2026ER0068841</t>
  </si>
  <si>
    <t>2026ER0067374</t>
  </si>
  <si>
    <t>2026ER0066726</t>
  </si>
  <si>
    <t>2026ER0069162</t>
  </si>
  <si>
    <t>zurdery Delgado Guevara</t>
  </si>
  <si>
    <t>LINA ALEJANDRA SERRATO PATIÑO / ALCALDIA MUNICIPAL DE ZIPAQUIRA</t>
  </si>
  <si>
    <t>JOSE ALEJANDRO HERNANDEZ OSSA</t>
  </si>
  <si>
    <t>ALEXANDRA ZULUAGA FRANCO</t>
  </si>
  <si>
    <t>RAFAEL JOSE COGOLLO DAZA</t>
  </si>
  <si>
    <t>ÁLVARO ALFONSO GONZÁLEZ GARCÍA</t>
  </si>
  <si>
    <t>EDUARDO ALFONSO HERRERA ATEHORTURA</t>
  </si>
  <si>
    <t>ALEX GUILLERMO PACHECO CONTRERAS / PERSONERIA DE BOGOTA</t>
  </si>
  <si>
    <t>tatiana Tatiana Betancourt Cruz</t>
  </si>
  <si>
    <t>JAIRO LINDO SIERRA</t>
  </si>
  <si>
    <t>REF 2026ER0052354</t>
  </si>
  <si>
    <t>ANOTACION: Nro 004 FONVIVIENDA</t>
  </si>
  <si>
    <t>ITAGÜÍ</t>
  </si>
  <si>
    <t>EMBARGO</t>
  </si>
  <si>
    <t>NO TIENE DESTINACIÓN ECONÓMICA HABITACIONAL</t>
  </si>
  <si>
    <t>REF 2026ER0068841</t>
  </si>
  <si>
    <t>REF 2026EE0035041</t>
  </si>
  <si>
    <t>REF 2026EE0033678</t>
  </si>
  <si>
    <t>2026EE0038010</t>
  </si>
  <si>
    <t>2026EE0038011</t>
  </si>
  <si>
    <t>2026EE0038008</t>
  </si>
  <si>
    <t>2026EE0038051</t>
  </si>
  <si>
    <t>2026EE0038053</t>
  </si>
  <si>
    <t>2026EE0038039</t>
  </si>
  <si>
    <t>2026EE0038013</t>
  </si>
  <si>
    <t>2026EE0038037</t>
  </si>
  <si>
    <t>2026EE0038029</t>
  </si>
  <si>
    <t>2026EE0038030</t>
  </si>
  <si>
    <t>2026EE0038050</t>
  </si>
  <si>
    <t>2026EE0038032</t>
  </si>
  <si>
    <t>2026EE0038023</t>
  </si>
  <si>
    <t>2026EE0038009</t>
  </si>
  <si>
    <t>2026EE0038034</t>
  </si>
  <si>
    <t>2026EE0038042</t>
  </si>
  <si>
    <t>2026EE0038052</t>
  </si>
  <si>
    <t>2026EE0038047</t>
  </si>
  <si>
    <t>2026IE0007707</t>
  </si>
  <si>
    <t>2026EE0038045</t>
  </si>
  <si>
    <t>2026EE0038026</t>
  </si>
  <si>
    <t>2026IE0007720</t>
  </si>
  <si>
    <t>2026EE0038025</t>
  </si>
  <si>
    <t>2026EE0038033</t>
  </si>
  <si>
    <t>2026EE0038022</t>
  </si>
  <si>
    <t>2026EE0038046</t>
  </si>
  <si>
    <t>2026EE0038445</t>
  </si>
  <si>
    <t>2026EE0038429</t>
  </si>
  <si>
    <t>2026EE0038438</t>
  </si>
  <si>
    <t>2026EE0038436</t>
  </si>
  <si>
    <t>2026EE0038433</t>
  </si>
  <si>
    <t>2026EE0038440</t>
  </si>
  <si>
    <t>2026EE0038434</t>
  </si>
  <si>
    <t>2026EE0038432</t>
  </si>
  <si>
    <t>2026EE0038431</t>
  </si>
  <si>
    <t>2026EE0038430</t>
  </si>
  <si>
    <t>2026EE0038435</t>
  </si>
  <si>
    <t>2026EE0038444</t>
  </si>
  <si>
    <t>2026IE0007759</t>
  </si>
  <si>
    <t>2026EE0038143</t>
  </si>
  <si>
    <t>2026EE0038441</t>
  </si>
  <si>
    <t>2026EE0038457</t>
  </si>
  <si>
    <t>2026EE0038448</t>
  </si>
  <si>
    <t>2026EE0038450</t>
  </si>
  <si>
    <t>2026EE0038449</t>
  </si>
  <si>
    <t>2026EE0038443</t>
  </si>
  <si>
    <t>2026EE0038455</t>
  </si>
  <si>
    <t>2026EE0038454</t>
  </si>
  <si>
    <t>2026EE0038098</t>
  </si>
  <si>
    <t>2026EE0038095</t>
  </si>
  <si>
    <t>2026EE0038090</t>
  </si>
  <si>
    <t>2026EE0038091</t>
  </si>
  <si>
    <t>2026EE0038094</t>
  </si>
  <si>
    <t>2026ER0069686</t>
  </si>
  <si>
    <t>2026ER0069672</t>
  </si>
  <si>
    <t>2026ER0069635</t>
  </si>
  <si>
    <t>2026ER0069623</t>
  </si>
  <si>
    <t>2026ER0069679</t>
  </si>
  <si>
    <t>2026ER0069625</t>
  </si>
  <si>
    <t>2026ER0069607</t>
  </si>
  <si>
    <t>2026ER0069610</t>
  </si>
  <si>
    <t>2026ER0069551</t>
  </si>
  <si>
    <t>2026ER0069545</t>
  </si>
  <si>
    <t>2026ER0069553</t>
  </si>
  <si>
    <t>2026ER0069540</t>
  </si>
  <si>
    <t>2026EE0038411 C1</t>
  </si>
  <si>
    <t>2026ER0069511</t>
  </si>
  <si>
    <t>2026ER0069506</t>
  </si>
  <si>
    <t>2026IE0007731</t>
  </si>
  <si>
    <t>2026ER0069488</t>
  </si>
  <si>
    <t>2026ER0069449</t>
  </si>
  <si>
    <t>2026IE0007727</t>
  </si>
  <si>
    <t>2026ER0069423</t>
  </si>
  <si>
    <t>2026ER0069422</t>
  </si>
  <si>
    <t>2026ER0069419</t>
  </si>
  <si>
    <t>2026ER0069415</t>
  </si>
  <si>
    <t>2026ER0069413</t>
  </si>
  <si>
    <t>2026ER0069324</t>
  </si>
  <si>
    <t>2026ER0069341</t>
  </si>
  <si>
    <t>2026ER0069340</t>
  </si>
  <si>
    <t>2026ER0069299</t>
  </si>
  <si>
    <t>2026ER0068951</t>
  </si>
  <si>
    <t>2026ER0068492</t>
  </si>
  <si>
    <t>2026ER0068079</t>
  </si>
  <si>
    <t>2026ER0068041</t>
  </si>
  <si>
    <t>2026ER0067983</t>
  </si>
  <si>
    <t>2026ER0067950</t>
  </si>
  <si>
    <t>AREA METROPOLITANA DE BUCARAMANGA</t>
  </si>
  <si>
    <t>Julieth Vanessa Vasquez Sarabia</t>
  </si>
  <si>
    <t>MERLIN JOHANA DÌAZ VILLOTA / ALCALDIA DE BUENAVENTURA</t>
  </si>
  <si>
    <t>LUISA OSPINA</t>
  </si>
  <si>
    <t>ALBERTO ENRIQUE DÍAZ BORRÉ / MUNICIPIO DE SOLEDAD</t>
  </si>
  <si>
    <t>Saúl Antonio Díaz Ramos</t>
  </si>
  <si>
    <t>MARIA ALEIDA RAMIREZ VIQUEZ</t>
  </si>
  <si>
    <t>MILDRED LUCERO GONZALEZ PARRA</t>
  </si>
  <si>
    <t>Bernardo Antonio Gonzalez Velez</t>
  </si>
  <si>
    <t>LEONARDO VEGA SANCHEZ / ALCALDIA MUNICIPAL DE TAMALAMEQUE (CESAR)</t>
  </si>
  <si>
    <t>GUSTAVO SIERRA BAUTISTA</t>
  </si>
  <si>
    <t>YANURY ALAPE CHICO</t>
  </si>
  <si>
    <t>BELLALIDES CORDOBA GOMEZ</t>
  </si>
  <si>
    <t>UNIDAD ADMINISTRATIVA ESPECIAL DE CATASTRO MULTIPROPÓSITO DISTRITAL</t>
  </si>
  <si>
    <t>ANDRES ELADIO CASARAN CALERO</t>
  </si>
  <si>
    <t>Patricia Herrera Orozco</t>
  </si>
  <si>
    <t>SANDRA MILENA GUTIERREZ AVILA</t>
  </si>
  <si>
    <t>2026ER0069482</t>
  </si>
  <si>
    <t>REF 2026ER0061865</t>
  </si>
  <si>
    <t>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t>
  </si>
  <si>
    <t>REF 2026EE0038026</t>
  </si>
  <si>
    <t>2026ER0069741</t>
  </si>
  <si>
    <t>2026ER0069736</t>
  </si>
  <si>
    <t>2026IE0007797</t>
  </si>
  <si>
    <t>2026ER0069734</t>
  </si>
  <si>
    <t>SOLICITUD DE SUBSIDIO</t>
  </si>
  <si>
    <t>86 Certificados Plano Predia</t>
  </si>
  <si>
    <t>REF 2026EE0031007</t>
  </si>
  <si>
    <t>2026ER0069759</t>
  </si>
  <si>
    <t>2026ER0069756</t>
  </si>
  <si>
    <t>2026ER0069752</t>
  </si>
  <si>
    <t>2026ER0069746</t>
  </si>
  <si>
    <t>Resultado del cruce de la cédula No. 34557387 con ICT - INURBE SIVIF-19-1-97-1-8-11 competencia de Subsidios</t>
  </si>
  <si>
    <t>INFORMACIÓN INCOMPLETA NO REGISTRA CRUCES CON ICT INURBE SOLICITA ES UN NUMERO DE FOLIO DE MATRICULA PERO SIN INFORMACIÓN PARA IDENTIFICAR EL PREDIO</t>
  </si>
  <si>
    <t>REF 2026EE0035823</t>
  </si>
  <si>
    <t>VIVIENDA VIS</t>
  </si>
  <si>
    <t>REF 2026EE0038021</t>
  </si>
  <si>
    <t>2026EE0038524</t>
  </si>
  <si>
    <t>2026EE0038526</t>
  </si>
  <si>
    <t>2026EE0038523</t>
  </si>
  <si>
    <t>2026EE0038525</t>
  </si>
  <si>
    <t>2026EE0038714</t>
  </si>
  <si>
    <t>2026EE0038720</t>
  </si>
  <si>
    <t>2026EE0038715</t>
  </si>
  <si>
    <t>2026EE0038458</t>
  </si>
  <si>
    <t>2026EE0038463</t>
  </si>
  <si>
    <t>2026EE0038522</t>
  </si>
  <si>
    <t>2026EE0038735</t>
  </si>
  <si>
    <t>2026EE0038765</t>
  </si>
  <si>
    <t>2026EE0038733</t>
  </si>
  <si>
    <t>2026EE0038748</t>
  </si>
  <si>
    <t>2026EE0038738</t>
  </si>
  <si>
    <t>2026EE0038764</t>
  </si>
  <si>
    <t>2026EE0038729</t>
  </si>
  <si>
    <t>2026EE0038766</t>
  </si>
  <si>
    <t>2026EE0038741</t>
  </si>
  <si>
    <t>2026ER0070061</t>
  </si>
  <si>
    <t>2026ER0070042</t>
  </si>
  <si>
    <t>2026ER0070023</t>
  </si>
  <si>
    <t>2026IE0007853</t>
  </si>
  <si>
    <t>2026ER0069961</t>
  </si>
  <si>
    <t>2026ER0069978</t>
  </si>
  <si>
    <t>2026ER0069943</t>
  </si>
  <si>
    <t>2026ER0069897</t>
  </si>
  <si>
    <t>2026ER0069908</t>
  </si>
  <si>
    <t>2026ER0069889</t>
  </si>
  <si>
    <t>2026ER0069853</t>
  </si>
  <si>
    <t>2026ER0069808</t>
  </si>
  <si>
    <t>2026ER0069785</t>
  </si>
  <si>
    <t>2026ER0069816</t>
  </si>
  <si>
    <t>2026ER0069782</t>
  </si>
  <si>
    <t>2026ER0069463</t>
  </si>
  <si>
    <t>2026ER0069040</t>
  </si>
  <si>
    <t>2026ER0068778</t>
  </si>
  <si>
    <t>2026ER0068227</t>
  </si>
  <si>
    <t>2026ER0065305</t>
  </si>
  <si>
    <t>Luis Emir Ramírez Valencis</t>
  </si>
  <si>
    <t>DENIS DEL CARMEN GONZALEZ RAMOS</t>
  </si>
  <si>
    <t>VERONICA CASTELLANOS ANGEE / ALCALDIA DE LIBANO - TOLIMA</t>
  </si>
  <si>
    <t>LUZMILA MARIA DEL SOCORRO PEREZ ABAD</t>
  </si>
  <si>
    <t>JOHN FERNANDO VARGAS CASTRO</t>
  </si>
  <si>
    <t>ANA MERY LIZARAZO SANABRIA</t>
  </si>
  <si>
    <t>ismael alfonso ochoa contreras</t>
  </si>
  <si>
    <t>HERNANDO OVIEDO VERA</t>
  </si>
  <si>
    <t>Francisco Diaz Alvarado</t>
  </si>
  <si>
    <t>NUBIA LUCIA AMADOR DE PARRA</t>
  </si>
  <si>
    <t>JOHANA MARCELA GALLEGO RAMÍREZ</t>
  </si>
  <si>
    <t>JESUS MARBEL CONTRERAS CHINCHILLA</t>
  </si>
  <si>
    <t>CESAR AUGUSTO CUADROS SARMIENTO</t>
  </si>
  <si>
    <t>efrain barbosa salcedo</t>
  </si>
  <si>
    <t>2026ER0070028</t>
  </si>
  <si>
    <t>2026ER0069981</t>
  </si>
  <si>
    <t>2026ER0069950</t>
  </si>
  <si>
    <t>2026ER0069740</t>
  </si>
  <si>
    <t>2026ER0069717</t>
  </si>
  <si>
    <t>FERNANDO AURELIO VALENCIA PAZ</t>
  </si>
  <si>
    <t>NO ES COMPETENCIA DEL GTSP SUBSIDIO A LA CAJA PROMOTORA DE VIVIENDA MILITAR Y DE POLICIA. (LIMITACION AL DOMINIO)</t>
  </si>
  <si>
    <t>REF 2026EE0029004</t>
  </si>
  <si>
    <t>DEL FOLIO DE MATRICULA MENCIONADO 355-10956 SE REGISTRA UNA HIPOTECA DE LA CAJA DE CRÉDITO AGRARIO Y MINERO CAJA AGRARIA</t>
  </si>
  <si>
    <t>REF  2026EE0030918</t>
  </si>
  <si>
    <t>2026ER0070132</t>
  </si>
  <si>
    <t>2026ER0070077</t>
  </si>
  <si>
    <t>2026ER0069695</t>
  </si>
  <si>
    <t>LIBYS DEL ROSARIO YEPES OSPINO</t>
  </si>
  <si>
    <t>ANOTACION: Nro 8 Doc: ESCRITURA 1626 DEL 2018-04-20NOTARIA TERCERA DE BARRANQUILLA VALOR ACTO ESPECIFICACION: 0369 DERECHO DE PREFERENCIA "ART.21 LEY 1537 DE 2012 QUE MODIFICO EL ART. 8 DE LA LEY 3 DE 1991" POR EL TERMINO DE DIEZ A�OS (LIMITACION AL DOMINIO) PERSONAS QUE INTERVIENEN EN EL ACTO DE: FONDO NACIONAL DE VIVIENDA</t>
  </si>
  <si>
    <t>2026IE0007706</t>
  </si>
  <si>
    <t>2026EE0038820</t>
  </si>
  <si>
    <t>2026EE0038821</t>
  </si>
  <si>
    <t>2026EE0038822</t>
  </si>
  <si>
    <t>2026EE0038446</t>
  </si>
  <si>
    <t>2026EE0038985</t>
  </si>
  <si>
    <t>2026EE0039008</t>
  </si>
  <si>
    <t>2026EE0038979</t>
  </si>
  <si>
    <t>2026EE0038993</t>
  </si>
  <si>
    <t>2026EE0038988</t>
  </si>
  <si>
    <t>2026EE0038994</t>
  </si>
  <si>
    <t>2026EE0038987</t>
  </si>
  <si>
    <t>2026EE0038995</t>
  </si>
  <si>
    <t>2026EE0038977</t>
  </si>
  <si>
    <t>2026EE0038981</t>
  </si>
  <si>
    <t>2026EE0038986</t>
  </si>
  <si>
    <t>2026EE0038976</t>
  </si>
  <si>
    <t>2026EE0038982</t>
  </si>
  <si>
    <t>2026EE0038997</t>
  </si>
  <si>
    <t>2026EE0038984</t>
  </si>
  <si>
    <t>2026ER0070604</t>
  </si>
  <si>
    <t>2026ER0070550</t>
  </si>
  <si>
    <t>2026ER0070508</t>
  </si>
  <si>
    <t>2026ER0070278</t>
  </si>
  <si>
    <t>2026ER0070284</t>
  </si>
  <si>
    <t>2026ER0070218</t>
  </si>
  <si>
    <t>2026ER0070247</t>
  </si>
  <si>
    <t>2026ER0070212</t>
  </si>
  <si>
    <t>2026ER0070182</t>
  </si>
  <si>
    <t>2026ER0070189</t>
  </si>
  <si>
    <t>2026ER0064976</t>
  </si>
  <si>
    <t>2026ER0064975</t>
  </si>
  <si>
    <t>2026ER0064919</t>
  </si>
  <si>
    <t>Esperanza Flore Ortiz</t>
  </si>
  <si>
    <t>MARINA VERGARA MARQUEZ</t>
  </si>
  <si>
    <t>ANA ILUSION VELASQUEZ BORJA</t>
  </si>
  <si>
    <t>MARIA CELIDA DELGADO OLARTE</t>
  </si>
  <si>
    <t>BLANCA CONSUELO CAMPOS SANCHEZ</t>
  </si>
  <si>
    <t>SANDRA LILIANA PEREZ ORTEGON</t>
  </si>
  <si>
    <t>MARIA JULIANA FIGUEROA ARANGO</t>
  </si>
  <si>
    <t>CARLOS ANTONIO HERNÁNDEZ GRISALES</t>
  </si>
  <si>
    <t>CARLOS ANTONIO HERNANDEZ GRISALES</t>
  </si>
  <si>
    <t>JUZGADO SEGUNDO CIVIL DE SOGAMOSO</t>
  </si>
  <si>
    <t>2026ER0070482</t>
  </si>
  <si>
    <t>SUBSIDIO DEL FOREC NO ES COMPETENCIA DEL GTSP</t>
  </si>
  <si>
    <t>TEBAIDA</t>
  </si>
  <si>
    <t>CONSULTA DE ADJUDICATARIOS cedula = 16235619</t>
  </si>
  <si>
    <t>REF 2026EE0035792</t>
  </si>
  <si>
    <t>REF 2026EE0033688</t>
  </si>
  <si>
    <t>REF 2025ER0136873</t>
  </si>
  <si>
    <t>REF 2026EE0038043</t>
  </si>
  <si>
    <t>SAN ANDRÉS ISLA</t>
  </si>
  <si>
    <t>SAN ANDRÉS</t>
  </si>
  <si>
    <t>2026ER0070707</t>
  </si>
  <si>
    <t>2026ER0070752</t>
  </si>
  <si>
    <t>AMPARO BARRERO DE CARRIÓN</t>
  </si>
  <si>
    <t>2026ER0070883</t>
  </si>
  <si>
    <t>2026ER0070871</t>
  </si>
  <si>
    <t>2026ER0070861</t>
  </si>
  <si>
    <t>2026ER0070826</t>
  </si>
  <si>
    <t>2026ER0070822</t>
  </si>
  <si>
    <t>2026ER0070825</t>
  </si>
  <si>
    <t>2026ER0070794</t>
  </si>
  <si>
    <t>2026ER0070824</t>
  </si>
  <si>
    <t>2026ER0070813</t>
  </si>
  <si>
    <t>yolanda barrera de chaparro</t>
  </si>
  <si>
    <t>MILDRED JOHANNA BOCANEGRA RODRIGUEZ</t>
  </si>
  <si>
    <t>FABIÁN MAURICIO BUITRAGO LEÓN / ÁREA METROPOLITANA DE BUCARAMANGA - AMB</t>
  </si>
  <si>
    <t>YOAGEN GERMAINE DIAZ FONTECHA / CORPORACIÓN AUTÓNOMA REGIONAL DE CUNDINAMARCA - CAR</t>
  </si>
  <si>
    <t>2026ER0070845</t>
  </si>
  <si>
    <t>REF 2026ER0057941</t>
  </si>
  <si>
    <t>REF 2026EE0028718</t>
  </si>
  <si>
    <t>REFERENCIA 2026EE0031690</t>
  </si>
  <si>
    <t>2026ER0070919</t>
  </si>
  <si>
    <t>IRIS SPATH CAMAÑO</t>
  </si>
  <si>
    <t>2026ER0070945</t>
  </si>
  <si>
    <t>2026ER0070949</t>
  </si>
  <si>
    <t>NATALIA MÁRQUEZ CEBALLOS</t>
  </si>
  <si>
    <t>DURLEY RENDON CIFUENTES</t>
  </si>
  <si>
    <t>2026ER0070959</t>
  </si>
  <si>
    <t>REF 2026EE0034988</t>
  </si>
  <si>
    <t>2026EE0039061</t>
  </si>
  <si>
    <t>2026EE0039051</t>
  </si>
  <si>
    <t>2026EE0039083</t>
  </si>
  <si>
    <t>2026EE0039084</t>
  </si>
  <si>
    <t>2026EE0039085</t>
  </si>
  <si>
    <t>2026EE0039088</t>
  </si>
  <si>
    <t>2026EE0039087</t>
  </si>
  <si>
    <t>2026EE0039086</t>
  </si>
  <si>
    <t>2026EE0039050</t>
  </si>
  <si>
    <t>2026EE0039074</t>
  </si>
  <si>
    <t>Leonor Pinzon Gutierrez</t>
  </si>
  <si>
    <t>Walberto Rivera Quiñones</t>
  </si>
  <si>
    <t>2026ER0070943</t>
  </si>
  <si>
    <t>2026ER0070903</t>
  </si>
  <si>
    <t>ANOTACION: Nro 6 Doc: ESCRITURA 875 DEL 2013-07-17 ESPECIFICACION: 0362 PROHIBICION DE TRANSFERENCIA Y DERECHO DE PREFERENCIA N (LIMITACION AL DOMINIO)
PERSONAS QUE INTERVIENEN EN EL ACTO DE: FONVIVIENDA</t>
  </si>
  <si>
    <t>2026ER0070979</t>
  </si>
  <si>
    <t>VENTURA BARRERA DIAZ</t>
  </si>
  <si>
    <t>ANOTACION: Nro 5 LIMITACIÓN DE DOMINIO DE: FONVIVIENDA</t>
  </si>
  <si>
    <t>2026EE0038012 - 2026EE0038980</t>
  </si>
  <si>
    <t>2026EE0022034</t>
  </si>
  <si>
    <t>ATENDIDO MEDIANTE CORREO REF 2026ER0066116</t>
  </si>
  <si>
    <t>2026EE0039705</t>
  </si>
  <si>
    <t>2026EE0039702</t>
  </si>
  <si>
    <t>2026EE0039706</t>
  </si>
  <si>
    <t>2026EE0039703</t>
  </si>
  <si>
    <t>2026EE0039708</t>
  </si>
  <si>
    <t>2026EE0039707</t>
  </si>
  <si>
    <t>2026ER0071445</t>
  </si>
  <si>
    <t>2026ER0071438</t>
  </si>
  <si>
    <t>2026IE0007993</t>
  </si>
  <si>
    <t>2026ER0071377</t>
  </si>
  <si>
    <t>2026IE0007988</t>
  </si>
  <si>
    <t>2026ER0071137</t>
  </si>
  <si>
    <t>2026ER0071051</t>
  </si>
  <si>
    <t>2026ER0070961</t>
  </si>
  <si>
    <t>2026ER0070057</t>
  </si>
  <si>
    <t>MILEHIDIS SANCHEZ / ORIP SOLEDAD </t>
  </si>
  <si>
    <t>BLANCA EMMA PIZA GARZON</t>
  </si>
  <si>
    <t>Luis Emir Ramirez Valencia</t>
  </si>
  <si>
    <t>2026ER0071465</t>
  </si>
  <si>
    <t>AGUSTIN ANTONIO RESTREPO ACEVEDO</t>
  </si>
  <si>
    <t>AMAGA</t>
  </si>
  <si>
    <t>2026ER0071016</t>
  </si>
  <si>
    <t>Juan gabriel diaz diaz</t>
  </si>
  <si>
    <t>NO REGISTRA CRUCES EN ICT</t>
  </si>
  <si>
    <t>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</si>
</sst>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C0A]mmm\-yy;@"/>
  </numFmts>
  <fonts count="29">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12"/>
      <color theme="1"/>
      <name val="Aptos Narrow"/>
      <family val="2"/>
      <scheme val="minor"/>
    </font>
    <font>
      <b/>
      <sz val="11"/>
      <color theme="0"/>
      <name val="Calibri"/>
      <family val="2"/>
    </font>
    <font>
      <sz val="11"/>
      <color theme="0"/>
      <name val="Calibri"/>
      <family val="2"/>
    </font>
    <font>
      <sz val="11"/>
      <color theme="1"/>
      <name val="Aptos Narrow"/>
      <family val="2"/>
    </font>
    <font>
      <b/>
      <sz val="10"/>
      <name val="Calibri"/>
      <family val="2"/>
    </font>
    <font>
      <sz val="10"/>
      <color theme="1"/>
      <name val="Calibri"/>
      <family val="2"/>
    </font>
    <font>
      <sz val="9"/>
      <name val="SGDB"/>
    </font>
    <font>
      <sz val="10"/>
      <name val="Arial"/>
      <family val="2"/>
    </font>
  </fonts>
  <fills count="24">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1" fillId="0" borderId="0"/>
  </cellStyleXfs>
  <cellXfs count="124">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0" fontId="0" fillId="0" borderId="0" xfId="0" pivotButton="1"/>
    <xf numFmtId="0" fontId="0" fillId="0" borderId="0" xfId="0" applyAlignment="1">
      <alignment horizontal="left"/>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0" fillId="18" borderId="16" xfId="2" applyFont="1" applyFill="1" applyBorder="1"/>
    <xf numFmtId="0" fontId="11" fillId="18" borderId="16" xfId="2" applyFill="1" applyBorder="1"/>
    <xf numFmtId="0" fontId="12" fillId="19"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0" fontId="0" fillId="20" borderId="16" xfId="2" applyFont="1" applyFill="1" applyBorder="1"/>
    <xf numFmtId="0" fontId="16" fillId="20" borderId="16" xfId="2" applyFont="1" applyFill="1" applyBorder="1"/>
    <xf numFmtId="14" fontId="4" fillId="0" borderId="1" xfId="0" applyNumberFormat="1" applyFont="1" applyBorder="1" applyAlignment="1" applyProtection="1">
      <alignment horizontal="center" wrapText="1"/>
      <protection locked="0"/>
    </xf>
    <xf numFmtId="0" fontId="22" fillId="14" borderId="0" xfId="0" applyFont="1" applyFill="1" applyAlignment="1">
      <alignment vertical="center" wrapText="1"/>
    </xf>
    <xf numFmtId="0" fontId="22" fillId="14" borderId="0" xfId="0" applyFont="1" applyFill="1" applyAlignment="1">
      <alignment horizontal="center" vertical="center" wrapText="1"/>
    </xf>
    <xf numFmtId="0" fontId="23" fillId="14" borderId="0" xfId="2" applyFont="1" applyFill="1" applyBorder="1"/>
    <xf numFmtId="0" fontId="0" fillId="21" borderId="16" xfId="2" applyFont="1" applyFill="1" applyBorder="1"/>
    <xf numFmtId="0" fontId="11" fillId="21" borderId="16" xfId="2" applyFill="1" applyBorder="1"/>
    <xf numFmtId="164" fontId="6" fillId="0" borderId="1" xfId="0" applyNumberFormat="1" applyFont="1" applyBorder="1"/>
    <xf numFmtId="165" fontId="6" fillId="0" borderId="1" xfId="0" applyNumberFormat="1" applyFont="1" applyBorder="1" applyAlignment="1">
      <alignment horizontal="center" vertical="center" wrapText="1"/>
    </xf>
    <xf numFmtId="0" fontId="24" fillId="0" borderId="1" xfId="0" applyFont="1" applyBorder="1"/>
    <xf numFmtId="14" fontId="25" fillId="0" borderId="1" xfId="0" applyNumberFormat="1" applyFont="1" applyBorder="1" applyAlignment="1" applyProtection="1">
      <alignment horizontal="center" vertical="center" wrapText="1"/>
      <protection locked="0"/>
    </xf>
    <xf numFmtId="0" fontId="26" fillId="0" borderId="1" xfId="0" applyFont="1" applyBorder="1"/>
    <xf numFmtId="14" fontId="26" fillId="0" borderId="1" xfId="0" applyNumberFormat="1" applyFont="1" applyBorder="1"/>
    <xf numFmtId="0" fontId="26" fillId="0" borderId="0" xfId="0" applyFont="1"/>
    <xf numFmtId="0" fontId="0" fillId="0" borderId="1" xfId="0" applyBorder="1" applyAlignment="1">
      <alignment horizontal="right"/>
    </xf>
    <xf numFmtId="0" fontId="0" fillId="22" borderId="0" xfId="0" applyFill="1"/>
    <xf numFmtId="0" fontId="6" fillId="0" borderId="1" xfId="0" applyFont="1" applyBorder="1" applyAlignment="1">
      <alignment horizontal="right" vertical="center" wrapText="1"/>
    </xf>
    <xf numFmtId="0" fontId="27" fillId="0" borderId="1" xfId="0" applyFont="1" applyBorder="1"/>
    <xf numFmtId="0" fontId="28" fillId="23" borderId="1" xfId="0" applyFont="1" applyFill="1" applyBorder="1" applyAlignment="1">
      <alignment horizontal="center" vertical="center"/>
    </xf>
    <xf numFmtId="0" fontId="6" fillId="0" borderId="1" xfId="0" applyFont="1" applyBorder="1" applyAlignment="1">
      <alignment horizontal="center" vertical="center" wrapText="1"/>
    </xf>
    <xf numFmtId="0" fontId="15" fillId="0" borderId="1" xfId="0" applyFont="1" applyBorder="1"/>
    <xf numFmtId="0" fontId="0" fillId="0" borderId="22" xfId="0" applyBorder="1"/>
    <xf numFmtId="0" fontId="6" fillId="0" borderId="1" xfId="0" applyFont="1" applyBorder="1" applyAlignment="1">
      <alignment horizontal="left" vertical="center"/>
    </xf>
    <xf numFmtId="0" fontId="6" fillId="0" borderId="22" xfId="0" applyFont="1" applyBorder="1"/>
    <xf numFmtId="0" fontId="6" fillId="0" borderId="2" xfId="0" applyFont="1" applyBorder="1"/>
    <xf numFmtId="0" fontId="6" fillId="3" borderId="2" xfId="0" applyFont="1" applyFill="1" applyBorder="1"/>
    <xf numFmtId="165" fontId="7" fillId="0" borderId="2" xfId="0" applyNumberFormat="1" applyFont="1" applyBorder="1" applyAlignment="1">
      <alignment horizontal="center" vertical="center" wrapText="1"/>
    </xf>
    <xf numFmtId="165" fontId="6" fillId="0" borderId="2" xfId="0" applyNumberFormat="1" applyFont="1" applyBorder="1" applyAlignment="1">
      <alignment horizontal="right" vertical="top"/>
    </xf>
    <xf numFmtId="164" fontId="6" fillId="4" borderId="2" xfId="0" applyNumberFormat="1" applyFont="1" applyFill="1" applyBorder="1"/>
    <xf numFmtId="0" fontId="9" fillId="0" borderId="2" xfId="0" applyFont="1" applyBorder="1"/>
    <xf numFmtId="0" fontId="0" fillId="0" borderId="2" xfId="0" applyBorder="1"/>
    <xf numFmtId="0" fontId="26" fillId="0" borderId="2" xfId="0" applyFont="1" applyBorder="1"/>
    <xf numFmtId="0" fontId="9" fillId="0" borderId="23" xfId="0" applyFont="1" applyBorder="1"/>
    <xf numFmtId="0" fontId="0" fillId="0" borderId="23" xfId="0" applyBorder="1"/>
    <xf numFmtId="0" fontId="26" fillId="0" borderId="23" xfId="0" applyFont="1" applyBorder="1"/>
    <xf numFmtId="0" fontId="26" fillId="0" borderId="22" xfId="0" applyFont="1" applyBorder="1"/>
    <xf numFmtId="0" fontId="10" fillId="0" borderId="23" xfId="0" applyFont="1" applyBorder="1"/>
    <xf numFmtId="0" fontId="9" fillId="0" borderId="22" xfId="0" applyFont="1"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xf numFmtId="0" fontId="0" fillId="0" borderId="0" xfId="0" applyNumberFormat="1"/>
    <xf numFmtId="0" fontId="0" fillId="0" borderId="0" xfId="0" applyNumberFormat="1" applyFill="1"/>
  </cellXfs>
  <cellStyles count="4">
    <cellStyle name="40% - Énfasis5" xfId="2" builtinId="47"/>
    <cellStyle name="Énfasis2" xfId="1" builtinId="33"/>
    <cellStyle name="Normal" xfId="0" builtinId="0"/>
    <cellStyle name="Normal 2" xfId="3" xr:uid="{152363B9-9028-4953-9EB2-3B82315A33EC}"/>
  </cellStyles>
  <dxfs count="1090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000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auto="1"/>
        </patternFill>
      </fill>
    </dxf>
  </dxfs>
  <tableStyles count="0" defaultTableStyle="TableStyleMedium2" defaultPivotStyle="PivotStyleLight16"/>
  <colors>
    <mruColors>
      <color rgb="FFFF9900"/>
      <color rgb="FFFF9966"/>
      <color rgb="FFFF9999"/>
      <color rgb="FF9999FF"/>
      <color rgb="FFFF99FF"/>
      <color rgb="FFFF6699"/>
      <color rgb="FFFFCF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JUNIO /2026</a:t>
            </a:r>
            <a:endParaRPr lang="es-CO" sz="1000">
              <a:solidFill>
                <a:schemeClr val="bg2">
                  <a:lumMod val="50000"/>
                </a:schemeClr>
              </a:solidFill>
            </a:endParaRPr>
          </a:p>
        </c:rich>
      </c:tx>
      <c:layout>
        <c:manualLayout>
          <c:xMode val="edge"/>
          <c:yMode val="edge"/>
          <c:x val="0.23972894227201963"/>
          <c:y val="1.7969451931716084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2026</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3384</c:v>
                </c:pt>
                <c:pt idx="1">
                  <c:v>1910</c:v>
                </c:pt>
                <c:pt idx="2">
                  <c:v>1037</c:v>
                </c:pt>
                <c:pt idx="3">
                  <c:v>264</c:v>
                </c:pt>
                <c:pt idx="4">
                  <c:v>173</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JUNIO 2026</a:t>
            </a:r>
          </a:p>
        </c:rich>
      </c:tx>
      <c:layout>
        <c:manualLayout>
          <c:xMode val="edge"/>
          <c:yMode val="edge"/>
          <c:x val="0.27887478576218983"/>
          <c:y val="2.2382099959616548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255</c:v>
                </c:pt>
                <c:pt idx="1">
                  <c:v>1705</c:v>
                </c:pt>
                <c:pt idx="2">
                  <c:v>1960</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10</c:v>
                      </c:pt>
                      <c:pt idx="1">
                        <c:v>99</c:v>
                      </c:pt>
                      <c:pt idx="2">
                        <c:v>109</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33</c:v>
                      </c:pt>
                      <c:pt idx="1">
                        <c:v>253</c:v>
                      </c:pt>
                      <c:pt idx="2">
                        <c:v>286</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2026</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65-6784-4DA9-A400-D8CC28E6CC09}"/>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69-356F-4284-A79E-D01A9113B3F1}"/>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6D-E01F-4DBF-9213-090771C9303E}"/>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75-F64B-48A0-81DE-3D91CA4A4D72}"/>
              </c:ext>
            </c:extLst>
          </c:dPt>
          <c:dPt>
            <c:idx val="5"/>
            <c:bubble3D val="0"/>
            <c:spPr>
              <a:solidFill>
                <a:srgbClr val="FF6699"/>
              </a:solidFill>
              <a:ln w="25400">
                <a:solidFill>
                  <a:srgbClr val="FF6699"/>
                </a:solidFill>
              </a:ln>
              <a:effectLst/>
              <a:sp3d contourW="25400">
                <a:contourClr>
                  <a:srgbClr val="FF6699"/>
                </a:contourClr>
              </a:sp3d>
            </c:spPr>
            <c:extLst>
              <c:ext xmlns:c16="http://schemas.microsoft.com/office/drawing/2014/chart" uri="{C3380CC4-5D6E-409C-BE32-E72D297353CC}">
                <c16:uniqueId val="{00000079-77C8-4630-B5CD-346197CAF355}"/>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xmlns:c15="http://schemas.microsoft.com/office/drawing/2012/chart">
                <c:ext xmlns:c16="http://schemas.microsoft.com/office/drawing/2014/chart" uri="{C3380CC4-5D6E-409C-BE32-E72D297353CC}">
                  <c16:uniqueId val="{00000065-6784-4DA9-A400-D8CC28E6CC0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Correspondencia'!$A$58:$A$63</c:f>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Correspondencia'!$F$58:$F$69</c15:sqref>
                  </c15:fullRef>
                </c:ext>
              </c:extLst>
              <c:f>'Boletín de Correspondencia'!$F$58:$F$63</c:f>
              <c:numCache>
                <c:formatCode>General</c:formatCode>
                <c:ptCount val="6"/>
                <c:pt idx="0">
                  <c:v>366</c:v>
                </c:pt>
                <c:pt idx="1">
                  <c:v>547</c:v>
                </c:pt>
                <c:pt idx="2">
                  <c:v>605</c:v>
                </c:pt>
                <c:pt idx="3">
                  <c:v>645</c:v>
                </c:pt>
                <c:pt idx="4">
                  <c:v>634</c:v>
                </c:pt>
                <c:pt idx="5">
                  <c:v>587</c:v>
                </c:pt>
              </c:numCache>
            </c:numRef>
          </c:val>
          <c:extLst>
            <c:ext xmlns:c15="http://schemas.microsoft.com/office/drawing/2012/chart" uri="{02D57815-91ED-43cb-92C2-25804820EDAC}">
              <c15:categoryFilterExceptions>
                <c15:categoryFilterException>
                  <c15:sqref>'Boletín de Correspondencia'!$F$64</c15:sqref>
                  <c15:spPr xmlns:c15="http://schemas.microsoft.com/office/drawing/2012/chart">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15:spPr>
                  <c15:bubble3D val="0"/>
                </c15:categoryFilterException>
                <c15:categoryFilterException>
                  <c15:sqref>'Boletín de Correspondencia'!$F$65</c15:sqref>
                  <c15:spPr xmlns:c15="http://schemas.microsoft.com/office/drawing/2012/chart">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15:spPr>
                  <c15:bubble3D val="0"/>
                </c15:categoryFilterException>
                <c15:categoryFilterException>
                  <c15:sqref>'Boletín de Correspondencia'!$F$66</c15:sqref>
                  <c15:spPr xmlns:c15="http://schemas.microsoft.com/office/drawing/2012/chart">
                    <a:solidFill>
                      <a:schemeClr val="accent1">
                        <a:lumMod val="75000"/>
                      </a:schemeClr>
                    </a:solidFill>
                    <a:ln w="25400">
                      <a:solidFill>
                        <a:schemeClr val="accent1"/>
                      </a:solidFill>
                    </a:ln>
                    <a:effectLst/>
                    <a:sp3d contourW="25400">
                      <a:contourClr>
                        <a:schemeClr val="accent1"/>
                      </a:contourClr>
                    </a:sp3d>
                  </c15:spPr>
                  <c15:bubble3D val="0"/>
                  <c15:dLbl>
                    <c:idx val="5"/>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81-C535-4EB7-8A00-460866E9B686}"/>
                      </c:ext>
                    </c:extLst>
                  </c15:dLbl>
                </c15:categoryFilterException>
                <c15:categoryFilterException>
                  <c15:sqref>'Boletín de Correspondencia'!$F$67</c15:sqref>
                  <c15:spPr xmlns:c15="http://schemas.microsoft.com/office/drawing/2012/chart">
                    <a:solidFill>
                      <a:srgbClr val="9999FF"/>
                    </a:solidFill>
                    <a:ln w="25400">
                      <a:solidFill>
                        <a:srgbClr val="9999FF"/>
                      </a:solidFill>
                    </a:ln>
                    <a:effectLst/>
                    <a:sp3d contourW="25400">
                      <a:contourClr>
                        <a:srgbClr val="9999FF"/>
                      </a:contourClr>
                    </a:sp3d>
                  </c15:spPr>
                  <c15:bubble3D val="0"/>
                </c15:categoryFilterException>
                <c15:categoryFilterException>
                  <c15:sqref>'Boletín de Correspondencia'!$F$68</c15:sqref>
                  <c15:spPr xmlns:c15="http://schemas.microsoft.com/office/drawing/2012/chart">
                    <a:solidFill>
                      <a:srgbClr val="FF9900"/>
                    </a:solidFill>
                    <a:ln w="25400">
                      <a:solidFill>
                        <a:srgbClr val="FF9900"/>
                      </a:solidFill>
                    </a:ln>
                    <a:effectLst/>
                    <a:sp3d contourW="25400">
                      <a:contourClr>
                        <a:srgbClr val="FF9900"/>
                      </a:contourClr>
                    </a:sp3d>
                  </c15:spPr>
                  <c15:bubble3D val="0"/>
                </c15:categoryFilterException>
                <c15:categoryFilterException>
                  <c15:sqref>'Boletín de Correspondencia'!$F$69</c15:sqref>
                  <c15:spPr xmlns:c15="http://schemas.microsoft.com/office/drawing/2012/chart">
                    <a:solidFill>
                      <a:schemeClr val="accent3">
                        <a:lumMod val="20000"/>
                        <a:lumOff val="80000"/>
                      </a:schemeClr>
                    </a:solidFill>
                    <a:ln w="25400">
                      <a:solidFill>
                        <a:schemeClr val="accent3">
                          <a:lumMod val="20000"/>
                          <a:lumOff val="80000"/>
                        </a:schemeClr>
                      </a:solidFill>
                    </a:ln>
                    <a:effectLst/>
                    <a:sp3d contourW="25400">
                      <a:contourClr>
                        <a:schemeClr val="accent3">
                          <a:lumMod val="20000"/>
                          <a:lumOff val="80000"/>
                        </a:schemeClr>
                      </a:contourClr>
                    </a:sp3d>
                  </c15:spPr>
                  <c15:bubble3D val="0"/>
                </c15:categoryFilterException>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7B-6784-4DA9-A400-D8CC28E6CC09}"/>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7D-356F-4284-A79E-D01A9113B3F1}"/>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1F-0C47-422E-B05E-029DA70DDAF9}"/>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85-F64B-48A0-81DE-3D91CA4A4D72}"/>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87-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Correspondencia'!$A$58:$A$63</c:f>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Correspondencia'!$F$57:$F$70</c15:sqref>
                  </c15:fullRef>
                </c:ext>
              </c:extLst>
              <c:f>'Boletín de Correspondencia'!$F$57:$F$62</c:f>
              <c:numCache>
                <c:formatCode>General</c:formatCode>
                <c:ptCount val="6"/>
                <c:pt idx="0">
                  <c:v>0</c:v>
                </c:pt>
                <c:pt idx="1">
                  <c:v>366</c:v>
                </c:pt>
                <c:pt idx="2">
                  <c:v>547</c:v>
                </c:pt>
                <c:pt idx="3">
                  <c:v>605</c:v>
                </c:pt>
                <c:pt idx="4">
                  <c:v>645</c:v>
                </c:pt>
                <c:pt idx="5">
                  <c:v>634</c:v>
                </c:pt>
              </c:numCache>
            </c:numRef>
          </c:val>
          <c:extLst>
            <c:ext xmlns:c15="http://schemas.microsoft.com/office/drawing/2012/chart" uri="{02D57815-91ED-43cb-92C2-25804820EDAC}">
              <c15:categoryFilterExceptions>
                <c15:categoryFilterException>
                  <c15:sqref>'Boletín de Correspondencia'!$F$63</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Correspondencia'!$F$64</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Correspondencia'!$F$65</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Correspondencia'!$F$66</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Correspondencia'!$F$67</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Correspondencia'!$F$68</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Correspondencia'!$F$69</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
                  <c15:sqref>'Boletín de Correspondencia'!$F$70</c15:sqref>
                  <c15:spPr xmlns:c15="http://schemas.microsoft.com/office/drawing/2012/chart">
                    <a:solidFill>
                      <a:schemeClr val="accent2">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D-6784-4DA9-A400-D8CC28E6CC09}"/>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9-356F-4284-A79E-D01A9113B3F1}"/>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5-E01F-4DBF-9213-090771C9303E}"/>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1-F64B-48A0-81DE-3D91CA4A4D72}"/>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3D-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uri="{02D57815-91ED-43cb-92C2-25804820EDAC}">
                        <c15:fullRef>
                          <c15:sqref>'Boletín de Correspondencia'!$B$58:$B$70</c15:sqref>
                        </c15:fullRef>
                        <c15:formulaRef>
                          <c15:sqref>'Boletín de Correspondencia'!$B$58:$B$63</c15:sqref>
                        </c15:formulaRef>
                      </c:ext>
                    </c:extLst>
                    <c:numCache>
                      <c:formatCode>General</c:formatCode>
                      <c:ptCount val="6"/>
                      <c:pt idx="0">
                        <c:v>109</c:v>
                      </c:pt>
                      <c:pt idx="1">
                        <c:v>286</c:v>
                      </c:pt>
                      <c:pt idx="2">
                        <c:v>441</c:v>
                      </c:pt>
                      <c:pt idx="3">
                        <c:v>375</c:v>
                      </c:pt>
                      <c:pt idx="4">
                        <c:v>364</c:v>
                      </c:pt>
                      <c:pt idx="5">
                        <c:v>385</c:v>
                      </c:pt>
                    </c:numCache>
                  </c:numRef>
                </c:val>
                <c:extLst>
                  <c:ext uri="{02D57815-91ED-43cb-92C2-25804820EDAC}">
                    <c15:categoryFilterExceptions>
                      <c15:categoryFilterException>
                        <c15:sqref>'Boletín de Correspondencia'!$B$64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36"/>
                        <c15:bubble3D val="0"/>
                      </c15:categoryFilterException>
                      <c15:categoryFilterException>
                        <c15:sqref>'Boletín de Correspondencia'!$B$65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Correspondencia'!$B$70</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D-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3-F64B-48A0-81DE-3D91CA4A4D72}"/>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D-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Correspondencia'!$C$58:$C$70</c15:sqref>
                        </c15:fullRef>
                        <c15:formulaRef>
                          <c15:sqref>'Boletín de Correspondencia'!$C$58:$C$63</c15:sqref>
                        </c15:formulaRef>
                      </c:ext>
                    </c:extLst>
                    <c:numCache>
                      <c:formatCode>General</c:formatCode>
                      <c:ptCount val="6"/>
                      <c:pt idx="0">
                        <c:v>80</c:v>
                      </c:pt>
                      <c:pt idx="1">
                        <c:v>147</c:v>
                      </c:pt>
                      <c:pt idx="2">
                        <c:v>118</c:v>
                      </c:pt>
                      <c:pt idx="3">
                        <c:v>170</c:v>
                      </c:pt>
                      <c:pt idx="4">
                        <c:v>142</c:v>
                      </c:pt>
                      <c:pt idx="5">
                        <c:v>161</c:v>
                      </c:pt>
                    </c:numCache>
                  </c:numRef>
                </c:val>
                <c:extLst xmlns:c15="http://schemas.microsoft.com/office/drawing/2012/chart">
                  <c:ext xmlns:c15="http://schemas.microsoft.com/office/drawing/2012/chart" uri="{02D57815-91ED-43cb-92C2-25804820EDAC}">
                    <c15:categoryFilterExceptions>
                      <c15:categoryFilterException>
                        <c15:sqref>'Boletín de Correspondencia'!$C$64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Correspondencia'!$C$70</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9-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1-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9-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5-F64B-48A0-81DE-3D91CA4A4D72}"/>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D-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Correspondencia'!$D$58:$D$69</c15:sqref>
                        </c15:fullRef>
                        <c15:formulaRef>
                          <c15:sqref>'Boletín de Correspondencia'!$D$58:$D$63</c15:sqref>
                        </c15:formulaRef>
                      </c:ext>
                    </c:extLst>
                    <c:numCache>
                      <c:formatCode>General</c:formatCode>
                      <c:ptCount val="6"/>
                      <c:pt idx="0">
                        <c:v>197</c:v>
                      </c:pt>
                      <c:pt idx="1">
                        <c:v>220</c:v>
                      </c:pt>
                      <c:pt idx="2">
                        <c:v>187</c:v>
                      </c:pt>
                      <c:pt idx="3">
                        <c:v>196</c:v>
                      </c:pt>
                      <c:pt idx="4">
                        <c:v>240</c:v>
                      </c:pt>
                      <c:pt idx="5">
                        <c:v>172</c:v>
                      </c:pt>
                    </c:numCache>
                  </c:numRef>
                </c:val>
                <c:extLst xmlns:c15="http://schemas.microsoft.com/office/drawing/2012/chart">
                  <c:ext xmlns:c15="http://schemas.microsoft.com/office/drawing/2012/chart" uri="{02D57815-91ED-43cb-92C2-25804820EDAC}">
                    <c15:categoryFilterExceptions>
                      <c15:categoryFilterException>
                        <c15:sqref>'Boletín de Correspondencia'!$D$64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5-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B-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5-F64B-48A0-81DE-3D91CA4A4D72}"/>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B-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Correspondencia'!$E$58:$E$69</c15:sqref>
                        </c15:fullRef>
                        <c15:formulaRef>
                          <c15:sqref>'Boletín de Correspondencia'!$E$58:$E$63</c15:sqref>
                        </c15:formulaRef>
                      </c:ext>
                    </c:extLst>
                    <c:numCache>
                      <c:formatCode>General</c:formatCode>
                      <c:ptCount val="6"/>
                      <c:pt idx="0">
                        <c:v>28</c:v>
                      </c:pt>
                      <c:pt idx="1">
                        <c:v>52</c:v>
                      </c:pt>
                      <c:pt idx="2">
                        <c:v>42</c:v>
                      </c:pt>
                      <c:pt idx="3">
                        <c:v>49</c:v>
                      </c:pt>
                      <c:pt idx="4">
                        <c:v>40</c:v>
                      </c:pt>
                      <c:pt idx="5">
                        <c:v>44</c:v>
                      </c:pt>
                    </c:numCache>
                  </c:numRef>
                </c:val>
                <c:extLst xmlns:c15="http://schemas.microsoft.com/office/drawing/2012/chart">
                  <c:ext xmlns:c15="http://schemas.microsoft.com/office/drawing/2012/chart" uri="{02D57815-91ED-43cb-92C2-25804820EDAC}">
                    <c15:categoryFilterExceptions>
                      <c15:categoryFilterException>
                        <c15:sqref>'Boletín de Correspondencia'!$E$64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204.481023032407" createdVersion="8" refreshedVersion="8" minRefreshableVersion="3" recordCount="3468" xr:uid="{D87635A2-1587-4C38-A431-7EEBE3D26949}">
  <cacheSource type="worksheet">
    <worksheetSource ref="A1:V1048576" sheet="Correspondencia"/>
  </cacheSource>
  <cacheFields count="22">
    <cacheField name="MES" numFmtId="0">
      <sharedItems containsBlank="1" count="13">
        <s v="Diciembre"/>
        <s v="Enero"/>
        <s v="Febrero"/>
        <s v="Marzo"/>
        <s v="Abril"/>
        <s v="Mayo"/>
        <s v="Junio"/>
        <m/>
        <s v="Julio" u="1"/>
        <s v="Agosto" u="1"/>
        <s v="Septiembre" u="1"/>
        <s v="Octubre" u="1"/>
        <s v="Noviembre" u="1"/>
      </sharedItems>
    </cacheField>
    <cacheField name="TIPO DE DOCUMENTO" numFmtId="0">
      <sharedItems containsBlank="1"/>
    </cacheField>
    <cacheField name="FECHA RADICADO AL MVCT" numFmtId="0">
      <sharedItems containsNonDate="0" containsDate="1" containsString="0" containsBlank="1" minDate="2025-11-27T00:00:00" maxDate="2026-07-01T00:00:00" count="164">
        <d v="2025-11-27T00:00:00"/>
        <d v="2025-12-11T00:00:00"/>
        <d v="2025-12-12T00:00:00"/>
        <d v="2025-12-06T00:00:00"/>
        <d v="2025-12-17T00:00:00"/>
        <d v="2025-12-22T00:00:00"/>
        <d v="2025-12-19T00:00:00"/>
        <d v="2025-12-23T00:00:00"/>
        <d v="2025-12-24T00:00:00"/>
        <d v="2025-12-26T00:00:00"/>
        <d v="2025-12-29T00:00:00"/>
        <d v="2025-12-30T00:00:00"/>
        <d v="2025-12-31T00:00:00"/>
        <d v="2026-01-08T00:00:00"/>
        <d v="2026-01-07T00:00:00"/>
        <d v="2026-01-06T00:00:00"/>
        <d v="2026-01-05T00:00:00"/>
        <d v="2026-01-02T00:00:00"/>
        <d v="2026-01-14T00:00:00"/>
        <d v="2026-01-13T00:00:00"/>
        <d v="2026-01-12T00:00:00"/>
        <d v="2026-01-09T00:00:00"/>
        <d v="2026-01-03T00:00:00"/>
        <d v="2026-01-19T00:00:00"/>
        <d v="2026-01-16T00:00:00"/>
        <d v="2026-01-15T00:00:00"/>
        <d v="2026-01-21T00:00:00"/>
        <d v="2026-01-20T00:00:00"/>
        <d v="2026-01-22T00:00:00"/>
        <d v="2026-01-11T00:00:00"/>
        <d v="2026-01-10T00:00:00"/>
        <d v="2026-01-27T00:00:00"/>
        <d v="2026-01-26T00:00:00"/>
        <d v="2026-01-23T00:00:00"/>
        <d v="2026-01-28T00:00:00"/>
        <d v="2026-01-17T00:00:00"/>
        <d v="2026-01-29T00:00:00"/>
        <d v="2026-01-30T00:00:00"/>
        <d v="2026-02-02T00:00:00"/>
        <d v="2026-02-03T00:00:00"/>
        <d v="2026-02-01T00:00:00"/>
        <d v="2026-01-31T00:00:00"/>
        <d v="2026-02-04T00:00:00"/>
        <d v="2026-02-05T00:00:00"/>
        <d v="2026-02-06T00:00:00"/>
        <d v="2026-02-09T00:00:00"/>
        <d v="2026-02-08T00:00:00"/>
        <d v="2026-01-24T00:00:00"/>
        <d v="2026-02-10T00:00:00"/>
        <d v="2026-02-11T00:00:00"/>
        <d v="2026-01-25T00:00:00"/>
        <d v="2026-02-12T00:00:00"/>
        <d v="2026-02-13T00:00:00"/>
        <d v="2026-02-17T00:00:00"/>
        <d v="2026-02-16T00:00:00"/>
        <d v="2026-02-15T00:00:00"/>
        <d v="2026-02-14T00:00:00"/>
        <d v="2026-02-18T00:00:00"/>
        <d v="2026-02-19T00:00:00"/>
        <d v="2026-02-20T00:00:00"/>
        <d v="2026-02-23T00:00:00"/>
        <d v="2026-02-22T00:00:00"/>
        <d v="2026-02-24T00:00:00"/>
        <d v="2026-02-25T00:00:00"/>
        <d v="2026-02-26T00:00:00"/>
        <d v="2026-02-27T00:00:00"/>
        <d v="2026-03-02T00:00:00"/>
        <d v="2026-03-03T00:00:00"/>
        <d v="2026-03-04T00:00:00"/>
        <d v="2026-03-05T00:00:00"/>
        <d v="2026-03-06T00:00:00"/>
        <d v="2026-03-09T00:00:00"/>
        <d v="2026-03-10T00:00:00"/>
        <d v="2026-03-11T00:00:00"/>
        <d v="2026-03-12T00:00:00"/>
        <d v="2026-03-13T00:00:00"/>
        <d v="2026-03-16T00:00:00"/>
        <d v="2026-03-17T00:00:00"/>
        <d v="2026-03-14T00:00:00"/>
        <d v="2026-03-18T00:00:00"/>
        <d v="2026-03-19T00:00:00"/>
        <d v="2026-03-20T00:00:00"/>
        <d v="2026-03-24T00:00:00"/>
        <d v="2026-03-21T00:00:00"/>
        <d v="2026-03-25T00:00:00"/>
        <d v="2026-03-26T00:00:00"/>
        <d v="2026-03-27T00:00:00"/>
        <d v="2026-03-30T00:00:00"/>
        <d v="2026-03-28T00:00:00"/>
        <d v="2026-03-31T00:00:00"/>
        <d v="2026-04-01T00:00:00"/>
        <d v="2026-04-06T00:00:00"/>
        <d v="2026-04-07T00:00:00"/>
        <d v="2026-04-08T00:00:00"/>
        <d v="2026-04-09T00:00:00"/>
        <d v="2026-03-23T00:00:00"/>
        <d v="2026-04-10T00:00:00"/>
        <d v="2026-04-13T00:00:00"/>
        <d v="2026-04-14T00:00:00"/>
        <d v="2026-04-15T00:00:00"/>
        <d v="2026-04-16T00:00:00"/>
        <d v="2026-03-01T00:00:00"/>
        <d v="2026-04-20T00:00:00"/>
        <d v="2026-04-17T00:00:00"/>
        <d v="2026-04-21T00:00:00"/>
        <d v="2026-04-18T00:00:00"/>
        <d v="2026-04-22T00:00:00"/>
        <d v="2026-04-05T00:00:00"/>
        <d v="2026-04-23T00:00:00"/>
        <d v="2026-04-24T00:00:00"/>
        <d v="2026-04-27T00:00:00"/>
        <d v="2026-04-28T00:00:00"/>
        <d v="2026-04-29T00:00:00"/>
        <d v="2026-04-30T00:00:00"/>
        <d v="2026-05-04T00:00:00"/>
        <d v="2026-05-05T00:00:00"/>
        <d v="2026-05-06T00:00:00"/>
        <d v="2026-05-02T00:00:00"/>
        <d v="2026-05-07T00:00:00"/>
        <d v="2026-05-08T00:00:00"/>
        <d v="2026-05-11T00:00:00"/>
        <d v="2026-05-12T00:00:00"/>
        <d v="2026-05-13T00:00:00"/>
        <d v="2026-05-14T00:00:00"/>
        <d v="2026-05-15T00:00:00"/>
        <d v="2026-05-19T00:00:00"/>
        <d v="2026-05-16T00:00:00"/>
        <d v="2026-05-20T00:00:00"/>
        <d v="2026-05-21T00:00:00"/>
        <d v="2026-05-22T00:00:00"/>
        <d v="2026-05-25T00:00:00"/>
        <d v="2026-05-26T00:00:00"/>
        <d v="2026-05-24T00:00:00"/>
        <d v="2026-05-23T00:00:00"/>
        <d v="2026-05-09T00:00:00"/>
        <d v="2026-05-27T00:00:00"/>
        <d v="2026-05-28T00:00:00"/>
        <d v="2026-05-29T00:00:00"/>
        <d v="2026-05-31T00:00:00"/>
        <d v="2026-06-01T00:00:00"/>
        <d v="2026-06-02T00:00:00"/>
        <d v="2026-06-03T00:00:00"/>
        <d v="2026-06-04T00:00:00"/>
        <d v="2026-06-05T00:00:00"/>
        <d v="2026-06-09T00:00:00"/>
        <d v="2026-06-07T00:00:00"/>
        <d v="2026-06-10T00:00:00"/>
        <d v="2026-06-11T00:00:00"/>
        <d v="2026-05-10T00:00:00"/>
        <d v="2026-06-12T00:00:00"/>
        <d v="2026-06-16T00:00:00"/>
        <d v="2026-05-30T00:00:00"/>
        <d v="2026-06-17T00:00:00"/>
        <d v="2026-06-18T00:00:00"/>
        <d v="2026-06-19T00:00:00"/>
        <d v="2026-06-22T00:00:00"/>
        <d v="2026-06-23T00:00:00"/>
        <d v="2026-06-24T00:00:00"/>
        <d v="2026-06-25T00:00:00"/>
        <d v="2026-06-26T00:00:00"/>
        <d v="2026-06-21T00:00:00"/>
        <d v="2026-06-15T00:00:00"/>
        <d v="2026-06-30T00:00:00"/>
        <m/>
      </sharedItems>
    </cacheField>
    <cacheField name="FECHA RECIBIDO AL GTSP" numFmtId="0">
      <sharedItems containsNonDate="0" containsDate="1" containsString="0" containsBlank="1" minDate="2025-12-01T00:00:00" maxDate="2026-07-01T00:00:00" count="123">
        <d v="2025-12-01T00:00:00"/>
        <d v="2025-12-11T00:00:00"/>
        <d v="2025-12-12T00:00:00"/>
        <d v="2025-12-16T00:00:00"/>
        <d v="2025-12-18T00:00:00"/>
        <d v="2025-12-22T00:00:00"/>
        <d v="2025-12-23T00:00:00"/>
        <d v="2025-12-24T00:00:00"/>
        <d v="2025-12-26T00:00:00"/>
        <d v="2025-12-29T00:00:00"/>
        <d v="2025-12-30T00:00:00"/>
        <d v="2025-12-31T00:00:00"/>
        <d v="2026-01-09T00:00:00"/>
        <d v="2026-01-15T00:00:00"/>
        <d v="2026-01-20T00:00:00"/>
        <d v="2026-01-19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7T00:00:00"/>
        <d v="2026-02-18T00:00:00"/>
        <d v="2026-03-19T00:00:00"/>
        <d v="2026-02-19T00:00:00"/>
        <d v="2026-02-20T00:00:00"/>
        <d v="2026-02-23T00:00:00"/>
        <d v="2026-02-24T00:00:00"/>
        <d v="2026-02-25T00:00:00"/>
        <d v="2026-02-26T00:00:00"/>
        <d v="2026-02-27T00:00:00"/>
        <d v="2026-03-02T00:00:00"/>
        <d v="2026-03-03T00:00:00"/>
        <d v="2026-03-04T00:00:00"/>
        <d v="2026-03-05T00:00:00"/>
        <d v="2026-03-11T00:00:00"/>
        <d v="2026-03-06T00:00:00"/>
        <d v="2026-03-09T00:00:00"/>
        <d v="2026-03-10T00:00:00"/>
        <d v="2026-03-12T00:00:00"/>
        <d v="2026-03-13T00:00:00"/>
        <d v="2026-03-16T00:00:00"/>
        <d v="2026-03-17T00:00:00"/>
        <d v="2026-03-18T00:00:00"/>
        <d v="2026-03-20T00:00:00"/>
        <d v="2026-03-24T00:00:00"/>
        <d v="2026-03-25T00:00:00"/>
        <d v="2026-03-26T00:00:00"/>
        <d v="2026-03-27T00:00:00"/>
        <d v="2026-03-30T00:00:00"/>
        <d v="2026-03-31T00:00:00"/>
        <d v="2026-04-01T00:00:00"/>
        <d v="2026-04-06T00:00:00"/>
        <d v="2026-04-07T00:00:00"/>
        <d v="2026-04-08T00:00:00"/>
        <d v="2026-04-09T00:00:00"/>
        <d v="2026-04-10T00:00:00"/>
        <d v="2026-04-13T00:00:00"/>
        <d v="2026-04-14T00:00:00"/>
        <d v="2026-04-15T00:00:00"/>
        <d v="2026-04-16T00:00:00"/>
        <d v="2026-04-20T00:00:00"/>
        <d v="2026-04-21T00:00:00"/>
        <d v="2026-04-22T00:00:00"/>
        <d v="2026-04-23T00:00:00"/>
        <d v="2026-04-24T00:00:00"/>
        <d v="2026-04-27T00:00:00"/>
        <d v="2026-04-28T00:00:00"/>
        <d v="2026-04-29T00:00:00"/>
        <d v="2026-04-30T00:00:00"/>
        <d v="2026-05-04T00:00:00"/>
        <d v="2026-05-05T00:00:00"/>
        <d v="2026-05-06T00:00:00"/>
        <d v="2026-05-07T00:00:00"/>
        <d v="2026-05-08T00:00:00"/>
        <d v="2026-05-11T00:00:00"/>
        <d v="2026-05-12T00:00:00"/>
        <d v="2026-05-13T00:00:00"/>
        <d v="2026-05-14T00:00:00"/>
        <d v="2026-05-15T00:00:00"/>
        <d v="2026-05-19T00:00:00"/>
        <d v="2026-05-20T00:00:00"/>
        <d v="2026-05-21T00:00:00"/>
        <d v="2026-05-22T00:00:00"/>
        <d v="2026-05-25T00:00:00"/>
        <d v="2026-05-26T00:00:00"/>
        <d v="2026-05-27T00:00:00"/>
        <d v="2026-05-28T00:00:00"/>
        <d v="2026-05-29T00:00:00"/>
        <d v="2026-05-31T00:00:00"/>
        <d v="2026-06-01T00:00:00"/>
        <d v="2026-06-02T00:00:00"/>
        <d v="2026-06-03T00:00:00"/>
        <d v="2026-06-04T00:00:00"/>
        <d v="2026-06-05T00:00:00"/>
        <d v="2026-06-09T00:00:00"/>
        <d v="2026-06-10T00:00:00"/>
        <d v="2026-06-11T00:00:00"/>
        <d v="2026-06-12T00:00:00"/>
        <d v="2026-06-16T00:00:00"/>
        <d v="2026-06-17T00:00:00"/>
        <d v="2026-06-18T00:00:00"/>
        <d v="2026-06-19T00:00:00"/>
        <d v="2026-06-22T00:00:00"/>
        <d v="2026-06-23T00:00:00"/>
        <d v="2026-06-24T00:00:00"/>
        <d v="2026-06-25T00:00:00"/>
        <d v="2026-06-26T00:00:00"/>
        <d v="2026-06-30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2" maxValue="30"/>
    </cacheField>
    <cacheField name="FECHA DE VENCIMIENTO" numFmtId="0">
      <sharedItems containsNonDate="0" containsDate="1" containsString="0" containsBlank="1" minDate="2025-12-18T00:00:00" maxDate="2026-07-17T00:00:00"/>
    </cacheField>
    <cacheField name="FECHA FIRMA COORDINADOR GTSP" numFmtId="0">
      <sharedItems containsDate="1" containsBlank="1" containsMixedTypes="1" minDate="2026-01-05T00:00:00" maxDate="2026-07-01T00:00:00"/>
    </cacheField>
    <cacheField name="ESTADO DEL RADICADO" numFmtId="0">
      <sharedItems containsBlank="1"/>
    </cacheField>
    <cacheField name="Fecha radicado " numFmtId="0">
      <sharedItems containsDate="1" containsBlank="1" containsMixedTypes="1" minDate="2025-02-25T00:00:00" maxDate="2026-07-01T00:00:00"/>
    </cacheField>
    <cacheField name="MES SALIDA" numFmtId="0">
      <sharedItems containsBlank="1" count="13">
        <s v="ENERO"/>
        <s v="FEBRERO"/>
        <s v="MARZO"/>
        <s v="ABRIL"/>
        <s v="MAYO"/>
        <s v="JUNIO"/>
        <s v="JULIO"/>
        <m/>
        <s v="DICIEMBRE" u="1"/>
        <s v="AGOSTO" u="1"/>
        <s v="SEPTIEMBRE" u="1"/>
        <s v="OCTUBRE" u="1"/>
        <s v="NOVIEMBRE" u="1"/>
      </sharedItems>
    </cacheField>
    <cacheField name="PETICIONARIO" numFmtId="0">
      <sharedItems containsBlank="1"/>
    </cacheField>
    <cacheField name="RESPONSABLE" numFmtId="0">
      <sharedItems containsBlank="1"/>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123" maxValue="1009318"/>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NO REQUIERE RESPUESTA"/>
        <s v="ATENDIDO"/>
        <s v="TRASLADO"/>
        <s v="PENDIENTE EMITIR RESPUESTA"/>
        <m/>
        <n v="0" u="1"/>
      </sharedItems>
    </cacheField>
    <cacheField name="Observación " numFmtId="0">
      <sharedItems containsBlank="1" longText="1"/>
    </cacheField>
    <cacheField name="ARTÍCULO" numFmtId="0">
      <sharedItems containsBlank="1" count="11">
        <s v="TRANSVERSAL"/>
        <s v="ART. 277"/>
        <s v="ART. 10"/>
        <s v="ART. 6"/>
        <s v="ATJ"/>
        <s v="ART. 7"/>
        <s v="PVG"/>
        <s v="ART. 276"/>
        <s v="OTRA DEPENDENCIA"/>
        <m/>
        <s v="ART. 276 y 277"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68">
  <r>
    <x v="0"/>
    <s v="Físico"/>
    <x v="0"/>
    <x v="0"/>
    <s v="2025ER0169432"/>
    <s v="DERECHO DE PETICION"/>
    <n v="15"/>
    <d v="2025-12-18T00:00:00"/>
    <s v="No requiere respuesta"/>
    <s v="NO REQUIERE RESPUESTA"/>
    <d v="2026-01-02T00:00:00"/>
    <x v="0"/>
    <s v="ALCALDÍA MUNICIPAL DE VALLEDUPAR"/>
    <s v="Jose de Jesus Espinosa Santos"/>
    <s v="Jose de Jesus Espinosa Santos"/>
    <m/>
    <m/>
    <s v="CESAR"/>
    <s v="VALLEDUPAR"/>
    <x v="0"/>
    <m/>
    <x v="0"/>
  </r>
  <r>
    <x v="0"/>
    <s v="Físico"/>
    <x v="0"/>
    <x v="0"/>
    <s v="2025ER0169457"/>
    <s v="DERECHO DE PETICION"/>
    <n v="15"/>
    <d v="2025-12-18T00:00:00"/>
    <s v="No requiere respuesta"/>
    <s v="NO REQUIERE RESPUESTA"/>
    <d v="2026-01-02T00:00:00"/>
    <x v="0"/>
    <s v="ALCALDÍA MUNICIPAL DE VALLEDUPAR"/>
    <s v="Jose de Jesus Espinosa Santos"/>
    <s v="Jose de Jesus Espinosa Santos"/>
    <m/>
    <m/>
    <s v="CESAR"/>
    <s v="VALLEDUPAR"/>
    <x v="0"/>
    <m/>
    <x v="0"/>
  </r>
  <r>
    <x v="0"/>
    <s v="email"/>
    <x v="1"/>
    <x v="1"/>
    <s v="2025ER0175363"/>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1"/>
    <s v="2025ER0175358"/>
    <s v="DERECHO DE PETICION"/>
    <n v="30"/>
    <d v="2026-01-22T00:00:00"/>
    <s v="No requiere respuesta"/>
    <s v="NO REQUIERE RESPUESTA"/>
    <d v="2026-01-22T00:00:00"/>
    <x v="0"/>
    <s v="DENISSE JULIETH JIMENEZ RAMOS / DEPARTAMENTO ADMINISTRATIVO DE HACIENDA PÚBLICA - TUNJA"/>
    <s v="Jose de Jesus Espinosa Santos"/>
    <s v="Jose de Jesus Espinosa Santos"/>
    <s v="Maria Fernanda Torres Arevalo"/>
    <n v="10748"/>
    <s v="BOYACÁ"/>
    <s v="TUNJA"/>
    <x v="0"/>
    <m/>
    <x v="0"/>
  </r>
  <r>
    <x v="0"/>
    <s v="email"/>
    <x v="2"/>
    <x v="2"/>
    <s v="2025ER0175742"/>
    <s v="DERECHO DE PETICION"/>
    <n v="30"/>
    <d v="2026-01-23T00:00:00"/>
    <s v="No requiere respuesta"/>
    <s v="NO REQUIERE RESPUESTA"/>
    <d v="2026-01-22T00:00:00"/>
    <x v="0"/>
    <s v="DEPARTAMENTO ADMINISTRATIVO DE HACIENDA PÚBLICA ALCALDÍA MAYOR DE TUNJA"/>
    <s v="Jose de Jesus Espinosa Santos"/>
    <s v="Jose de Jesus Espinosa Santos"/>
    <s v="Maria Fernanda Torres Arevalo"/>
    <n v="217488"/>
    <s v="BOYACÁ"/>
    <s v="TUNJA"/>
    <x v="0"/>
    <m/>
    <x v="0"/>
  </r>
  <r>
    <x v="0"/>
    <s v="email"/>
    <x v="1"/>
    <x v="2"/>
    <s v="2025ER0175677"/>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2"/>
    <s v="2025ER0175662"/>
    <s v="DERECHO DE PETICION"/>
    <n v="30"/>
    <d v="2026-01-22T00:00:00"/>
    <s v="No requiere respuesta"/>
    <s v="NO REQUIERE RESPUESTA"/>
    <d v="2026-01-22T00:00:00"/>
    <x v="0"/>
    <s v="DEPARTAMENTO ADMINISTRATIVO DE HACIENDA PÚBLICA ALCALDÍA MAYOR DE TUNJA"/>
    <s v="Jose de Jesus Espinosa Santos"/>
    <s v="Jose de Jesus Espinosa Santos"/>
    <s v="Monica Viviana Merchan Jimenez"/>
    <n v="10748"/>
    <s v="BOYACÁ"/>
    <s v="TUNJA"/>
    <x v="0"/>
    <m/>
    <x v="0"/>
  </r>
  <r>
    <x v="0"/>
    <s v="email"/>
    <x v="3"/>
    <x v="3"/>
    <s v="2025ER0173992"/>
    <s v="DERECHO DE PETICION"/>
    <n v="15"/>
    <d v="2025-12-26T00:00:00"/>
    <s v="No requiere respuesta"/>
    <s v="NO REQUIERE RESPUESTA"/>
    <d v="2026-01-02T00:00:00"/>
    <x v="0"/>
    <s v="EDUARDO FERNANDEZ FRANCO / MINISTERIO DE HACIENDA"/>
    <s v="Jose de Jesus Espinosa Santos"/>
    <s v="Jose de Jesus Espinosa Santos"/>
    <m/>
    <m/>
    <s v="BOGOTÁ"/>
    <s v="BOGOTÁ"/>
    <x v="0"/>
    <m/>
    <x v="0"/>
  </r>
  <r>
    <x v="0"/>
    <s v="email"/>
    <x v="4"/>
    <x v="4"/>
    <s v="2025ER0177563 C2"/>
    <s v="DERECHO DE PETICION"/>
    <n v="15"/>
    <d v="2026-01-07T00:00:00"/>
    <s v="No requiere respuesta"/>
    <s v="NO REQUIERE RESPUESTA"/>
    <d v="2026-01-02T00:00:00"/>
    <x v="0"/>
    <s v="EDUARDO FERNANDEZ FRANCO / SECRETARIA DISTRITAL DE HACIENDA"/>
    <s v="Jose de Jesus Espinosa Santos"/>
    <s v="Jose de Jesus Espinosa Santos"/>
    <m/>
    <m/>
    <s v="BOGOTÁ"/>
    <s v="BOGOTÁ"/>
    <x v="0"/>
    <m/>
    <x v="0"/>
  </r>
  <r>
    <x v="0"/>
    <s v="email"/>
    <x v="2"/>
    <x v="4"/>
    <s v="2025ER0175905"/>
    <s v="DERECHO DE PETICION"/>
    <n v="15"/>
    <d v="2026-01-02T00:00:00"/>
    <s v="No requiere respuesta"/>
    <s v="NO REQUIERE RESPUESTA"/>
    <d v="2026-01-02T00:00:00"/>
    <x v="0"/>
    <s v="EDUARDO FERNANDEZ FRANCO / SECRETARIA DISTRITAL DE HACIENDA"/>
    <s v="Jose de Jesus Espinosa Santos"/>
    <s v="Jose de Jesus Espinosa Santos"/>
    <m/>
    <m/>
    <s v="BOGOTÁ"/>
    <s v="BOGOTÁ"/>
    <x v="0"/>
    <m/>
    <x v="0"/>
  </r>
  <r>
    <x v="0"/>
    <s v="Físico"/>
    <x v="5"/>
    <x v="5"/>
    <s v="2025ER0179175"/>
    <s v="DERECHO DE PETICION"/>
    <n v="15"/>
    <d v="2026-01-12T00:00:00"/>
    <d v="2026-01-07T00:00:00"/>
    <s v="2026EE0000429"/>
    <d v="2026-01-07T00:00:00"/>
    <x v="0"/>
    <s v="ROBERTO AREVALO PORRAS"/>
    <s v="Maria Fernanda Torres Arevalo"/>
    <m/>
    <m/>
    <n v="250173"/>
    <s v="BOGOTÁ"/>
    <s v="BOGOTÁ"/>
    <x v="1"/>
    <m/>
    <x v="1"/>
  </r>
  <r>
    <x v="0"/>
    <s v="email"/>
    <x v="5"/>
    <x v="5"/>
    <s v="2025ER0179166"/>
    <s v="DERECHO DE PETICION"/>
    <n v="15"/>
    <d v="2026-01-12T00:00:00"/>
    <d v="2026-01-06T00:00:00"/>
    <s v="2026EE0000375"/>
    <d v="2026-01-06T00:00:00"/>
    <x v="0"/>
    <s v="CLAUDIA PATRICIA OROZCO SALAS / ALCALDIA DE BARRANQUILLA"/>
    <s v="Maria Fernanda Torres Arevalo"/>
    <m/>
    <m/>
    <n v="235023"/>
    <s v="ATLÁNTICO"/>
    <s v="BARRANQUILLA"/>
    <x v="1"/>
    <m/>
    <x v="1"/>
  </r>
  <r>
    <x v="0"/>
    <s v="email"/>
    <x v="5"/>
    <x v="5"/>
    <s v="2025ER0179131"/>
    <s v="DERECHO DE PETICION"/>
    <n v="15"/>
    <d v="2026-01-12T00:00:00"/>
    <d v="2026-01-06T00:00:00"/>
    <s v="2026EE0000331"/>
    <d v="2026-01-06T00:00:00"/>
    <x v="0"/>
    <s v="JUAN RAFAEL MEZA ESCOBAR"/>
    <s v="Maria Fernanda Torres Arevalo"/>
    <m/>
    <m/>
    <n v="235023"/>
    <s v="SUCRE"/>
    <s v="SINCELEJO"/>
    <x v="1"/>
    <s v="CONSULTA DE ADJUDICATARIOS"/>
    <x v="2"/>
  </r>
  <r>
    <x v="0"/>
    <s v="email"/>
    <x v="5"/>
    <x v="5"/>
    <s v="2025ER0179119"/>
    <s v="DERECHO DE PETICION"/>
    <n v="15"/>
    <d v="2026-01-12T00:00:00"/>
    <d v="2026-01-06T00:00:00"/>
    <s v="2026EE0000330"/>
    <d v="2026-01-06T00:00:00"/>
    <x v="0"/>
    <s v="YANETH MEDINA SEGURA"/>
    <s v="Maria Fernanda Torres Arevalo"/>
    <m/>
    <m/>
    <n v="89331"/>
    <s v="HUILA"/>
    <s v="NEIVA"/>
    <x v="1"/>
    <m/>
    <x v="1"/>
  </r>
  <r>
    <x v="0"/>
    <s v="email"/>
    <x v="5"/>
    <x v="5"/>
    <s v="2025ER0179079"/>
    <s v="DERECHO DE PETICION"/>
    <n v="15"/>
    <d v="2026-01-12T00:00:00"/>
    <d v="2026-01-06T00:00:00"/>
    <s v="2026EE0000328"/>
    <d v="2026-01-06T00:00:00"/>
    <x v="0"/>
    <s v="JESUS ANTONIO CASTRO CARDOSO"/>
    <s v="Maria Fernanda Torres Arevalo"/>
    <m/>
    <m/>
    <n v="23102"/>
    <s v="QUINDIO"/>
    <s v="ARMENIA"/>
    <x v="1"/>
    <m/>
    <x v="1"/>
  </r>
  <r>
    <x v="0"/>
    <s v="email"/>
    <x v="5"/>
    <x v="5"/>
    <s v="2025ER0179050"/>
    <s v="DERECHO DE PETICION"/>
    <n v="15"/>
    <d v="2026-01-12T00:00:00"/>
    <s v="No requiere respuesta"/>
    <s v="NO REQUIERE RESPUESTA"/>
    <d v="2026-01-02T00:00:00"/>
    <x v="0"/>
    <s v="JOAN MANUEL SOLÍS HURTADO / GASES DE OCCIDENTE S.A. E.S.P."/>
    <s v="Maria Fernanda Torres Arevalo"/>
    <m/>
    <m/>
    <m/>
    <s v="VALLE"/>
    <s v="CALI"/>
    <x v="0"/>
    <s v="REF 2025EE0081486"/>
    <x v="0"/>
  </r>
  <r>
    <x v="0"/>
    <s v="email"/>
    <x v="5"/>
    <x v="5"/>
    <s v="2025ER0179049"/>
    <s v="DERECHO DE PETICION"/>
    <n v="15"/>
    <d v="2026-01-12T00:00:00"/>
    <d v="2026-01-09T00:00:00"/>
    <s v="2026EE0000696"/>
    <d v="2026-01-09T00:00:00"/>
    <x v="0"/>
    <s v="MARINA APONTE SANCHEZ"/>
    <s v="Maria Fernanda Torres Arevalo"/>
    <m/>
    <m/>
    <n v="223174"/>
    <s v="CÓRDOBA"/>
    <s v="MONTELIBANO"/>
    <x v="1"/>
    <m/>
    <x v="1"/>
  </r>
  <r>
    <x v="0"/>
    <s v="email"/>
    <x v="5"/>
    <x v="5"/>
    <s v="2025ER0179026"/>
    <s v="DERECHO DE PETICION"/>
    <n v="15"/>
    <d v="2026-01-12T00:00:00"/>
    <d v="2026-01-09T00:00:00"/>
    <s v="2026EE0000664"/>
    <d v="2026-01-09T00:00:00"/>
    <x v="0"/>
    <s v="ALDO MANUEL CARREÑO DITA"/>
    <s v="Maria Fernanda Torres Arevalo"/>
    <m/>
    <m/>
    <m/>
    <s v="NORTE DE SANTANDER"/>
    <s v="CÚCUTA"/>
    <x v="1"/>
    <m/>
    <x v="3"/>
  </r>
  <r>
    <x v="0"/>
    <s v="email"/>
    <x v="5"/>
    <x v="5"/>
    <s v="2025ER0179004"/>
    <s v="DERECHO DE PETICION"/>
    <n v="15"/>
    <d v="2026-01-12T00:00:00"/>
    <d v="2026-01-05T00:00:00"/>
    <s v="2026EE0000276"/>
    <d v="2026-01-05T00:00:00"/>
    <x v="0"/>
    <s v="ALBERTO ENRIQUE RACERO LAGARES"/>
    <s v="Maria Fernanda Torres Arevalo"/>
    <m/>
    <m/>
    <n v="109801"/>
    <s v="CÓRDOBA"/>
    <s v="MONTERÍA"/>
    <x v="1"/>
    <m/>
    <x v="1"/>
  </r>
  <r>
    <x v="0"/>
    <s v="email"/>
    <x v="5"/>
    <x v="5"/>
    <s v="2025ER0178987"/>
    <s v="DERECHO DE PETICION"/>
    <n v="15"/>
    <d v="2026-01-12T00:00:00"/>
    <d v="2026-01-05T00:00:00"/>
    <s v="2026EE0000280"/>
    <d v="2026-01-05T00:00:00"/>
    <x v="0"/>
    <s v="LUIS FRANCISCO HERNÁNDEZ CARVAJAL"/>
    <s v="Maria Fernanda Torres Arevalo"/>
    <m/>
    <m/>
    <m/>
    <s v="SANTANDER"/>
    <s v="PIEDECUESTA"/>
    <x v="1"/>
    <s v="REF 2025ER0171311 "/>
    <x v="2"/>
  </r>
  <r>
    <x v="0"/>
    <s v="email"/>
    <x v="5"/>
    <x v="5"/>
    <s v="2025ER0178985"/>
    <s v="DERECHO DE PETICION"/>
    <n v="15"/>
    <d v="2026-01-12T00:00:00"/>
    <d v="2026-01-05T00:00:00"/>
    <s v="2026EE0000268"/>
    <d v="2026-01-05T00:00:00"/>
    <x v="0"/>
    <s v="DELCY MERCEDES GOMEZ ZARCO / ALCALDIA DE MONTERIA"/>
    <s v="Maria Fernanda Torres Arevalo"/>
    <m/>
    <m/>
    <m/>
    <s v="CÓRDOBA"/>
    <s v="MONTERÍA"/>
    <x v="1"/>
    <m/>
    <x v="4"/>
  </r>
  <r>
    <x v="0"/>
    <s v="email"/>
    <x v="5"/>
    <x v="5"/>
    <s v="2025ER0178975"/>
    <s v="DERECHO DE PETICION"/>
    <n v="15"/>
    <d v="2026-01-12T00:00:00"/>
    <d v="2026-01-07T00:00:00"/>
    <s v="2026EE0000428"/>
    <d v="2026-01-07T00:00:00"/>
    <x v="0"/>
    <s v="MARLENY BUITRAGO DE CASAS"/>
    <s v="Maria Fernanda Torres Arevalo"/>
    <m/>
    <m/>
    <n v="13365"/>
    <s v="BOGOTÁ"/>
    <s v="BOGOTÁ"/>
    <x v="1"/>
    <m/>
    <x v="2"/>
  </r>
  <r>
    <x v="0"/>
    <s v="email"/>
    <x v="5"/>
    <x v="5"/>
    <s v="2025ER0178990"/>
    <s v="DERECHO DE PETICION"/>
    <n v="15"/>
    <d v="2026-01-12T00:00:00"/>
    <d v="2026-01-05T00:00:00"/>
    <s v="2026EE0000276"/>
    <d v="2026-01-05T00:00:00"/>
    <x v="0"/>
    <s v="ALBERTO ENRIQUE RACERO LAGARES"/>
    <s v="Maria Fernanda Torres Arevalo"/>
    <m/>
    <m/>
    <n v="109801"/>
    <s v="CÓRDOBA"/>
    <s v="MONTERÍA"/>
    <x v="1"/>
    <m/>
    <x v="1"/>
  </r>
  <r>
    <x v="0"/>
    <s v="email"/>
    <x v="5"/>
    <x v="5"/>
    <s v="2025ER0178943"/>
    <s v="DERECHO DE PETICION"/>
    <n v="15"/>
    <d v="2026-01-12T00:00:00"/>
    <d v="2026-01-05T00:00:00"/>
    <s v="2026EE0000253"/>
    <d v="2026-01-05T00:00:00"/>
    <x v="0"/>
    <s v="ANDRES GONZALEZ HERNANDEZ"/>
    <s v="Maria Fernanda Torres Arevalo"/>
    <m/>
    <m/>
    <n v="97365"/>
    <s v="CÓRDOBA"/>
    <s v="MONTERÍA"/>
    <x v="1"/>
    <m/>
    <x v="0"/>
  </r>
  <r>
    <x v="0"/>
    <s v="email"/>
    <x v="5"/>
    <x v="5"/>
    <s v="2025ER0178909"/>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10"/>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7"/>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8"/>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Físico"/>
    <x v="6"/>
    <x v="5"/>
    <s v="2025ER0178720"/>
    <s v="DERECHO DE PETICION"/>
    <n v="15"/>
    <d v="2026-01-09T00:00:00"/>
    <d v="2026-01-05T00:00:00"/>
    <s v="2026EE0000252"/>
    <d v="2026-01-05T00:00:00"/>
    <x v="0"/>
    <s v="JAIRO GUTIERREZ SARMIENTO"/>
    <s v="Maria Fernanda Torres Arevalo"/>
    <m/>
    <m/>
    <n v="478827"/>
    <s v="ATLÁNTICO"/>
    <s v="SOLEDAD"/>
    <x v="1"/>
    <m/>
    <x v="5"/>
  </r>
  <r>
    <x v="0"/>
    <s v="email"/>
    <x v="5"/>
    <x v="5"/>
    <s v="2025ER0179262"/>
    <s v="DERECHO DE PETICION"/>
    <n v="15"/>
    <d v="2026-01-12T00:00:00"/>
    <d v="2026-01-09T00:00:00"/>
    <s v="2026EE0000656"/>
    <d v="2026-01-09T00:00:00"/>
    <x v="0"/>
    <s v="GLORIA CRISTINA CARTAGENA USUGA"/>
    <s v="German Ernesto Pilonieta Camargo"/>
    <m/>
    <m/>
    <m/>
    <s v="ANTIOQUIA"/>
    <s v="MEDELLIN"/>
    <x v="1"/>
    <m/>
    <x v="1"/>
  </r>
  <r>
    <x v="0"/>
    <s v="email"/>
    <x v="7"/>
    <x v="6"/>
    <s v="2025ER0179675"/>
    <s v="DERECHO DE PETICION"/>
    <n v="15"/>
    <d v="2026-01-13T00:00:00"/>
    <d v="2026-01-07T00:00:00"/>
    <s v="2026EE0000454"/>
    <d v="2026-01-07T00:00:00"/>
    <x v="0"/>
    <s v="EMILIA ESTER MONTERROSA REINO"/>
    <s v="Maria Fernanda Torres Arevalo"/>
    <m/>
    <m/>
    <n v="201691"/>
    <s v="ATLÁNTICO"/>
    <s v="BARRANQUILLA"/>
    <x v="1"/>
    <m/>
    <x v="2"/>
  </r>
  <r>
    <x v="0"/>
    <s v="email"/>
    <x v="7"/>
    <x v="6"/>
    <s v="2025ER0179654"/>
    <s v="DERECHO DE PETICION"/>
    <n v="15"/>
    <d v="2026-01-13T00:00:00"/>
    <d v="2026-01-09T00:00:00"/>
    <s v="2026EE0000657"/>
    <d v="2026-01-09T00:00:00"/>
    <x v="0"/>
    <s v="DEIFA JOSEFA CONSTANTE DE ARGOTA"/>
    <s v="German Ernesto Pilonieta Camargo"/>
    <m/>
    <m/>
    <m/>
    <s v="BOGOTÁ"/>
    <s v="BOGOTÁ"/>
    <x v="1"/>
    <s v="REF 2025ER0151385"/>
    <x v="1"/>
  </r>
  <r>
    <x v="0"/>
    <s v="email"/>
    <x v="7"/>
    <x v="6"/>
    <s v="2025ER0179497"/>
    <s v="DERECHO DE PETICION"/>
    <n v="15"/>
    <d v="2026-01-13T00:00:00"/>
    <s v="No requiere respuesta"/>
    <s v="NO REQUIERE RESPUESTA"/>
    <d v="2026-01-20T00:00:00"/>
    <x v="0"/>
    <s v="GUSTAVO ADOLFO GOMEZ GIRALDO / SOCIEDAD DE ACTIVOS ESPECIALES S.A.S. S.A.E – S.A.S"/>
    <s v="Maria Fernanda Torres Arevalo"/>
    <m/>
    <m/>
    <m/>
    <s v="BOGOTÁ"/>
    <s v="BOGOTÁ"/>
    <x v="0"/>
    <s v="REF 2025EE0067278"/>
    <x v="4"/>
  </r>
  <r>
    <x v="0"/>
    <s v="email"/>
    <x v="5"/>
    <x v="6"/>
    <s v="2025ER0179510"/>
    <s v="DERECHO DE PETICION"/>
    <n v="15"/>
    <d v="2026-01-12T00:00:00"/>
    <d v="2026-01-09T00:00:00"/>
    <s v="2026EE0000693"/>
    <d v="2026-01-09T00:00:00"/>
    <x v="0"/>
    <s v="EUCARIS ARIAS CUESTA"/>
    <s v="Maria Fernanda Torres Arevalo"/>
    <m/>
    <m/>
    <m/>
    <s v="BOGOTÁ"/>
    <s v="BOGOTÁ"/>
    <x v="1"/>
    <m/>
    <x v="0"/>
  </r>
  <r>
    <x v="0"/>
    <s v="email"/>
    <x v="7"/>
    <x v="6"/>
    <s v="2025ER0179763"/>
    <s v="DERECHO DE PETICION"/>
    <n v="15"/>
    <d v="2026-01-13T00:00:00"/>
    <d v="2026-01-07T00:00:00"/>
    <s v="2026EE0000486"/>
    <d v="2026-01-07T00:00:00"/>
    <x v="0"/>
    <s v="MYRIAN MANTILLA DE VEGA"/>
    <s v="Maria Fernanda Torres Arevalo"/>
    <m/>
    <m/>
    <m/>
    <s v="SANTANDER"/>
    <s v="GIRON"/>
    <x v="1"/>
    <m/>
    <x v="2"/>
  </r>
  <r>
    <x v="0"/>
    <s v="email"/>
    <x v="7"/>
    <x v="6"/>
    <s v="2025ER0179774 C2"/>
    <s v="DERECHO DE PETICION"/>
    <n v="15"/>
    <d v="2026-01-13T00:00:00"/>
    <s v="No requiere respuesta"/>
    <s v="NO REQUIERE RESPUESTA"/>
    <d v="2026-01-02T00:00:00"/>
    <x v="0"/>
    <s v="EDUARDO FERNANDEZ FRANCO / SECRETARIA DISTRITAL DE HACIENDA"/>
    <s v="Jose de Jesus Espinosa Santos"/>
    <s v="Jose de Jesus Espinosa Santos"/>
    <m/>
    <m/>
    <s v="BOGOTÁ"/>
    <s v="BOGOTÁ"/>
    <x v="0"/>
    <m/>
    <x v="0"/>
  </r>
  <r>
    <x v="0"/>
    <s v="email"/>
    <x v="7"/>
    <x v="6"/>
    <s v="2025ER0179750"/>
    <s v="DERECHO DE PETICION"/>
    <n v="15"/>
    <d v="2026-01-13T00:00:00"/>
    <d v="2026-01-09T00:00:00"/>
    <s v="2026EE0000694"/>
    <d v="2026-01-09T00:00:00"/>
    <x v="0"/>
    <s v="LUZ ESTELA GARCIA VEGA"/>
    <s v="German Ernesto Pilonieta Camargo"/>
    <m/>
    <m/>
    <m/>
    <s v="BOLIVAR"/>
    <s v="CARTAGENA"/>
    <x v="1"/>
    <m/>
    <x v="5"/>
  </r>
  <r>
    <x v="0"/>
    <s v="email"/>
    <x v="7"/>
    <x v="7"/>
    <s v="2025ER0179925"/>
    <s v="DERECHO DE PETICION"/>
    <n v="15"/>
    <d v="2026-01-13T00:00:00"/>
    <d v="2026-01-08T00:00:00"/>
    <s v="2026EE0000540"/>
    <d v="2026-01-08T00:00:00"/>
    <x v="0"/>
    <s v="MAURICIO FLÓREZ AGUDELO / MINISTERIO DE AMBIENTE Y DESARROLLO SOSTENIBLE"/>
    <s v="Maria Fernanda Torres Arevalo"/>
    <m/>
    <m/>
    <m/>
    <s v="ANTIOQUIA"/>
    <s v="MEDELLIN"/>
    <x v="1"/>
    <s v="Copia de resolución 32350 del 3 de septiembre de 2007"/>
    <x v="1"/>
  </r>
  <r>
    <x v="0"/>
    <s v="email"/>
    <x v="8"/>
    <x v="7"/>
    <s v="2025ER0179986"/>
    <s v="DERECHO DE PETICION"/>
    <n v="15"/>
    <d v="2026-01-14T00:00:00"/>
    <d v="2026-01-14T00:00:00"/>
    <s v="2026EE0001018"/>
    <d v="2026-01-14T00:00:00"/>
    <x v="0"/>
    <s v="ERIKA MARIA DEVOIGNES FAJARDO"/>
    <s v="Maria Fernanda Torres Arevalo"/>
    <m/>
    <m/>
    <n v="95291"/>
    <s v="BOGOTÁ"/>
    <s v="BOGOTÁ"/>
    <x v="1"/>
    <m/>
    <x v="1"/>
  </r>
  <r>
    <x v="0"/>
    <s v="Físico"/>
    <x v="8"/>
    <x v="7"/>
    <s v="2025ER0180011"/>
    <s v="DERECHO DE PETICION"/>
    <n v="15"/>
    <d v="2026-01-14T00:00:00"/>
    <d v="2026-01-09T00:00:00"/>
    <s v="2026EE0000658"/>
    <d v="2026-01-09T00:00:00"/>
    <x v="0"/>
    <s v="SALUSTIANO MORENO CORTES"/>
    <s v="German Ernesto Pilonieta Camargo"/>
    <m/>
    <m/>
    <n v="872226"/>
    <s v="BOGOTÁ"/>
    <s v="BOGOTÁ"/>
    <x v="1"/>
    <m/>
    <x v="5"/>
  </r>
  <r>
    <x v="0"/>
    <s v="email"/>
    <x v="8"/>
    <x v="8"/>
    <s v="2025IE0014247"/>
    <s v="DERECHO DE PETICION"/>
    <n v="30"/>
    <d v="2026-02-04T00:00:00"/>
    <d v="2026-02-04T00:00:00"/>
    <s v="2026IE0001483"/>
    <d v="2026-02-04T00:00:00"/>
    <x v="1"/>
    <s v="SUBDIRECCIÓN DE SERVICIOS ADMINISTRATIVOS"/>
    <s v="Cesar Augusto Rodriguez Castro"/>
    <m/>
    <m/>
    <m/>
    <s v="TOLIMA"/>
    <s v="IBAGUE"/>
    <x v="1"/>
    <m/>
    <x v="2"/>
  </r>
  <r>
    <x v="0"/>
    <s v="email"/>
    <x v="8"/>
    <x v="8"/>
    <s v="2025ER0180057"/>
    <s v="DERECHO DE PETICION"/>
    <n v="15"/>
    <d v="2026-01-14T00:00:00"/>
    <d v="2026-01-05T00:00:00"/>
    <s v="2026EE0000276"/>
    <d v="2026-01-05T00:00:00"/>
    <x v="0"/>
    <s v="ALBERTO ENRIQUE RACERO LAGARES"/>
    <s v="Maria Fernanda Torres Arevalo"/>
    <m/>
    <m/>
    <n v="109801"/>
    <s v="CÓRDOBA"/>
    <s v="MONTERÍA"/>
    <x v="1"/>
    <m/>
    <x v="1"/>
  </r>
  <r>
    <x v="0"/>
    <s v="email"/>
    <x v="8"/>
    <x v="8"/>
    <s v="2025ER0180058"/>
    <s v="DERECHO DE PETICION"/>
    <n v="15"/>
    <d v="2026-01-14T00:00:00"/>
    <d v="2026-01-08T00:00:00"/>
    <s v="2026EE0000540"/>
    <d v="2026-01-08T00:00:00"/>
    <x v="0"/>
    <s v="MAURICIO FLÓREZ AGUDELO / MINISTERIO DE AMBIENTE Y DESARROLLO SOSTENIBLE"/>
    <s v="German Ernesto Pilonieta Camargo"/>
    <m/>
    <m/>
    <m/>
    <s v="ANTIOQUIA"/>
    <s v="MEDELLIN"/>
    <x v="1"/>
    <s v="copia de la Resolución Administrativa No. 32350 del 3 de septiembre de 2007"/>
    <x v="1"/>
  </r>
  <r>
    <x v="0"/>
    <s v="email"/>
    <x v="9"/>
    <x v="8"/>
    <s v="2025ER0180317"/>
    <s v="DERECHO DE PETICION"/>
    <n v="15"/>
    <d v="2026-01-16T00:00:00"/>
    <d v="2026-01-09T00:00:00"/>
    <s v="2026EE0000695"/>
    <d v="2026-01-09T00:00:00"/>
    <x v="0"/>
    <s v="JAVIER ANTONIO HORMAZA MOLINA / ALCALDIA MUNICIPAL DE GUALMATÁN"/>
    <s v="German Ernesto Pilonieta Camargo"/>
    <m/>
    <m/>
    <m/>
    <s v="NARIÑO"/>
    <s v="GUALMATÁN"/>
    <x v="1"/>
    <m/>
    <x v="4"/>
  </r>
  <r>
    <x v="0"/>
    <s v="email"/>
    <x v="9"/>
    <x v="8"/>
    <s v="2025ER0180311"/>
    <s v="DERECHO DE PETICION"/>
    <n v="15"/>
    <d v="2026-01-16T00:00:00"/>
    <d v="2026-01-16T00:00:00"/>
    <s v="2026EE0001239"/>
    <d v="2026-01-16T00:00:00"/>
    <x v="0"/>
    <s v="ALONSO DAVID AMAYA NAVARRO"/>
    <s v="Maria Fernanda Torres Arevalo"/>
    <m/>
    <m/>
    <m/>
    <s v="BOGOTÁ"/>
    <s v="BOGOTÁ"/>
    <x v="1"/>
    <m/>
    <x v="5"/>
  </r>
  <r>
    <x v="0"/>
    <s v="email"/>
    <x v="9"/>
    <x v="8"/>
    <s v="2025ER0180301"/>
    <s v="DERECHO DE PETICION"/>
    <n v="15"/>
    <d v="2026-01-16T00:00:00"/>
    <s v="No requiere respuesta"/>
    <s v="NO REQUIERE RESPUESTA"/>
    <d v="2026-01-08T00:00:00"/>
    <x v="0"/>
    <s v="PATRICIA PEREA VELASQUEZ"/>
    <s v="Maria Fernanda Torres Arevalo"/>
    <m/>
    <m/>
    <n v="464288"/>
    <s v="VALLE"/>
    <s v="EL DOVIO"/>
    <x v="0"/>
    <m/>
    <x v="5"/>
  </r>
  <r>
    <x v="0"/>
    <s v="email"/>
    <x v="9"/>
    <x v="8"/>
    <s v="2025ER0180281"/>
    <s v="DERECHO DE PETICION"/>
    <n v="15"/>
    <d v="2026-01-16T00:00:00"/>
    <d v="2026-02-09T00:00:00"/>
    <s v="2026EE0005111"/>
    <d v="2026-02-09T00:00:00"/>
    <x v="1"/>
    <s v="RAFAEL ENRIQUE CRUZ RODRÍGUEZ / UNIDAD NACIONAL PARA LA GESTIÓN DEL RIESGO DE DESASTRES"/>
    <s v="Jenifer Paola Espindola Romero"/>
    <s v="Rafael Pineda Gutierrez"/>
    <m/>
    <m/>
    <s v="CAUCA"/>
    <s v="ROSAS"/>
    <x v="1"/>
    <m/>
    <x v="4"/>
  </r>
  <r>
    <x v="0"/>
    <s v="email"/>
    <x v="9"/>
    <x v="8"/>
    <s v="2025ER0180262"/>
    <s v="DERECHO DE PETICION"/>
    <n v="15"/>
    <d v="2026-01-16T00:00:00"/>
    <d v="2026-01-09T00:00:00"/>
    <s v="2026EE0000617"/>
    <d v="2026-01-09T00:00:00"/>
    <x v="0"/>
    <s v="ALBERTO CAMILO SUAREZ"/>
    <s v="Maria Fernanda Torres Arevalo"/>
    <m/>
    <m/>
    <m/>
    <s v="BOGOTÁ"/>
    <s v="BOGOTÁ"/>
    <x v="1"/>
    <m/>
    <x v="2"/>
  </r>
  <r>
    <x v="0"/>
    <s v="email"/>
    <x v="10"/>
    <x v="9"/>
    <s v="2025ER0180479"/>
    <s v="DERECHO DE PETICION"/>
    <n v="15"/>
    <d v="2026-01-19T00:00:00"/>
    <d v="2026-01-13T00:00:00"/>
    <s v="2026EE0000870"/>
    <d v="2026-01-13T00:00:00"/>
    <x v="0"/>
    <s v="CLAUDIA LILIANA GARCIA ROMERO"/>
    <s v="German Ernesto Pilonieta Camargo"/>
    <m/>
    <m/>
    <m/>
    <s v="TOLIMA"/>
    <s v="AMBALEMA"/>
    <x v="1"/>
    <s v="HABILITACION DE TITULOS"/>
    <x v="4"/>
  </r>
  <r>
    <x v="0"/>
    <s v="email"/>
    <x v="9"/>
    <x v="9"/>
    <s v="2025ER0180465"/>
    <s v="DERECHO DE PETICION"/>
    <n v="15"/>
    <d v="2026-01-16T00:00:00"/>
    <d v="2026-01-09T00:00:00"/>
    <s v="2026EE0000618"/>
    <d v="2026-01-09T00:00:00"/>
    <x v="0"/>
    <s v="ARNOLDO PAREDES ERAZO"/>
    <s v="Maria Fernanda Torres Arevalo"/>
    <m/>
    <m/>
    <n v="26511"/>
    <s v="VALLE"/>
    <s v="CALI"/>
    <x v="1"/>
    <m/>
    <x v="2"/>
  </r>
  <r>
    <x v="0"/>
    <s v="email"/>
    <x v="9"/>
    <x v="9"/>
    <s v="2025ER0180451"/>
    <s v="DERECHO DE PETICION"/>
    <n v="15"/>
    <d v="2026-01-16T00:00:00"/>
    <d v="2026-01-19T00:00:00"/>
    <s v="2026EE0001339"/>
    <d v="2026-01-19T00:00:00"/>
    <x v="0"/>
    <s v="yamina leonaida lugo maussa"/>
    <s v="German Ernesto Pilonieta Camargo"/>
    <m/>
    <m/>
    <n v="650513"/>
    <s v="CÓRDOBA"/>
    <s v="MONTERÍA"/>
    <x v="1"/>
    <m/>
    <x v="5"/>
  </r>
  <r>
    <x v="0"/>
    <s v="email"/>
    <x v="9"/>
    <x v="9"/>
    <s v="2025ER0180444"/>
    <s v="DERECHO DE PETICION"/>
    <n v="15"/>
    <d v="2026-01-16T00:00:00"/>
    <s v="No requiere respuesta"/>
    <s v="NO REQUIERE RESPUESTA"/>
    <d v="2026-01-08T00:00:00"/>
    <x v="0"/>
    <s v="CELINA FUENTES FIGUEROA"/>
    <s v="Maria Fernanda Torres Arevalo"/>
    <m/>
    <m/>
    <n v="1370"/>
    <s v="BOLIVAR"/>
    <s v="CARTAGENA"/>
    <x v="0"/>
    <m/>
    <x v="2"/>
  </r>
  <r>
    <x v="0"/>
    <s v="email"/>
    <x v="9"/>
    <x v="9"/>
    <s v="2025ER0180356"/>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7"/>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5"/>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53"/>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02"/>
    <s v="DERECHO DE PETICION"/>
    <n v="15"/>
    <d v="2026-01-16T00:00:00"/>
    <d v="2026-01-19T00:00:00"/>
    <s v="2026EE0001276"/>
    <d v="2026-01-19T00:00:00"/>
    <x v="0"/>
    <s v="Joaquin Marino Lopez Acevedo"/>
    <s v="German Ernesto Pilonieta Camargo"/>
    <m/>
    <m/>
    <n v="217813"/>
    <s v="BOLIVAR"/>
    <s v="CARTAGENA"/>
    <x v="1"/>
    <m/>
    <x v="1"/>
  </r>
  <r>
    <x v="0"/>
    <s v="email"/>
    <x v="10"/>
    <x v="9"/>
    <s v="2025ER0180607"/>
    <s v="DERECHO DE PETICION"/>
    <n v="15"/>
    <d v="2026-01-19T00:00:00"/>
    <d v="2026-01-20T00:00:00"/>
    <s v="2026EE0001549"/>
    <d v="2026-01-20T00:00:00"/>
    <x v="0"/>
    <s v="MARCO AURELIO CARDONA ORTIZ / ALCALDIA MUNICIPAL LA VICTORIA VALLE DEL CAUCA"/>
    <s v="German Ernesto Pilonieta Camargo"/>
    <m/>
    <m/>
    <m/>
    <s v="VALLE"/>
    <s v="LA VICTORIA"/>
    <x v="1"/>
    <m/>
    <x v="4"/>
  </r>
  <r>
    <x v="0"/>
    <s v="email"/>
    <x v="10"/>
    <x v="9"/>
    <s v="2025ER0180598"/>
    <s v="DERECHO DE PETICION"/>
    <n v="15"/>
    <d v="2026-01-19T00:00:00"/>
    <d v="2026-01-09T00:00:00"/>
    <s v="2026EE0000660"/>
    <d v="2026-01-09T00:00:00"/>
    <x v="0"/>
    <s v="CARMEN ELISA ATEHORTÚA BARRERA"/>
    <s v="Maria Fernanda Torres Arevalo"/>
    <m/>
    <m/>
    <n v="889171"/>
    <s v="BOGOTÁ"/>
    <s v="BOGOTÁ"/>
    <x v="1"/>
    <m/>
    <x v="5"/>
  </r>
  <r>
    <x v="0"/>
    <s v="email"/>
    <x v="10"/>
    <x v="9"/>
    <s v="2025ER0180587"/>
    <s v="DERECHO DE PETICION"/>
    <n v="15"/>
    <d v="2026-01-19T00:00:00"/>
    <s v="No requiere respuesta"/>
    <s v="NO REQUIERE RESPUESTA"/>
    <d v="2026-01-16T00:00:00"/>
    <x v="0"/>
    <s v="JOSE ANTONIO SUAREZ LINERO"/>
    <s v="German Ernesto Pilonieta Camargo"/>
    <m/>
    <m/>
    <n v="581658"/>
    <s v="ATLÁNTICO"/>
    <s v="BARRANQUILLA"/>
    <x v="0"/>
    <m/>
    <x v="2"/>
  </r>
  <r>
    <x v="0"/>
    <s v="email"/>
    <x v="10"/>
    <x v="9"/>
    <s v="2025ER0180584"/>
    <s v="DERECHO DE PETICION"/>
    <n v="15"/>
    <d v="2026-01-19T00:00:00"/>
    <d v="2026-01-20T00:00:00"/>
    <s v="2026EE0001378"/>
    <d v="2026-01-20T00:00:00"/>
    <x v="0"/>
    <s v="EFREN MORENO MOSQUERA"/>
    <s v="Maria Fernanda Torres Arevalo"/>
    <m/>
    <m/>
    <n v="240624"/>
    <s v="GUAVIARE"/>
    <s v="SAN JOSE DEL GUAVIARE"/>
    <x v="1"/>
    <m/>
    <x v="2"/>
  </r>
  <r>
    <x v="0"/>
    <s v="email"/>
    <x v="10"/>
    <x v="9"/>
    <s v="2025ER0180619"/>
    <s v="DERECHO DE PETICION"/>
    <n v="15"/>
    <d v="2026-01-19T00:00:00"/>
    <s v="No requiere respuesta"/>
    <s v="NO REQUIERE RESPUESTA"/>
    <d v="2026-01-21T00:00:00"/>
    <x v="0"/>
    <s v="YENNI MILENA PANCHE CABRERA"/>
    <s v="German Ernesto Pilonieta Camargo"/>
    <m/>
    <m/>
    <n v="1006626"/>
    <s v="BOLIVAR"/>
    <s v="CARTAGENA"/>
    <x v="0"/>
    <m/>
    <x v="2"/>
  </r>
  <r>
    <x v="0"/>
    <s v="email"/>
    <x v="10"/>
    <x v="9"/>
    <s v="2025ER0180618"/>
    <s v="DERECHO DE PETICION"/>
    <n v="15"/>
    <d v="2026-01-19T00:00:00"/>
    <s v="No requiere respuesta"/>
    <s v="NO REQUIERE RESPUESTA"/>
    <d v="2026-01-19T00:00:00"/>
    <x v="0"/>
    <s v="DURIEN RAYO N"/>
    <s v="Maria Fernanda Torres Arevalo"/>
    <m/>
    <m/>
    <n v="69897"/>
    <s v="VALLE"/>
    <s v="BUENAVENTURA"/>
    <x v="0"/>
    <m/>
    <x v="1"/>
  </r>
  <r>
    <x v="0"/>
    <s v="email"/>
    <x v="10"/>
    <x v="9"/>
    <s v="2025ER0180658"/>
    <s v="DERECHO DE PETICION"/>
    <n v="15"/>
    <d v="2026-01-19T00:00:00"/>
    <d v="2026-01-21T00:00:00"/>
    <s v="2026EE0001728"/>
    <d v="2026-01-21T00:00:00"/>
    <x v="0"/>
    <s v="DALMIRO RAFAEL BARRETO CASTELLAR"/>
    <s v="Maria Fernanda Torres Arevalo"/>
    <m/>
    <m/>
    <n v="54209"/>
    <s v="BOLIVAR"/>
    <s v="CARTAGENA"/>
    <x v="1"/>
    <m/>
    <x v="2"/>
  </r>
  <r>
    <x v="0"/>
    <s v="email"/>
    <x v="10"/>
    <x v="9"/>
    <s v="2025ER0180675"/>
    <s v="DERECHO DE PETICION"/>
    <n v="15"/>
    <d v="2026-01-19T00:00:00"/>
    <s v="No requiere respuesta"/>
    <s v="NO REQUIERE RESPUESTA"/>
    <d v="2026-01-06T00:00:00"/>
    <x v="0"/>
    <s v="MARIA DEL PILAR VASQUEZ ALONSO / ENEL COLOMBIA S.A. E.S.P"/>
    <s v="Maria Fernanda Torres Arevalo"/>
    <m/>
    <m/>
    <m/>
    <s v="BOGOTÁ"/>
    <s v="BOGOTÁ"/>
    <x v="0"/>
    <m/>
    <x v="0"/>
  </r>
  <r>
    <x v="0"/>
    <s v="email"/>
    <x v="10"/>
    <x v="9"/>
    <s v="2025ER0180671"/>
    <s v="DERECHO DE PETICION"/>
    <n v="15"/>
    <d v="2026-01-19T00:00:00"/>
    <d v="2026-01-20T00:00:00"/>
    <s v="2026EE0001450"/>
    <d v="2026-01-20T00:00:00"/>
    <x v="0"/>
    <s v="LICETH MARGARITA OROZCO OROZCO"/>
    <s v="German Ernesto Pilonieta Camargo"/>
    <m/>
    <m/>
    <n v="16798"/>
    <s v="ATLÁNTICO"/>
    <s v="SOLEDAD"/>
    <x v="1"/>
    <m/>
    <x v="2"/>
  </r>
  <r>
    <x v="0"/>
    <s v="email"/>
    <x v="10"/>
    <x v="9"/>
    <s v="2025ER0180649"/>
    <s v="DERECHO DE PETICION"/>
    <n v="15"/>
    <d v="2026-01-19T00:00:00"/>
    <d v="2026-01-23T00:00:00"/>
    <s v="2026EE0001994"/>
    <d v="2026-01-23T00:00:00"/>
    <x v="0"/>
    <s v="INGERMINA DE LA CRUZ ROMERO MARQUEZ"/>
    <s v="Luisa Fernanda Nieto Monroy"/>
    <m/>
    <m/>
    <n v="64799"/>
    <s v="CÓRDOBA"/>
    <s v="MONTERÍA"/>
    <x v="1"/>
    <m/>
    <x v="1"/>
  </r>
  <r>
    <x v="0"/>
    <s v="email"/>
    <x v="11"/>
    <x v="10"/>
    <s v="2025ER0180855"/>
    <s v="DERECHO DE PETICION"/>
    <n v="15"/>
    <d v="2026-01-20T00:00:00"/>
    <d v="2026-01-26T00:00:00"/>
    <s v="2026EE0002248"/>
    <d v="2026-01-26T00:00:00"/>
    <x v="0"/>
    <s v="DAVID EDUARDO CARREAZO PALACIOS"/>
    <s v="Luisa Fernanda Nieto Monroy"/>
    <m/>
    <m/>
    <n v="55077"/>
    <s v="BOLIVAR"/>
    <s v="CARTAGENA"/>
    <x v="1"/>
    <m/>
    <x v="1"/>
  </r>
  <r>
    <x v="0"/>
    <s v="email"/>
    <x v="11"/>
    <x v="10"/>
    <s v="2025IE0014725"/>
    <s v="DERECHO DE PETICION"/>
    <n v="15"/>
    <d v="2026-01-20T00:00:00"/>
    <s v="No requiere respuesta"/>
    <s v="NO REQUIERE RESPUESTA"/>
    <d v="2026-01-22T00:00:00"/>
    <x v="0"/>
    <s v="SUBDIRECCIÓN DE FINANZAS Y PRESUPUESTO"/>
    <s v="Diego Fernando Hernandez Sanchez"/>
    <m/>
    <m/>
    <m/>
    <s v="N/A"/>
    <s v="N/A"/>
    <x v="0"/>
    <m/>
    <x v="0"/>
  </r>
  <r>
    <x v="0"/>
    <s v="Físico"/>
    <x v="11"/>
    <x v="10"/>
    <s v="2025ER0180796"/>
    <s v="DERECHO DE PETICION"/>
    <n v="15"/>
    <d v="2026-01-20T00:00:00"/>
    <d v="2026-01-09T00:00:00"/>
    <s v="2026EE0000659"/>
    <d v="2026-01-09T00:00:00"/>
    <x v="0"/>
    <s v="gloria adela segura sanabria"/>
    <s v="German Ernesto Pilonieta Camargo"/>
    <m/>
    <m/>
    <m/>
    <s v="BOGOTÁ"/>
    <s v="BOGOTÁ"/>
    <x v="1"/>
    <m/>
    <x v="2"/>
  </r>
  <r>
    <x v="0"/>
    <s v="email"/>
    <x v="11"/>
    <x v="10"/>
    <s v="2025IE0014688"/>
    <s v="DERECHO DE PETICION"/>
    <n v="30"/>
    <d v="2026-02-10T00:00:00"/>
    <s v="No requiere respuesta"/>
    <s v="NO REQUIERE RESPUESTA"/>
    <d v="2026-02-03T00:00:00"/>
    <x v="1"/>
    <s v="SUBDIRECCIÓN DE SERVICIOS ADMINISTRATIVOS"/>
    <s v="Cesar Alberto Cardenas Ceron"/>
    <m/>
    <m/>
    <n v="22580"/>
    <s v="SANTANDER"/>
    <s v="FLORIDABLANCA"/>
    <x v="0"/>
    <m/>
    <x v="3"/>
  </r>
  <r>
    <x v="0"/>
    <s v="email"/>
    <x v="11"/>
    <x v="10"/>
    <s v="2025ER0180730"/>
    <s v="DERECHO DE PETICION"/>
    <n v="15"/>
    <d v="2026-01-20T00:00:00"/>
    <d v="2026-01-20T00:00:00"/>
    <s v="2026EE0001407"/>
    <d v="2026-01-20T00:00:00"/>
    <x v="0"/>
    <s v="ANDERSON TAMAYO MACHADO"/>
    <s v="Maria Fernanda Torres Arevalo"/>
    <m/>
    <m/>
    <n v="18830"/>
    <s v="ANTIOQUIA"/>
    <s v="MEDELLIN"/>
    <x v="1"/>
    <m/>
    <x v="1"/>
  </r>
  <r>
    <x v="0"/>
    <s v="email"/>
    <x v="11"/>
    <x v="10"/>
    <s v="2025ER0180711"/>
    <s v="DERECHO DE PETICION"/>
    <n v="15"/>
    <d v="2026-01-20T00:00:00"/>
    <d v="2026-01-20T00:00:00"/>
    <s v="2026EE0001376"/>
    <d v="2026-01-20T00:00:00"/>
    <x v="0"/>
    <s v="LUZ MARINA BARAHONA ARBOLEDA"/>
    <s v="German Ernesto Pilonieta Camargo"/>
    <m/>
    <m/>
    <n v="3140"/>
    <s v="VALLE"/>
    <s v="BUENAVENTURA"/>
    <x v="1"/>
    <m/>
    <x v="2"/>
  </r>
  <r>
    <x v="0"/>
    <s v="Físico"/>
    <x v="11"/>
    <x v="10"/>
    <s v="2025ER0180882"/>
    <s v="DERECHO DE PETICION"/>
    <n v="15"/>
    <d v="2026-01-20T00:00:00"/>
    <d v="2026-01-09T00:00:00"/>
    <s v="2026EE0000659"/>
    <d v="2026-01-09T00:00:00"/>
    <x v="0"/>
    <s v="GLORIA ADELA SEGURA SANABRIA"/>
    <s v="German Ernesto Pilonieta Camargo"/>
    <m/>
    <m/>
    <m/>
    <s v="BOGOTÁ"/>
    <s v="BOGOTÁ"/>
    <x v="1"/>
    <m/>
    <x v="2"/>
  </r>
  <r>
    <x v="0"/>
    <s v="Físico"/>
    <x v="11"/>
    <x v="10"/>
    <s v="2025ER0180922"/>
    <s v="DERECHO DE PETICION"/>
    <n v="15"/>
    <d v="2026-01-20T00:00:00"/>
    <d v="2026-01-16T00:00:00"/>
    <s v="2026EE0001241"/>
    <d v="2026-01-16T00:00:00"/>
    <x v="0"/>
    <s v="JAIRO ENRIQUE SERNA LOPEZ_x0009_"/>
    <s v="Maria Fernanda Torres Arevalo"/>
    <m/>
    <m/>
    <n v="876050"/>
    <s v="BOGOTÁ"/>
    <s v="BOGOTÁ"/>
    <x v="1"/>
    <m/>
    <x v="5"/>
  </r>
  <r>
    <x v="0"/>
    <s v="email"/>
    <x v="11"/>
    <x v="10"/>
    <s v="2025ER0180963"/>
    <s v="DERECHO DE PETICION"/>
    <n v="15"/>
    <d v="2026-01-20T00:00:00"/>
    <d v="2026-01-22T00:00:00"/>
    <s v="2026EE0001890"/>
    <d v="2026-01-22T00:00:00"/>
    <x v="0"/>
    <s v="YANET CECILIA CABANA DIAZ_x0009_"/>
    <s v="Monica Viviana Merchan Jimenez"/>
    <m/>
    <m/>
    <n v="225106"/>
    <s v="BOGOTÁ"/>
    <s v="BOGOTÁ"/>
    <x v="1"/>
    <s v="REF 2025EE0081763"/>
    <x v="2"/>
  </r>
  <r>
    <x v="0"/>
    <s v="email"/>
    <x v="11"/>
    <x v="10"/>
    <s v="2025ER0180964"/>
    <s v="DERECHO DE PETICION"/>
    <n v="15"/>
    <d v="2026-01-20T00:00:00"/>
    <d v="2026-01-22T00:00:00"/>
    <s v="2026EE0001864"/>
    <d v="2026-01-22T00:00:00"/>
    <x v="0"/>
    <s v="RICARDO GARCÍA LAVERDE"/>
    <s v="Monica Viviana Merchan Jimenez"/>
    <m/>
    <m/>
    <n v="13116"/>
    <s v="BOGOTÁ"/>
    <s v="BOGOTÁ"/>
    <x v="1"/>
    <m/>
    <x v="2"/>
  </r>
  <r>
    <x v="0"/>
    <s v="email"/>
    <x v="10"/>
    <x v="10"/>
    <s v="2025ER0180655"/>
    <s v="DERECHO DE PETICION"/>
    <n v="15"/>
    <d v="2026-01-19T00:00:00"/>
    <d v="2026-01-16T00:00:00"/>
    <s v="2026EE0001240"/>
    <d v="2026-01-16T00:00:00"/>
    <x v="0"/>
    <s v="martha liliana lozada lozada"/>
    <s v="Maria Fernanda Torres Arevalo"/>
    <m/>
    <m/>
    <m/>
    <s v="TOLIMA"/>
    <s v="IBAGUE"/>
    <x v="1"/>
    <m/>
    <x v="5"/>
  </r>
  <r>
    <x v="0"/>
    <s v="email"/>
    <x v="12"/>
    <x v="11"/>
    <s v="2025ER0181078"/>
    <s v="DERECHO DE PETICION"/>
    <n v="15"/>
    <d v="2026-01-21T00:00:00"/>
    <s v="No requiere respuesta"/>
    <s v="NO REQUIERE RESPUESTA"/>
    <d v="2026-01-21T00:00:00"/>
    <x v="0"/>
    <s v="PAMELA DEL PILAR MAYORGA RAMOS / ALCALDÍA DISTRITAL DE BARRANQUILLA"/>
    <s v="German Ernesto Pilonieta Camargo"/>
    <m/>
    <m/>
    <m/>
    <s v="ATLÁNTICO"/>
    <s v="BARRANQUILLA"/>
    <x v="0"/>
    <m/>
    <x v="2"/>
  </r>
  <r>
    <x v="0"/>
    <s v="email"/>
    <x v="12"/>
    <x v="11"/>
    <s v="2025ER0181096"/>
    <s v="DERECHO DE PETICION"/>
    <n v="15"/>
    <d v="2026-01-21T00:00:00"/>
    <s v="No requiere respuesta"/>
    <s v="NO REQUIERE RESPUESTA"/>
    <d v="2026-01-21T00:00:00"/>
    <x v="0"/>
    <s v="JOSÉ AUGUSTO MOLINA NATERA / ÁREA METROPOLITANA DE BARRANQUILLA – AMB"/>
    <s v="German Ernesto Pilonieta Camargo"/>
    <m/>
    <m/>
    <m/>
    <s v="ATLÁNTICO"/>
    <s v="BARRANQUILLA"/>
    <x v="0"/>
    <m/>
    <x v="2"/>
  </r>
  <r>
    <x v="0"/>
    <s v="email"/>
    <x v="12"/>
    <x v="11"/>
    <s v="2025ER0181108"/>
    <s v="DERECHO DE PETICION"/>
    <n v="15"/>
    <d v="2026-01-21T00:00:00"/>
    <s v="No requiere respuesta"/>
    <s v="NO REQUIERE RESPUESTA"/>
    <d v="2026-01-21T00:00:00"/>
    <x v="0"/>
    <s v="JOSE AUGUSTO MOLINA NATERA / AREA METROPOLITANA DE BARRANQUILLA – AMB"/>
    <s v="German Ernesto Pilonieta Camargo"/>
    <m/>
    <m/>
    <m/>
    <s v="ATLÁNTICO"/>
    <s v="BARRANQUILLA"/>
    <x v="0"/>
    <m/>
    <x v="2"/>
  </r>
  <r>
    <x v="0"/>
    <s v="email"/>
    <x v="12"/>
    <x v="11"/>
    <s v="2025ER0181073"/>
    <s v="DERECHO DE PETICION"/>
    <n v="15"/>
    <d v="2026-01-21T00:00:00"/>
    <d v="2026-01-26T00:00:00"/>
    <s v="2026EE0002260"/>
    <d v="2026-01-26T00:00:00"/>
    <x v="0"/>
    <s v="MARÍA ORFILIA CORTES MURILLO"/>
    <s v="Luisa Fernanda Nieto Monroy"/>
    <m/>
    <m/>
    <m/>
    <s v="CALDAS"/>
    <s v="LA DORADA"/>
    <x v="1"/>
    <m/>
    <x v="4"/>
  </r>
  <r>
    <x v="0"/>
    <s v="email"/>
    <x v="12"/>
    <x v="11"/>
    <s v="2025ER0181133"/>
    <s v="DERECHO DE PETICION"/>
    <n v="15"/>
    <d v="2026-01-21T00:00:00"/>
    <s v="No requiere respuesta"/>
    <s v="NO REQUIERE RESPUESTA"/>
    <d v="2026-01-22T00:00:00"/>
    <x v="0"/>
    <s v="CRISTIAN JAVIER BLANQUICETH TAMARA / ALCALDÍA MUNICIPAL DE SINCELEJO"/>
    <s v="Agustin Lobaton Cortes"/>
    <m/>
    <m/>
    <m/>
    <s v="SUCRE"/>
    <s v="SINCELEJO"/>
    <x v="0"/>
    <m/>
    <x v="0"/>
  </r>
  <r>
    <x v="1"/>
    <s v="email"/>
    <x v="13"/>
    <x v="12"/>
    <s v="2026ER0001063"/>
    <s v="DERECHO DE PETICION"/>
    <n v="15"/>
    <d v="2026-01-29T00:00:00"/>
    <d v="2026-01-30T00:00:00"/>
    <s v="2026EE0003198"/>
    <d v="2026-01-30T00:00:00"/>
    <x v="0"/>
    <s v="MARTHA CECILIA GARCÍA CARVAJAL"/>
    <s v="Maria Fernanda Torres Arevalo"/>
    <m/>
    <m/>
    <n v="105972"/>
    <s v="SANTANDER"/>
    <s v="BUCARAMANGA"/>
    <x v="1"/>
    <m/>
    <x v="5"/>
  </r>
  <r>
    <x v="1"/>
    <s v="Físico"/>
    <x v="13"/>
    <x v="12"/>
    <s v="2026ER0001019"/>
    <s v="DERECHO DE PETICION"/>
    <n v="15"/>
    <d v="2026-01-29T00:00:00"/>
    <d v="2026-02-03T00:00:00"/>
    <s v="2026EE0003619"/>
    <d v="2026-02-03T00:00:00"/>
    <x v="1"/>
    <s v="PEDRO JOSE GARCIA NAVARRO"/>
    <s v="Cesar Augusto Rodriguez Castro"/>
    <m/>
    <m/>
    <n v="6516"/>
    <s v="ATLÁNTICO"/>
    <s v="SOLEDAD"/>
    <x v="1"/>
    <m/>
    <x v="2"/>
  </r>
  <r>
    <x v="1"/>
    <s v="email"/>
    <x v="13"/>
    <x v="12"/>
    <s v="2026ER0001013"/>
    <s v="DERECHO DE PETICION"/>
    <n v="15"/>
    <d v="2026-01-29T00:00:00"/>
    <s v="No requiere respuesta"/>
    <s v="NO REQUIERE RESPUESTA"/>
    <d v="2026-01-16T00:00:00"/>
    <x v="0"/>
    <s v="JOSE ANTONIO SUAREZ LINERO"/>
    <s v="German Ernesto Pilonieta Camargo"/>
    <m/>
    <m/>
    <n v="581658"/>
    <s v="ATLÁNTICO"/>
    <s v="BARRANQUILLA"/>
    <x v="0"/>
    <m/>
    <x v="2"/>
  </r>
  <r>
    <x v="1"/>
    <s v="email"/>
    <x v="13"/>
    <x v="12"/>
    <s v="2026ER0000956"/>
    <s v="DERECHO DE PETICION"/>
    <n v="15"/>
    <d v="2026-01-29T00:00:00"/>
    <d v="2026-01-29T00:00:00"/>
    <s v="2026EE0002994"/>
    <d v="2026-01-29T00:00:00"/>
    <x v="0"/>
    <s v="NUBIA ESPERANZA FEO ENCISO"/>
    <s v="Luisa Fernanda Nieto Monroy"/>
    <m/>
    <m/>
    <n v="13285"/>
    <s v="BOGOTÁ"/>
    <s v="BOGOTÁ"/>
    <x v="1"/>
    <m/>
    <x v="1"/>
  </r>
  <r>
    <x v="1"/>
    <s v="email"/>
    <x v="14"/>
    <x v="12"/>
    <s v="2026ER0000797"/>
    <s v="DERECHO DE PETICION"/>
    <n v="15"/>
    <d v="2026-01-28T00:00:00"/>
    <d v="2026-01-27T00:00:00"/>
    <s v="2026EE0002617"/>
    <d v="2026-01-27T00:00:00"/>
    <x v="0"/>
    <s v="LUZ MARINA GRIMALDOS BUENO"/>
    <s v="Luisa Fernanda Nieto Monroy"/>
    <m/>
    <m/>
    <n v="327293"/>
    <s v="SANTANDER"/>
    <s v="BARRANCABERMEJA"/>
    <x v="1"/>
    <m/>
    <x v="1"/>
  </r>
  <r>
    <x v="1"/>
    <s v="email"/>
    <x v="14"/>
    <x v="12"/>
    <s v="2026ER0000764"/>
    <s v="DERECHO DE PETICION"/>
    <n v="15"/>
    <d v="2026-01-28T00:00:00"/>
    <d v="2026-01-13T00:00:00"/>
    <s v="2026EE0000884"/>
    <d v="2026-01-13T00:00:00"/>
    <x v="0"/>
    <s v="EVA GONZALEZ DE PARDO"/>
    <s v="Maria Fernanda Torres Arevalo"/>
    <m/>
    <m/>
    <m/>
    <s v="CALDAS"/>
    <s v="MANIZALES"/>
    <x v="1"/>
    <s v="REF 2025ER0150234"/>
    <x v="5"/>
  </r>
  <r>
    <x v="1"/>
    <s v="email"/>
    <x v="14"/>
    <x v="12"/>
    <s v="2026ER0000585"/>
    <s v="DERECHO DE PETICION"/>
    <n v="15"/>
    <d v="2026-01-28T00:00:00"/>
    <d v="2026-01-09T00:00:00"/>
    <s v="2026EE0000667"/>
    <d v="2026-01-09T00:00:00"/>
    <x v="0"/>
    <s v="LUZMILA LEMUS MENDOZA"/>
    <s v="Maria Fernanda Torres Arevalo"/>
    <m/>
    <m/>
    <n v="18354"/>
    <s v="META"/>
    <s v="VILLAVICENCIO"/>
    <x v="1"/>
    <m/>
    <x v="2"/>
  </r>
  <r>
    <x v="1"/>
    <s v="email"/>
    <x v="15"/>
    <x v="12"/>
    <s v="2026ER0000559"/>
    <s v="DERECHO DE PETICION"/>
    <n v="15"/>
    <d v="2026-01-27T00:00:00"/>
    <d v="2026-01-27T00:00:00"/>
    <s v="2026EE0002618"/>
    <d v="2026-01-27T00:00:00"/>
    <x v="0"/>
    <s v="LUZ ADRIANA DUQUE MEJIA"/>
    <s v="Luisa Fernanda Nieto Monroy"/>
    <m/>
    <m/>
    <n v="47442"/>
    <s v="CALDAS"/>
    <s v="ANSERMA"/>
    <x v="1"/>
    <m/>
    <x v="1"/>
  </r>
  <r>
    <x v="1"/>
    <s v="email"/>
    <x v="15"/>
    <x v="12"/>
    <s v="2026IE0000212"/>
    <s v="DERECHO DE PETICION"/>
    <n v="30"/>
    <d v="2026-02-17T00:00:00"/>
    <s v="No requiere respuesta"/>
    <s v="NO REQUIERE RESPUESTA"/>
    <d v="2026-02-10T00:00:00"/>
    <x v="1"/>
    <s v="Pablo Andres Sanchez Avila"/>
    <s v="Alejandra Pilar Puerto Balaguera"/>
    <s v="Alejandra Pilar Puerto Balaguera"/>
    <m/>
    <m/>
    <s v="N/A"/>
    <s v="N/A"/>
    <x v="0"/>
    <m/>
    <x v="0"/>
  </r>
  <r>
    <x v="1"/>
    <s v="email"/>
    <x v="15"/>
    <x v="12"/>
    <s v="2026ER0000529"/>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7"/>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8"/>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6"/>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473"/>
    <s v="DERECHO DE PETICION"/>
    <n v="15"/>
    <d v="2026-01-27T00:00:00"/>
    <d v="2026-01-27T00:00:00"/>
    <s v="2026EE0002616"/>
    <d v="2026-01-27T00:00:00"/>
    <x v="0"/>
    <s v="TIRSO RAFAEL CUADRADO ROCHA"/>
    <s v="Luisa Fernanda Nieto Monroy"/>
    <m/>
    <m/>
    <n v="15562"/>
    <s v="ATLÁNTICO"/>
    <s v="BARRANQUILLA"/>
    <x v="1"/>
    <m/>
    <x v="1"/>
  </r>
  <r>
    <x v="1"/>
    <s v="email"/>
    <x v="15"/>
    <x v="12"/>
    <s v="2026ER0000464"/>
    <s v="DERECHO DE PETICION"/>
    <n v="15"/>
    <d v="2026-01-27T00:00:00"/>
    <d v="2026-01-23T00:00:00"/>
    <s v="2026EE0001998"/>
    <d v="2026-01-23T00:00:00"/>
    <x v="0"/>
    <s v="OSCAR LUIS DOLUGAR BERMUDEZ"/>
    <s v="Monica Viviana Merchan Jimenez"/>
    <m/>
    <m/>
    <m/>
    <s v="BOLIVAR"/>
    <s v="CARTAGENA"/>
    <x v="1"/>
    <m/>
    <x v="2"/>
  </r>
  <r>
    <x v="1"/>
    <s v="email"/>
    <x v="16"/>
    <x v="12"/>
    <s v="2026ER0000388"/>
    <s v="DERECHO DE PETICION"/>
    <n v="15"/>
    <d v="2026-01-26T00:00:00"/>
    <d v="2026-01-26T00:00:00"/>
    <s v="2026EE0002260"/>
    <d v="2026-01-26T00:00:00"/>
    <x v="0"/>
    <s v="MARÍA ORFILIA CORTES MURILLO"/>
    <s v="Luisa Fernanda Nieto Monroy"/>
    <m/>
    <m/>
    <m/>
    <s v="CALDAS"/>
    <s v="LA DORADA"/>
    <x v="1"/>
    <m/>
    <x v="4"/>
  </r>
  <r>
    <x v="1"/>
    <s v="email"/>
    <x v="16"/>
    <x v="12"/>
    <s v="2026ER0000369"/>
    <s v="DERECHO DE PETICION"/>
    <n v="15"/>
    <d v="2026-01-26T00:00:00"/>
    <d v="2026-01-26T00:00:00"/>
    <s v="2026EE0002262"/>
    <d v="2026-01-26T00:00:00"/>
    <x v="0"/>
    <s v="MIGUEL ANGEL SUCERQUIA QUIRAMA"/>
    <s v="Luisa Fernanda Nieto Monroy"/>
    <m/>
    <m/>
    <m/>
    <s v="ANTIOQUIA"/>
    <s v="MEDELLIN"/>
    <x v="1"/>
    <s v="REF  2025EE0010682"/>
    <x v="1"/>
  </r>
  <r>
    <x v="1"/>
    <s v="email"/>
    <x v="16"/>
    <x v="12"/>
    <s v="2026ER0000345"/>
    <s v="DERECHO DE PETICION"/>
    <n v="15"/>
    <d v="2026-01-26T00:00:00"/>
    <d v="2026-01-26T00:00:00"/>
    <s v="2026EE0002250"/>
    <d v="2026-01-26T00:00:00"/>
    <x v="0"/>
    <s v="MIGUEL ANGEL SUCERQUIA QUIRAMA"/>
    <s v="Luisa Fernanda Nieto Monroy"/>
    <m/>
    <m/>
    <m/>
    <s v="ANTIOQUIA"/>
    <s v="MEDELLIN"/>
    <x v="1"/>
    <s v="REF  2025EE0010682"/>
    <x v="1"/>
  </r>
  <r>
    <x v="1"/>
    <s v="email"/>
    <x v="17"/>
    <x v="12"/>
    <s v="2026ER0000063"/>
    <s v="DERECHO DE PETICION"/>
    <n v="15"/>
    <d v="2026-01-23T00:00:00"/>
    <s v="No requiere respuesta"/>
    <s v="NO REQUIERE RESPUESTA"/>
    <d v="2026-01-16T00:00:00"/>
    <x v="0"/>
    <s v="JHENYFER MARCELA SALAZAR MACHADO"/>
    <s v="Jennifer Andrea Ochoa Castaneda"/>
    <m/>
    <m/>
    <m/>
    <s v="ANTIOQUIA"/>
    <s v="APARTADO"/>
    <x v="0"/>
    <m/>
    <x v="1"/>
  </r>
  <r>
    <x v="1"/>
    <s v="email"/>
    <x v="18"/>
    <x v="13"/>
    <s v="2026ER0002117"/>
    <s v="DERECHO DE PETICION"/>
    <n v="15"/>
    <d v="2026-02-04T00:00:00"/>
    <d v="2026-02-11T00:00:00"/>
    <s v="2026EE0005519"/>
    <d v="2026-02-11T00:00:00"/>
    <x v="1"/>
    <s v="VIRGILIO ANTONIO TIMOTE PÉREZ"/>
    <s v="Cesar Augusto Rodriguez Castro"/>
    <s v="Cesar Augusto Rodriguez Castro"/>
    <m/>
    <n v="86272"/>
    <s v="HUILA"/>
    <s v="CAMPOALEGRE"/>
    <x v="1"/>
    <s v="Ref 2025EE0084814"/>
    <x v="2"/>
  </r>
  <r>
    <x v="1"/>
    <s v="email"/>
    <x v="18"/>
    <x v="13"/>
    <s v="2026ER0002111"/>
    <s v="DERECHO DE PETICION"/>
    <n v="15"/>
    <d v="2026-02-04T00:00:00"/>
    <d v="2026-02-09T00:00:00"/>
    <s v="2026EE0005113"/>
    <d v="2026-02-09T00:00:00"/>
    <x v="1"/>
    <s v="GUILLERMO ANTONIO PALACIO ROMO"/>
    <s v="Cesar Augusto Rodriguez Castro"/>
    <s v="Cesar Augusto Rodriguez Castro"/>
    <m/>
    <n v="16853"/>
    <s v="ATLÁNTICO"/>
    <s v="SOLEDAD"/>
    <x v="1"/>
    <m/>
    <x v="2"/>
  </r>
  <r>
    <x v="1"/>
    <s v="email"/>
    <x v="18"/>
    <x v="13"/>
    <s v="2026ER0002107"/>
    <s v="DERECHO DE PETICION"/>
    <n v="15"/>
    <d v="2026-02-04T00:00:00"/>
    <d v="2026-02-16T00:00:00"/>
    <s v="2026EE0006496"/>
    <d v="2026-02-16T00:00:00"/>
    <x v="1"/>
    <s v="GLORIA AMPARO MACIAS BLANDON"/>
    <s v="Cesar Augusto Rodriguez Castro"/>
    <s v="Cesar Augusto Rodriguez Castro"/>
    <m/>
    <n v="92427"/>
    <s v="VALLE"/>
    <s v="ZARZAL"/>
    <x v="1"/>
    <m/>
    <x v="2"/>
  </r>
  <r>
    <x v="1"/>
    <s v="email"/>
    <x v="18"/>
    <x v="13"/>
    <s v="2026ER0001981"/>
    <s v="DERECHO DE PETICION"/>
    <n v="15"/>
    <d v="2026-02-04T00:00:00"/>
    <d v="2026-02-03T00:00:00"/>
    <s v="2026EE0003798"/>
    <d v="2026-02-03T00:00:00"/>
    <x v="1"/>
    <s v="CECILIA ARBELAEZ ZULUAGA"/>
    <s v="Luisa Fernanda Nieto Monroy"/>
    <m/>
    <m/>
    <n v="261351"/>
    <s v="VALLE"/>
    <s v="CALI"/>
    <x v="1"/>
    <m/>
    <x v="1"/>
  </r>
  <r>
    <x v="1"/>
    <s v="email"/>
    <x v="18"/>
    <x v="13"/>
    <s v="2026ER0001927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5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3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841"/>
    <s v="DERECHO DE PETICION"/>
    <n v="15"/>
    <d v="2026-02-04T00:00:00"/>
    <d v="2026-02-06T00:00:00"/>
    <s v="2026EE0004470"/>
    <d v="2026-02-06T00:00:00"/>
    <x v="1"/>
    <s v="MARINA APONTE SANCHEZ"/>
    <s v="Cesar Augusto Rodriguez Castro"/>
    <s v="Cesar Augusto Rodriguez Castro"/>
    <m/>
    <n v="223174"/>
    <s v="CÓRDOBA"/>
    <s v="MONTELIBANO"/>
    <x v="1"/>
    <m/>
    <x v="2"/>
  </r>
  <r>
    <x v="1"/>
    <s v="email"/>
    <x v="19"/>
    <x v="13"/>
    <s v="2026ER0001783"/>
    <s v="DERECHO DE PETICION"/>
    <n v="15"/>
    <d v="2026-02-03T00:00:00"/>
    <s v="No requiere respuesta"/>
    <s v="NO REQUIERE RESPUESTA"/>
    <d v="2026-02-02T00:00:00"/>
    <x v="1"/>
    <s v="JAVIER PIEDRAHITA SARMIENTO / IBAL S.A. E.S.P OFICIAL"/>
    <s v="Maria Fernanda Torres Arevalo"/>
    <m/>
    <m/>
    <m/>
    <s v="TOLIMA"/>
    <s v="IBAGUE"/>
    <x v="0"/>
    <m/>
    <x v="0"/>
  </r>
  <r>
    <x v="1"/>
    <s v="Físico"/>
    <x v="19"/>
    <x v="13"/>
    <s v="2026ER0001661"/>
    <s v="DERECHO DE PETICION"/>
    <n v="15"/>
    <d v="2026-02-03T00:00:00"/>
    <d v="2026-02-03T00:00:00"/>
    <s v="2026EE0003596"/>
    <d v="2026-02-03T00:00:00"/>
    <x v="1"/>
    <s v="FERNANDO CARO"/>
    <s v="Maria Fernanda Torres Arevalo"/>
    <m/>
    <m/>
    <n v="1009145"/>
    <s v="BOGOTÁ"/>
    <s v="BOGOTÁ"/>
    <x v="1"/>
    <m/>
    <x v="5"/>
  </r>
  <r>
    <x v="1"/>
    <s v="email"/>
    <x v="19"/>
    <x v="13"/>
    <s v="2026ER0001627"/>
    <s v="DERECHO DE PETICION"/>
    <n v="15"/>
    <d v="2026-02-03T00:00:00"/>
    <d v="2026-02-09T00:00:00"/>
    <s v="2026EE0005109"/>
    <d v="2026-02-09T00:00:00"/>
    <x v="1"/>
    <s v="ELADIO PRIMITIVO GUTIERREZ TUNJANO"/>
    <s v="Cesar Augusto Rodriguez Castro"/>
    <s v="Cesar Augusto Rodriguez Castro"/>
    <m/>
    <n v="2118"/>
    <s v="BOGOTÁ"/>
    <s v="BOGOTÁ"/>
    <x v="1"/>
    <m/>
    <x v="2"/>
  </r>
  <r>
    <x v="1"/>
    <s v="email"/>
    <x v="19"/>
    <x v="13"/>
    <s v="2026ER0001602"/>
    <s v="DERECHO DE PETICION"/>
    <n v="15"/>
    <d v="2026-02-03T00:00:00"/>
    <d v="2026-01-29T00:00:00"/>
    <s v="2026EE0003165"/>
    <d v="2026-01-29T00:00:00"/>
    <x v="0"/>
    <s v="ELADIO PRIMITIVO GUTIERREZ TUNJANO"/>
    <s v="Monica Viviana Merchan Jimenez"/>
    <m/>
    <m/>
    <n v="2118"/>
    <s v="BOGOTÁ"/>
    <s v="BOGOTÁ"/>
    <x v="1"/>
    <m/>
    <x v="2"/>
  </r>
  <r>
    <x v="1"/>
    <s v="email"/>
    <x v="20"/>
    <x v="13"/>
    <s v="2026ER0001487"/>
    <s v="DERECHO DE PETICION"/>
    <n v="15"/>
    <d v="2026-02-02T00:00:00"/>
    <s v="No requiere respuesta"/>
    <s v="NO REQUIERE RESPUESTA"/>
    <d v="2026-01-23T00:00:00"/>
    <x v="0"/>
    <s v="CAMILO ALBERTO PATERNINA DIAZ"/>
    <s v="Luisa Fernanda Nieto Monroy"/>
    <m/>
    <m/>
    <n v="228383"/>
    <s v="NARIÑO"/>
    <s v="TUMACO"/>
    <x v="0"/>
    <m/>
    <x v="1"/>
  </r>
  <r>
    <x v="1"/>
    <s v="email"/>
    <x v="21"/>
    <x v="13"/>
    <s v="2026ER0001404"/>
    <s v="DERECHO DE PETICION"/>
    <n v="15"/>
    <d v="2026-01-30T00:00:00"/>
    <s v="No requiere respuesta"/>
    <s v="NO REQUIERE RESPUESTA"/>
    <d v="2026-01-23T00:00:00"/>
    <x v="0"/>
    <s v="DIANA LUZ VERGARA DORIA"/>
    <s v="Luisa Fernanda Nieto Monroy"/>
    <m/>
    <m/>
    <n v="61420"/>
    <s v="CÓRDOBA"/>
    <s v="MONTERÍA"/>
    <x v="0"/>
    <m/>
    <x v="1"/>
  </r>
  <r>
    <x v="1"/>
    <s v="email"/>
    <x v="21"/>
    <x v="13"/>
    <s v="2026ER0001393"/>
    <s v="DERECHO DE PETICION"/>
    <n v="15"/>
    <d v="2026-01-30T00:00:00"/>
    <d v="2026-02-18T00:00:00"/>
    <s v="2026EE0007192"/>
    <d v="2026-02-18T00:00:00"/>
    <x v="1"/>
    <s v="MARÍA ROSALBA TAMAYO CAICEDO"/>
    <s v="Luisa Fernanda Nieto Monroy"/>
    <m/>
    <m/>
    <n v="28056"/>
    <s v="ANTIOQUIA"/>
    <s v="APARTADÓ"/>
    <x v="1"/>
    <m/>
    <x v="1"/>
  </r>
  <r>
    <x v="1"/>
    <s v="email"/>
    <x v="14"/>
    <x v="12"/>
    <s v="2026ER0000737"/>
    <s v="DERECHO DE PETICION"/>
    <n v="15"/>
    <d v="2026-01-28T00:00:00"/>
    <d v="2026-01-09T00:00:00"/>
    <s v="2026EE0000667"/>
    <d v="2026-01-09T00:00:00"/>
    <x v="0"/>
    <s v="DANIELA RODRÍGUEZ LEMUS"/>
    <s v="Jennifer Andrea Ochoa Castaneda"/>
    <m/>
    <m/>
    <m/>
    <s v="META"/>
    <s v="VILLAVICENCIO"/>
    <x v="1"/>
    <m/>
    <x v="0"/>
  </r>
  <r>
    <x v="1"/>
    <s v="email"/>
    <x v="14"/>
    <x v="12"/>
    <s v="2026ER0000736"/>
    <s v="DERECHO DE PETICION"/>
    <n v="15"/>
    <d v="2026-01-28T00:00:00"/>
    <s v="No requiere respuesta"/>
    <s v="NO REQUIERE RESPUESTA"/>
    <d v="2026-01-22T00:00:00"/>
    <x v="0"/>
    <s v="CONSTRUCTORA PERFIL URBANO S.A"/>
    <s v="Agustin Lobaton Cortes"/>
    <m/>
    <m/>
    <m/>
    <s v="ATLÁNTICO"/>
    <s v="BARRANQUILLA"/>
    <x v="0"/>
    <s v="REF 2025EE0083312"/>
    <x v="6"/>
  </r>
  <r>
    <x v="1"/>
    <s v="email"/>
    <x v="14"/>
    <x v="13"/>
    <s v="2026ER0000694"/>
    <s v="DERECHO DE PETICION"/>
    <n v="15"/>
    <d v="2026-01-28T00:00:00"/>
    <s v="No requiere respuesta"/>
    <s v="NO REQUIERE RESPUESTA"/>
    <d v="2026-01-16T00:00:00"/>
    <x v="0"/>
    <s v="SECRETARÍA DE PLANEACIÓN DE BARRANQUILLA"/>
    <s v="Jennifer Andrea Ochoa Castaneda"/>
    <m/>
    <m/>
    <m/>
    <s v="ATLÁNTICO"/>
    <s v="BARRANQUILLA"/>
    <x v="0"/>
    <s v="REF 2025EE0085469"/>
    <x v="7"/>
  </r>
  <r>
    <x v="1"/>
    <s v="email"/>
    <x v="15"/>
    <x v="13"/>
    <s v="2026ER0000562"/>
    <s v="DERECHO DE PETICION"/>
    <n v="15"/>
    <d v="2026-01-27T00:00:00"/>
    <d v="2026-01-20T00:00:00"/>
    <s v="2026EE0001455"/>
    <d v="2026-01-20T00:00:00"/>
    <x v="0"/>
    <s v="Carolina Isabel Ruiz Berrio"/>
    <s v="Maria Fernanda Torres Arevalo"/>
    <m/>
    <m/>
    <n v="66385"/>
    <s v="CÓRDOBA"/>
    <s v="MONTERÍA"/>
    <x v="1"/>
    <m/>
    <x v="5"/>
  </r>
  <r>
    <x v="1"/>
    <s v="email"/>
    <x v="15"/>
    <x v="13"/>
    <s v="2026ER0000543"/>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5"/>
    <x v="13"/>
    <s v="2026ER0000544"/>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6"/>
    <x v="13"/>
    <s v="2026ER0000438"/>
    <s v="DERECHO DE PETICION"/>
    <n v="15"/>
    <d v="2026-01-26T00:00:00"/>
    <d v="2026-01-22T00:00:00"/>
    <s v="2026EE0001952"/>
    <d v="2026-01-22T00:00:00"/>
    <x v="0"/>
    <s v="LIBIA CORRALES LOPEZ"/>
    <s v="Maria Fernanda Torres Arevalo"/>
    <m/>
    <m/>
    <n v="652833"/>
    <s v="CÓRDOBA"/>
    <s v="MONTERÍA"/>
    <x v="1"/>
    <s v="REF 2025EE0081737"/>
    <x v="5"/>
  </r>
  <r>
    <x v="1"/>
    <s v="email"/>
    <x v="16"/>
    <x v="13"/>
    <s v="2026ER0000365"/>
    <s v="DERECHO DE PETICION"/>
    <n v="15"/>
    <d v="2026-01-26T00:00:00"/>
    <d v="2026-01-26T00:00:00"/>
    <s v="2026EE0002259"/>
    <d v="2026-01-26T00:00:00"/>
    <x v="0"/>
    <s v="LILIANA MARIA MOSQUERA CASTRILLÓN"/>
    <s v="Luisa Fernanda Nieto Monroy"/>
    <m/>
    <m/>
    <m/>
    <s v="ANTIOQUIA"/>
    <s v="MEDELLIN"/>
    <x v="1"/>
    <m/>
    <x v="1"/>
  </r>
  <r>
    <x v="1"/>
    <s v="email"/>
    <x v="16"/>
    <x v="13"/>
    <s v="2026ER0000353"/>
    <s v="DERECHO DE PETICION"/>
    <n v="15"/>
    <d v="2026-01-26T00:00:00"/>
    <d v="2026-01-28T00:00:00"/>
    <s v="2026EE0002941"/>
    <d v="2026-01-28T00:00:00"/>
    <x v="0"/>
    <s v="PABLO JOSE ROMERO SOCARRAS"/>
    <s v="Monica Viviana Merchan Jimenez"/>
    <m/>
    <m/>
    <n v="48309"/>
    <s v="MAGDALENA"/>
    <s v="FUNDACIÓN"/>
    <x v="1"/>
    <m/>
    <x v="2"/>
  </r>
  <r>
    <x v="1"/>
    <s v="email"/>
    <x v="16"/>
    <x v="13"/>
    <s v="2026ER0000325"/>
    <s v="DERECHO DE PETICION"/>
    <n v="15"/>
    <d v="2026-01-26T00:00:00"/>
    <s v="No requiere respuesta"/>
    <s v="NO REQUIERE RESPUESTA"/>
    <d v="2026-01-22T00:00:00"/>
    <x v="0"/>
    <s v="HERIBERTO DUSSAN CARDONA"/>
    <s v="Maria Fernanda Torres Arevalo"/>
    <m/>
    <m/>
    <n v="514482"/>
    <s v="QUINDIO"/>
    <s v="ARMENIA"/>
    <x v="0"/>
    <m/>
    <x v="5"/>
  </r>
  <r>
    <x v="1"/>
    <s v="email"/>
    <x v="16"/>
    <x v="13"/>
    <s v="2026ER0000226"/>
    <s v="DERECHO DE PETICION"/>
    <n v="15"/>
    <d v="2026-01-26T00:00:00"/>
    <s v="No requiere respuesta"/>
    <s v="NO REQUIERE RESPUESTA"/>
    <d v="2026-01-20T00:00:00"/>
    <x v="0"/>
    <s v="JORGE ANDRES ZAMBRANO RODRIGUEZ / ALCALDIA DE IBAGUE"/>
    <s v="German Ernesto Pilonieta Camargo"/>
    <m/>
    <m/>
    <m/>
    <s v="TOLIMA"/>
    <s v="IBAGUE"/>
    <x v="0"/>
    <s v="REF 2025EE0077436"/>
    <x v="1"/>
  </r>
  <r>
    <x v="1"/>
    <s v="email"/>
    <x v="16"/>
    <x v="13"/>
    <s v="2026ER0000306"/>
    <s v="DERECHO DE PETICION"/>
    <n v="15"/>
    <d v="2026-01-26T00:00:00"/>
    <s v="No requiere respuesta"/>
    <s v="NO REQUIERE RESPUESTA"/>
    <d v="2026-01-22T00:00:00"/>
    <x v="0"/>
    <s v="Carolina Isabel Ruiz Berrio"/>
    <s v="Maria Fernanda Torres Arevalo"/>
    <m/>
    <m/>
    <n v="66385"/>
    <s v="CÓRDOBA"/>
    <s v="MONTERÍA"/>
    <x v="0"/>
    <m/>
    <x v="5"/>
  </r>
  <r>
    <x v="1"/>
    <s v="email"/>
    <x v="16"/>
    <x v="13"/>
    <s v="2026ER0000305"/>
    <s v="DERECHO DE PETICION"/>
    <n v="15"/>
    <d v="2026-01-26T00:00:00"/>
    <d v="2026-01-27T00:00:00"/>
    <s v="2026EE0002317"/>
    <d v="2026-01-27T00:00:00"/>
    <x v="0"/>
    <s v="JAIRO ANTONIO ARGUMEDO HERNANDEZ"/>
    <s v="Monica Viviana Merchan Jimenez"/>
    <m/>
    <m/>
    <n v="234985"/>
    <s v="SUCRE"/>
    <s v="SINCELEJO"/>
    <x v="1"/>
    <m/>
    <x v="2"/>
  </r>
  <r>
    <x v="1"/>
    <s v="email"/>
    <x v="16"/>
    <x v="13"/>
    <s v="2026ER0000292"/>
    <s v="DERECHO DE PETICION"/>
    <n v="15"/>
    <d v="2026-01-26T00:00:00"/>
    <s v="No requiere respuesta"/>
    <s v="NO REQUIERE RESPUESTA"/>
    <d v="2026-01-21T00:00:00"/>
    <x v="0"/>
    <s v="DELIRIA ALVAREZ RODRIGUEZ / OFICINA DE REGISTRO DE INSTRUMENTOS PUBLICOS DE ROLDANILLO"/>
    <s v="Maria Fernanda Torres Arevalo"/>
    <m/>
    <m/>
    <m/>
    <s v="VALLE"/>
    <s v="EL DOVIO"/>
    <x v="0"/>
    <m/>
    <x v="5"/>
  </r>
  <r>
    <x v="1"/>
    <s v="email"/>
    <x v="16"/>
    <x v="13"/>
    <s v="2026ER0000273"/>
    <s v="DERECHO DE PETICION"/>
    <n v="15"/>
    <d v="2026-01-26T00:00:00"/>
    <d v="2026-01-20T00:00:00"/>
    <s v="2026EE0001716"/>
    <d v="2026-01-20T00:00:00"/>
    <x v="0"/>
    <s v="DIANA MARCELA LONDOÑO BOBADILLA"/>
    <s v="German Ernesto Pilonieta Camargo"/>
    <m/>
    <m/>
    <n v="218001"/>
    <s v="CALDAS"/>
    <s v="MANIZALES"/>
    <x v="1"/>
    <s v="CONSULTA DE ADJUDICATARIOS"/>
    <x v="2"/>
  </r>
  <r>
    <x v="1"/>
    <s v="email"/>
    <x v="16"/>
    <x v="13"/>
    <s v="2026ER0000270"/>
    <s v="DERECHO DE PETICION"/>
    <n v="15"/>
    <d v="2026-01-26T00:00:00"/>
    <d v="2026-01-26T00:00:00"/>
    <s v="2026EE0002249"/>
    <d v="2026-01-26T00:00:00"/>
    <x v="0"/>
    <s v="ERNESTO TORRES"/>
    <s v="Luisa Fernanda Nieto Monroy"/>
    <m/>
    <m/>
    <n v="13008"/>
    <s v="BOGOTÁ"/>
    <s v="BOGOTÁ"/>
    <x v="1"/>
    <m/>
    <x v="1"/>
  </r>
  <r>
    <x v="1"/>
    <s v="email"/>
    <x v="17"/>
    <x v="13"/>
    <s v="2026ER0000252"/>
    <s v="DERECHO DE PETICION"/>
    <n v="15"/>
    <d v="2026-01-23T00:00:00"/>
    <d v="2026-01-20T00:00:00"/>
    <s v="2026EE0001449"/>
    <d v="2026-01-20T00:00:00"/>
    <x v="0"/>
    <s v="LEDYS MARIA SANTOS NARVAEZ"/>
    <s v="Juan Carlos Cortes Cadena"/>
    <m/>
    <m/>
    <m/>
    <s v="MAGDALENA"/>
    <s v="SANTA MARTA"/>
    <x v="1"/>
    <m/>
    <x v="0"/>
  </r>
  <r>
    <x v="1"/>
    <s v="email"/>
    <x v="17"/>
    <x v="13"/>
    <s v="2026ER0000218"/>
    <s v="DERECHO DE PETICION"/>
    <n v="15"/>
    <d v="2026-01-23T00:00:00"/>
    <d v="2026-01-23T00:00:00"/>
    <s v="2026EE0001993"/>
    <d v="2026-01-23T00:00:00"/>
    <x v="0"/>
    <s v="RUTH FIGUEROA HERNÁNDEZ"/>
    <s v="Luisa Fernanda Nieto Monroy"/>
    <m/>
    <m/>
    <n v="35257"/>
    <s v="BOLIVAR"/>
    <s v="CARTAGENA"/>
    <x v="1"/>
    <m/>
    <x v="1"/>
  </r>
  <r>
    <x v="1"/>
    <s v="email"/>
    <x v="17"/>
    <x v="13"/>
    <s v="2026ER0000200"/>
    <s v="DERECHO DE PETICION"/>
    <n v="15"/>
    <d v="2026-01-23T00:00:00"/>
    <d v="2026-01-26T00:00:00"/>
    <s v="2026EE0002247"/>
    <d v="2026-01-26T00:00:00"/>
    <x v="0"/>
    <s v="ALBA MARÍA VALENCIA MORENO"/>
    <s v="Luisa Fernanda Nieto Monroy"/>
    <m/>
    <m/>
    <n v="71527"/>
    <s v="VALLE"/>
    <s v="BUENAVENTURA"/>
    <x v="1"/>
    <m/>
    <x v="1"/>
  </r>
  <r>
    <x v="1"/>
    <s v="email"/>
    <x v="17"/>
    <x v="13"/>
    <s v="2026ER0000149"/>
    <s v="DERECHO DE PETICION"/>
    <n v="15"/>
    <d v="2026-01-23T00:00:00"/>
    <d v="2026-01-26T00:00:00"/>
    <s v="2026EE0002050"/>
    <d v="2026-01-26T00:00:00"/>
    <x v="0"/>
    <s v="HENRY GONZALEZ LOPEZ / MUNICIPIO DE PUERTO RICO"/>
    <s v="Luisa Fernanda Nieto Monroy"/>
    <m/>
    <m/>
    <m/>
    <s v="CAQUETA"/>
    <s v="PUERTO RICO"/>
    <x v="1"/>
    <m/>
    <x v="4"/>
  </r>
  <r>
    <x v="1"/>
    <s v="email"/>
    <x v="17"/>
    <x v="13"/>
    <s v="2026ER0000134"/>
    <s v="DERECHO DE PETICION"/>
    <n v="15"/>
    <d v="2026-01-23T00:00:00"/>
    <d v="2026-01-20T00:00:00"/>
    <s v="2026EE0001714"/>
    <d v="2026-01-20T00:00:00"/>
    <x v="0"/>
    <s v="ANDRÉS FABIÁN SAAVEDRA GUTIERREZ"/>
    <s v="German Ernesto Pilonieta Camargo"/>
    <m/>
    <m/>
    <m/>
    <s v="TOLIMA"/>
    <s v="IBAGUE"/>
    <x v="1"/>
    <m/>
    <x v="1"/>
  </r>
  <r>
    <x v="1"/>
    <s v="email"/>
    <x v="17"/>
    <x v="13"/>
    <s v="2026ER0000088"/>
    <s v="DERECHO DE PETICION"/>
    <n v="15"/>
    <d v="2026-01-23T00:00:00"/>
    <d v="2026-01-20T00:00:00"/>
    <s v="2026EE0001712"/>
    <d v="2026-01-20T00:00:00"/>
    <x v="0"/>
    <s v="JUAN EVANGELISTA CUADRO CUADRADO"/>
    <s v="German Ernesto Pilonieta Camargo"/>
    <m/>
    <m/>
    <n v="79240"/>
    <s v="CÓRDOBA"/>
    <s v="MONTERÍA"/>
    <x v="1"/>
    <m/>
    <x v="2"/>
  </r>
  <r>
    <x v="1"/>
    <s v="email"/>
    <x v="17"/>
    <x v="13"/>
    <s v="2026ER0000065"/>
    <s v="DERECHO DE PETICION"/>
    <n v="15"/>
    <d v="2026-01-23T00:00:00"/>
    <s v="No requiere respuesta"/>
    <s v="NO REQUIERE RESPUESTA"/>
    <d v="2026-01-21T00:00:00"/>
    <x v="0"/>
    <s v="DEBBIE YOLANDA SANDOVAL BUSTAMANTE"/>
    <s v="Monica Viviana Merchan Jimenez"/>
    <m/>
    <m/>
    <m/>
    <s v="ATLÁNTICO"/>
    <s v="BARRANQUILLA"/>
    <x v="0"/>
    <m/>
    <x v="2"/>
  </r>
  <r>
    <x v="1"/>
    <s v="email"/>
    <x v="17"/>
    <x v="14"/>
    <s v="2026ER0000058"/>
    <s v="DERECHO DE PETICION"/>
    <n v="15"/>
    <d v="2026-01-23T00:00:00"/>
    <s v="No requiere respuesta"/>
    <s v="NO REQUIERE RESPUESTA"/>
    <d v="2026-01-21T00:00:00"/>
    <x v="0"/>
    <s v="CRISTIAN JAVIER BLANQUICETH TAMARA / CATASTRO SINCELEJO"/>
    <s v="Agustin Lobaton Cortes"/>
    <m/>
    <m/>
    <m/>
    <s v="SUCRE"/>
    <s v="SINCELEJO"/>
    <x v="0"/>
    <m/>
    <x v="0"/>
  </r>
  <r>
    <x v="1"/>
    <s v="email"/>
    <x v="17"/>
    <x v="13"/>
    <s v="2026ER0000056"/>
    <s v="DERECHO DE PETICION"/>
    <n v="15"/>
    <d v="2026-01-23T00:00:00"/>
    <d v="2026-01-21T00:00:00"/>
    <s v="2026EE0001727"/>
    <d v="2026-01-21T00:00:00"/>
    <x v="0"/>
    <s v="ROSMIRA MARQUESA BARRERA DURANGO"/>
    <s v="German Ernesto Pilonieta Camargo"/>
    <m/>
    <m/>
    <m/>
    <s v="CÓRDOBA"/>
    <s v="MONTERÍA"/>
    <x v="1"/>
    <m/>
    <x v="1"/>
  </r>
  <r>
    <x v="1"/>
    <s v="email"/>
    <x v="17"/>
    <x v="13"/>
    <s v="2026ER0000047"/>
    <s v="DERECHO DE PETICION"/>
    <n v="15"/>
    <d v="2026-01-23T00:00:00"/>
    <s v="No requiere respuesta"/>
    <s v="NO REQUIERE RESPUESTA"/>
    <d v="2026-01-22T00:00:00"/>
    <x v="0"/>
    <s v="MARGINE CEDEÑO GOMEZ"/>
    <s v="Jennifer Andrea Ochoa Castaneda"/>
    <m/>
    <m/>
    <m/>
    <s v="ATLÁNTICO"/>
    <s v="BARRANQUILLA"/>
    <x v="0"/>
    <m/>
    <x v="7"/>
  </r>
  <r>
    <x v="1"/>
    <s v="email"/>
    <x v="10"/>
    <x v="13"/>
    <s v="2025ER0179991"/>
    <s v="DERECHO DE PETICION"/>
    <n v="15"/>
    <d v="2026-01-19T00:00:00"/>
    <s v="RECHAZAR TRASLADO"/>
    <s v="TRASLADO"/>
    <d v="2026-01-15T00:00:00"/>
    <x v="0"/>
    <s v="ALICE TERESA MEJIA ARDILA / OFICINA DE REGISTRO DE INSTRUMENTOS PÚBLICOS DE CARTAGENA – DEPARTAMENTO DE BOLÍVAR"/>
    <s v="FONVIVIENDA"/>
    <m/>
    <m/>
    <m/>
    <s v="BOLIVAR"/>
    <s v="CARTAGENA"/>
    <x v="2"/>
    <s v="De acuerdo con la devolución solicita el ministerio de hacienda la inscripción de un embargo que no se puede inscribir por un patrimonio de familia vigente que no es nuestra competencia corresponde a FONVIVIENDA"/>
    <x v="8"/>
  </r>
  <r>
    <x v="1"/>
    <s v="email"/>
    <x v="22"/>
    <x v="15"/>
    <s v="2026ER0000169"/>
    <s v="DERECHO DE PETICION"/>
    <n v="15"/>
    <d v="2026-01-23T00:00:00"/>
    <d v="2026-01-23T00:00:00"/>
    <s v="2026EE0001995"/>
    <d v="2026-01-23T00:00:00"/>
    <x v="0"/>
    <s v="Juan Enrique Meléndez Villalba"/>
    <s v="Monica Viviana Merchan Jimenez"/>
    <m/>
    <m/>
    <n v="430073"/>
    <s v="BOLIVAR"/>
    <s v="CARTAGENA"/>
    <x v="1"/>
    <m/>
    <x v="5"/>
  </r>
  <r>
    <x v="1"/>
    <s v="email"/>
    <x v="17"/>
    <x v="15"/>
    <s v="2026ER0000123"/>
    <s v="DERECHO DE PETICION"/>
    <n v="15"/>
    <d v="2026-01-23T00:00:00"/>
    <s v="RECHAZAR TRASLADO"/>
    <s v="TRASLADO"/>
    <d v="2026-01-19T00:00:00"/>
    <x v="0"/>
    <s v="RICARDO ARTURO ROMERO CABEZAS / AGENCIA NACIONAL DE TIERRAS"/>
    <s v="OFICINA ASESORA JURÍDICA"/>
    <m/>
    <m/>
    <m/>
    <s v="SAN ANDRES"/>
    <s v="SAN ANDRES"/>
    <x v="2"/>
    <s v="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
    <x v="8"/>
  </r>
  <r>
    <x v="1"/>
    <s v="Físico"/>
    <x v="23"/>
    <x v="14"/>
    <s v="2026ER000355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54"/>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13"/>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528"/>
    <s v="DERECHO DE PETICION"/>
    <n v="15"/>
    <d v="2026-02-09T00:00:00"/>
    <d v="2026-02-09T00:00:00"/>
    <s v="2026EE0004926"/>
    <d v="2026-02-09T00:00:00"/>
    <x v="1"/>
    <s v="GUSTAVO ADOLFO VELEZ GONZALEZ"/>
    <s v="Rafael Augusto Hernandez Urueña"/>
    <m/>
    <m/>
    <m/>
    <s v="ANTIOQUIA"/>
    <s v="CONCORDIA"/>
    <x v="1"/>
    <m/>
    <x v="5"/>
  </r>
  <r>
    <x v="1"/>
    <s v="Físico"/>
    <x v="23"/>
    <x v="14"/>
    <s v="2026ER000350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48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86"/>
    <s v="DERECHO DE PETICION"/>
    <n v="15"/>
    <d v="2026-02-09T00:00:00"/>
    <d v="2026-02-18T00:00:00"/>
    <s v="2026EE0007278"/>
    <d v="2026-02-18T00:00:00"/>
    <x v="1"/>
    <s v="CLAUDIA INES CAMPOS PUELLO"/>
    <s v="Rafael Augusto Hernandez Urueña"/>
    <s v="Luisa Irene Marquez Avila"/>
    <m/>
    <m/>
    <s v="BOGOTÁ"/>
    <s v="BOGOTÁ"/>
    <x v="1"/>
    <m/>
    <x v="5"/>
  </r>
  <r>
    <x v="1"/>
    <s v="Físico"/>
    <x v="23"/>
    <x v="14"/>
    <s v="2026ER00034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68"/>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27"/>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02"/>
    <s v="DERECHO DE PETICION"/>
    <n v="15"/>
    <d v="2026-02-09T00:00:00"/>
    <s v="TRASLADO"/>
    <s v="TRASLADO"/>
    <d v="2026-01-20T00:00:00"/>
    <x v="0"/>
    <s v="FANNY DEL SOCORRO MURILLO DE CASTRO"/>
    <s v="SUBDIRECCIÓN DE SERVICIOS ADMINISTRATIVOS"/>
    <m/>
    <m/>
    <n v="33616"/>
    <s v="ANTIOQUIA"/>
    <s v="BELLO"/>
    <x v="2"/>
    <s v="REF 2025EE0052220"/>
    <x v="8"/>
  </r>
  <r>
    <x v="1"/>
    <s v="email"/>
    <x v="23"/>
    <x v="14"/>
    <s v="2026ER0003371"/>
    <s v="DERECHO DE PETICION"/>
    <n v="15"/>
    <d v="2026-02-09T00:00:00"/>
    <s v="No requiere respuesta"/>
    <s v="NO REQUIERE RESPUESTA"/>
    <d v="2026-01-22T00:00:00"/>
    <x v="0"/>
    <s v="MARGINE CEDEÑO GOMEZ"/>
    <s v="Jennifer Andrea Ochoa Castaneda"/>
    <m/>
    <m/>
    <m/>
    <s v="ATLÁNTICO"/>
    <s v="BARRANQUILLA"/>
    <x v="0"/>
    <m/>
    <x v="7"/>
  </r>
  <r>
    <x v="1"/>
    <s v="email"/>
    <x v="23"/>
    <x v="14"/>
    <s v="2026ER0003076"/>
    <s v="DERECHO DE PETICION"/>
    <n v="15"/>
    <d v="2026-02-09T00:00:00"/>
    <d v="2026-02-16T00:00:00"/>
    <s v="2026EE0006878"/>
    <d v="2026-02-16T00:00:00"/>
    <x v="1"/>
    <s v="ALDO MANUEL CARREÑO DITA"/>
    <s v="Cesar Alberto Cardenas Ceron"/>
    <s v="Paola America Cepeda Anaya"/>
    <m/>
    <m/>
    <s v="NORTE DE SANTANDER"/>
    <s v="CÚCUTA"/>
    <x v="1"/>
    <s v="REF 2026EE0000664"/>
    <x v="3"/>
  </r>
  <r>
    <x v="1"/>
    <s v="email"/>
    <x v="24"/>
    <x v="14"/>
    <s v="2026ER0003005"/>
    <s v="DERECHO DE PETICION"/>
    <n v="15"/>
    <d v="2026-02-06T00:00:00"/>
    <d v="2026-02-12T00:00:00"/>
    <s v="2026EE0006042"/>
    <d v="2026-02-12T00:00:00"/>
    <x v="1"/>
    <s v="JOSE OSCAR NIETO NIETO"/>
    <s v="Agustin Lobaton Cortes"/>
    <s v="Agustin Lobaton Cortes"/>
    <m/>
    <m/>
    <s v="VALLE"/>
    <s v="SEVILLA"/>
    <x v="1"/>
    <m/>
    <x v="1"/>
  </r>
  <r>
    <x v="1"/>
    <s v="email"/>
    <x v="24"/>
    <x v="14"/>
    <s v="2026ER0002727"/>
    <s v="DERECHO DE PETICION"/>
    <n v="15"/>
    <d v="2026-02-06T00:00:00"/>
    <s v="No requiere respuesta"/>
    <s v="NO REQUIERE RESPUESTA"/>
    <d v="2026-01-21T00:00:00"/>
    <x v="0"/>
    <s v="EDWIN DANIEL PORRAS MONTAÑA"/>
    <s v="Agustin Lobaton Cortes"/>
    <m/>
    <m/>
    <m/>
    <s v="CUNDINAMARCA"/>
    <s v="SOACHA"/>
    <x v="0"/>
    <s v="CRUCE PVG"/>
    <x v="6"/>
  </r>
  <r>
    <x v="1"/>
    <s v="Físico"/>
    <x v="24"/>
    <x v="14"/>
    <s v="2026ER0002724"/>
    <s v="DERECHO DE PETICION"/>
    <n v="15"/>
    <d v="2026-02-06T00:00:00"/>
    <d v="2026-02-18T00:00:00"/>
    <s v="2026EE0007312"/>
    <d v="2026-02-18T00:00:00"/>
    <x v="1"/>
    <s v="LUZ MYRIAM ROJAS DE BOLAÑOS"/>
    <s v="Rafael Augusto Hernandez Urueña"/>
    <s v="Luisa Irene Marquez Avila"/>
    <m/>
    <m/>
    <s v="ANTIOQUIA"/>
    <s v="BELLO"/>
    <x v="1"/>
    <m/>
    <x v="5"/>
  </r>
  <r>
    <x v="1"/>
    <s v="email"/>
    <x v="24"/>
    <x v="14"/>
    <s v="2026ER0002664"/>
    <s v="DERECHO DE PETICION"/>
    <n v="15"/>
    <d v="2026-02-06T00:00:00"/>
    <d v="2026-02-18T00:00:00"/>
    <s v="2026EE0007312"/>
    <d v="2026-02-18T00:00:00"/>
    <x v="1"/>
    <s v="LUZ MYRIAM ROJAS DE BOLAÑOS"/>
    <s v="Rafael Augusto Hernandez Urueña"/>
    <s v="Luisa Irene Marquez Avila"/>
    <m/>
    <m/>
    <s v="ANTIOQUIA"/>
    <s v="BELLO"/>
    <x v="1"/>
    <m/>
    <x v="5"/>
  </r>
  <r>
    <x v="1"/>
    <s v="email"/>
    <x v="25"/>
    <x v="14"/>
    <s v="2026ER0002584"/>
    <s v="DERECHO DE PETICION"/>
    <n v="15"/>
    <d v="2026-02-05T00:00:00"/>
    <d v="2026-02-11T00:00:00"/>
    <s v="2026EE0005552"/>
    <d v="2026-02-11T00:00:00"/>
    <x v="1"/>
    <s v="YOLANDA ESTHER CABRERA RICAURTE"/>
    <s v="Cesar Augusto Rodriguez Castro"/>
    <s v="Cesar Augusto Rodriguez Castro"/>
    <m/>
    <n v="87388"/>
    <s v="MAGDALENA"/>
    <s v="CIENAGA"/>
    <x v="1"/>
    <m/>
    <x v="2"/>
  </r>
  <r>
    <x v="1"/>
    <s v="email"/>
    <x v="25"/>
    <x v="14"/>
    <s v="2026ER0002501"/>
    <s v="DERECHO DE PETICION"/>
    <n v="15"/>
    <d v="2026-02-05T00:00:00"/>
    <d v="2026-02-09T00:00:00"/>
    <s v="2026EE0004951"/>
    <d v="2026-02-09T00:00:00"/>
    <x v="1"/>
    <s v="CLAUDIA PATRICIA DURANTE GONZALEZ"/>
    <s v="Agustin Lobaton Cortes"/>
    <s v="Agustin Lobaton Cortes"/>
    <m/>
    <m/>
    <s v="CÓRDOBA"/>
    <s v="MONTERÍA"/>
    <x v="1"/>
    <m/>
    <x v="1"/>
  </r>
  <r>
    <x v="1"/>
    <s v="email"/>
    <x v="25"/>
    <x v="14"/>
    <s v="2026ER0002463"/>
    <s v="DERECHO DE PETICION"/>
    <n v="15"/>
    <d v="2026-02-05T00:00:00"/>
    <d v="2026-02-11T00:00:00"/>
    <s v="2026EE0005529"/>
    <d v="2026-02-11T00:00:00"/>
    <x v="1"/>
    <s v="LUIS CESAR CANTILLO VIDAL"/>
    <s v="Cesar Augusto Rodriguez Castro"/>
    <s v="Cesar Augusto Rodriguez Castro"/>
    <m/>
    <n v="84191"/>
    <s v="MAGDALENA"/>
    <s v="SANTA MARTA"/>
    <x v="1"/>
    <m/>
    <x v="2"/>
  </r>
  <r>
    <x v="1"/>
    <s v="email"/>
    <x v="25"/>
    <x v="14"/>
    <s v="2026ER0002460"/>
    <s v="DERECHO DE PETICION"/>
    <n v="15"/>
    <d v="2026-02-05T00:00:00"/>
    <d v="2026-02-06T00:00:00"/>
    <s v="2026EE0003827"/>
    <d v="2026-02-06T00:00:00"/>
    <x v="1"/>
    <s v="MARCELA PATRICIA BENAVIDES LOPEZ"/>
    <s v="Agustin Lobaton Cortes"/>
    <m/>
    <m/>
    <m/>
    <s v="ANTIOQUIA"/>
    <s v="MEDELLIN"/>
    <x v="1"/>
    <s v="REF 2025ER0101328"/>
    <x v="1"/>
  </r>
  <r>
    <x v="1"/>
    <s v="email"/>
    <x v="25"/>
    <x v="14"/>
    <s v="2026ER0002362"/>
    <s v="DERECHO DE PETICION"/>
    <n v="15"/>
    <d v="2026-02-05T00:00:00"/>
    <d v="2026-02-06T00:00:00"/>
    <s v="2026EE0004903"/>
    <d v="2026-02-06T00:00:00"/>
    <x v="1"/>
    <s v="WILFRIDO ALFREDO CORTES VEIRA"/>
    <s v="Agustin Lobaton Cortes"/>
    <s v="Agustin Lobaton Cortes"/>
    <m/>
    <m/>
    <s v="VALLE"/>
    <s v="CALI"/>
    <x v="1"/>
    <m/>
    <x v="1"/>
  </r>
  <r>
    <x v="1"/>
    <s v="email"/>
    <x v="25"/>
    <x v="14"/>
    <s v="2026ER0002347"/>
    <s v="DERECHO DE PETICION"/>
    <n v="15"/>
    <d v="2026-02-05T00:00:00"/>
    <d v="2026-01-30T00:00:00"/>
    <s v="2026EE0003187"/>
    <d v="2026-01-30T00:00:00"/>
    <x v="0"/>
    <s v="Alvaro Enrique Delgado Rocha"/>
    <s v="Agustin Lobaton Cortes"/>
    <m/>
    <m/>
    <m/>
    <s v="ATLÁNTICO"/>
    <s v="BARRANQUILLA"/>
    <x v="1"/>
    <s v="CONSULTA DE ADJUDICATARIOS"/>
    <x v="2"/>
  </r>
  <r>
    <x v="1"/>
    <s v="email"/>
    <x v="18"/>
    <x v="14"/>
    <s v="2026ER0002208"/>
    <s v="DERECHO DE PETICION"/>
    <n v="15"/>
    <d v="2026-02-04T00:00:00"/>
    <d v="2026-01-21T00:00:00"/>
    <s v="2026EE0001857"/>
    <d v="2026-01-21T00:00:00"/>
    <x v="0"/>
    <s v="YULAY FERNANDA MEZA PERTUZ"/>
    <s v="Agustin Lobaton Cortes"/>
    <m/>
    <m/>
    <n v="24516"/>
    <s v="NORTE DE SANTANDER"/>
    <s v="CÚCUTA"/>
    <x v="1"/>
    <m/>
    <x v="1"/>
  </r>
  <r>
    <x v="1"/>
    <s v="Físico"/>
    <x v="15"/>
    <x v="14"/>
    <s v="2026ER0000617"/>
    <s v="DERECHO DE PETICION"/>
    <n v="15"/>
    <d v="2026-01-27T00:00:00"/>
    <d v="2026-01-27T00:00:00"/>
    <s v="2026EE0002358"/>
    <d v="2026-01-27T00:00:00"/>
    <x v="0"/>
    <s v="HENRY ALBERTO OBREDOR COLON"/>
    <s v="Maria Fernanda Torres Arevalo"/>
    <m/>
    <m/>
    <m/>
    <s v="ATLÁNTICO"/>
    <s v="BARRANQUILLA"/>
    <x v="1"/>
    <m/>
    <x v="5"/>
  </r>
  <r>
    <x v="1"/>
    <s v="Físico"/>
    <x v="15"/>
    <x v="14"/>
    <s v="2026ER0000546"/>
    <s v="DERECHO DE PETICION"/>
    <n v="15"/>
    <d v="2026-01-27T00:00:00"/>
    <d v="2026-01-27T00:00:00"/>
    <s v="2026EE0002316"/>
    <d v="2026-01-27T00:00:00"/>
    <x v="0"/>
    <s v="WILLIAM RESTREPO ESPINOSA"/>
    <s v="Maria Fernanda Torres Arevalo"/>
    <m/>
    <m/>
    <m/>
    <s v="VALLE"/>
    <s v="PALMIRA"/>
    <x v="1"/>
    <m/>
    <x v="5"/>
  </r>
  <r>
    <x v="1"/>
    <s v="email"/>
    <x v="15"/>
    <x v="14"/>
    <s v="2026ER0000549"/>
    <s v="DERECHO DE PETICION"/>
    <n v="15"/>
    <d v="2026-01-27T00:00:00"/>
    <s v="No requiere respuesta"/>
    <s v="NO REQUIERE RESPUESTA"/>
    <d v="2026-01-23T00:00:00"/>
    <x v="0"/>
    <s v="SUPERINTENDENCIA DE NOTARIADO Y REGISTRO"/>
    <s v="Maria Fernanda Torres Arevalo"/>
    <m/>
    <m/>
    <n v="462207"/>
    <s v="VALLE"/>
    <s v="CALI"/>
    <x v="0"/>
    <m/>
    <x v="5"/>
  </r>
  <r>
    <x v="1"/>
    <s v="email"/>
    <x v="15"/>
    <x v="14"/>
    <s v="2026ER0000525"/>
    <s v="DERECHO DE PETICION"/>
    <n v="15"/>
    <d v="2026-01-27T00:00:00"/>
    <s v="No requiere respuesta"/>
    <s v="NO REQUIERE RESPUESTA"/>
    <d v="2026-01-23T00:00:00"/>
    <x v="0"/>
    <s v="DELIRIA ALVAREZ RODRIGUEZ / OFICINA DE REGISTRO DE INSTRUMENTOS PUBLICOS DE ROLDANILLO"/>
    <s v="Maria Fernanda Torres Arevalo"/>
    <m/>
    <m/>
    <m/>
    <s v="VALLE"/>
    <s v="EL DOVIO"/>
    <x v="0"/>
    <m/>
    <x v="5"/>
  </r>
  <r>
    <x v="1"/>
    <s v="email"/>
    <x v="15"/>
    <x v="14"/>
    <s v="2026ER0000505"/>
    <s v="DERECHO DE PETICION"/>
    <n v="15"/>
    <d v="2026-01-27T00:00:00"/>
    <s v="No requiere respuesta"/>
    <s v="NO REQUIERE RESPUESTA"/>
    <d v="2026-01-21T00:00:00"/>
    <x v="0"/>
    <s v="YULIETH LORENA GONZÁLEZ OSPINA"/>
    <s v="Agustin Lobaton Cortes"/>
    <m/>
    <m/>
    <n v="18720"/>
    <s v="ANTIOQUIA"/>
    <s v="BELLO"/>
    <x v="0"/>
    <s v="REF 2025EE0084808"/>
    <x v="1"/>
  </r>
  <r>
    <x v="1"/>
    <s v="email"/>
    <x v="15"/>
    <x v="14"/>
    <s v="2026ER0000643"/>
    <s v="DERECHO DE PETICION"/>
    <n v="15"/>
    <d v="2026-01-27T00:00:00"/>
    <s v="No requiere respuesta"/>
    <s v="NO REQUIERE RESPUESTA"/>
    <d v="2026-01-21T00:00:00"/>
    <x v="0"/>
    <s v="SUPERINTENDENCIA DE NOTARIADO Y REGISTRO"/>
    <s v="Agustin Lobaton Cortes"/>
    <m/>
    <m/>
    <m/>
    <s v="CUNDINAMARCA"/>
    <s v="SOACHA"/>
    <x v="0"/>
    <s v="REF 2026ER0002727 CRUCE PVG"/>
    <x v="6"/>
  </r>
  <r>
    <x v="1"/>
    <s v="email"/>
    <x v="15"/>
    <x v="14"/>
    <s v="2026ER0000429"/>
    <s v="DERECHO DE PETICION"/>
    <n v="15"/>
    <d v="2026-01-27T00:00:00"/>
    <s v="No requiere respuesta"/>
    <s v="NO REQUIERE RESPUESTA"/>
    <d v="2026-01-21T00:00:00"/>
    <x v="0"/>
    <s v="ALCALDÍA DE SOLEDAD"/>
    <s v="Agustin Lobaton Cortes"/>
    <m/>
    <m/>
    <s v="16771 /  207165"/>
    <s v="ATLÁNTICO"/>
    <s v="SOLEDAD"/>
    <x v="0"/>
    <s v="REF 2025EE0076530 / 2025EE0078783"/>
    <x v="1"/>
  </r>
  <r>
    <x v="1"/>
    <s v="email"/>
    <x v="16"/>
    <x v="14"/>
    <s v="2026ER0000428"/>
    <s v="DERECHO DE PETICION"/>
    <n v="15"/>
    <d v="2026-01-26T00:00:00"/>
    <s v="No requiere respuesta"/>
    <s v="NO REQUIERE RESPUESTA"/>
    <d v="2026-02-16T00:00:00"/>
    <x v="1"/>
    <s v="JOHAN ALEJANDRO CAMACHO JIMENEZ / ALCALDÍA DE SAN JOSÉ DE CÚCUTA"/>
    <s v="Juan Carlos Cortes Cadena"/>
    <s v="Juan Carlos Cortes Cadena"/>
    <m/>
    <m/>
    <s v="NORTE DE SANTANDER"/>
    <s v="CÚCUTA"/>
    <x v="0"/>
    <m/>
    <x v="0"/>
  </r>
  <r>
    <x v="1"/>
    <s v="email"/>
    <x v="15"/>
    <x v="14"/>
    <s v="2026ER0000408"/>
    <s v="DERECHO DE PETICION"/>
    <n v="15"/>
    <d v="2026-01-27T00:00:00"/>
    <s v="No requiere respuesta"/>
    <s v="NO REQUIERE RESPUESTA"/>
    <d v="2026-01-21T00:00:00"/>
    <x v="0"/>
    <s v="IRMA YANETH AVILA LOMBANA / ALCALDIA DE NEIVA"/>
    <s v="Agustin Lobaton Cortes"/>
    <m/>
    <m/>
    <n v="224276"/>
    <s v="HUILA"/>
    <s v="NEIVA"/>
    <x v="0"/>
    <s v="REF 2025EE0085683"/>
    <x v="4"/>
  </r>
  <r>
    <x v="1"/>
    <s v="Físico"/>
    <x v="16"/>
    <x v="14"/>
    <s v="2026ER0000362"/>
    <s v="DERECHO DE PETICION"/>
    <n v="15"/>
    <d v="2026-01-26T00:00:00"/>
    <d v="2026-01-23T00:00:00"/>
    <s v="2026EE0002015"/>
    <d v="2026-01-23T00:00:00"/>
    <x v="0"/>
    <s v="GUILLERMO ORLANDO BLANCO CASTILLO"/>
    <s v="Maria Fernanda Torres Arevalo"/>
    <m/>
    <m/>
    <m/>
    <s v="BOGOTÁ"/>
    <s v="BOGOTÁ"/>
    <x v="1"/>
    <m/>
    <x v="5"/>
  </r>
  <r>
    <x v="1"/>
    <s v="email"/>
    <x v="16"/>
    <x v="14"/>
    <s v="2026ER0000367"/>
    <s v="DERECHO DE PETICION"/>
    <n v="15"/>
    <d v="2026-01-26T00:00:00"/>
    <d v="2026-01-23T00:00:00"/>
    <s v="2026EE0001997"/>
    <d v="2026-01-23T00:00:00"/>
    <x v="0"/>
    <s v="PRISCILA MARIA PHILLIPS LEMUS"/>
    <s v="Monica Viviana Merchan Jimenez"/>
    <m/>
    <m/>
    <m/>
    <s v="ATLÁNTICO"/>
    <s v="BARRANQUILLA"/>
    <x v="1"/>
    <m/>
    <x v="2"/>
  </r>
  <r>
    <x v="1"/>
    <s v="Físico"/>
    <x v="16"/>
    <x v="14"/>
    <s v="2026ER0000284"/>
    <s v="DERECHO DE PETICION"/>
    <n v="15"/>
    <d v="2026-01-26T00:00:00"/>
    <d v="2026-01-29T00:00:00"/>
    <s v="2026EE0002993"/>
    <d v="2026-01-29T00:00:00"/>
    <x v="0"/>
    <s v="William Hernández Figueroa"/>
    <s v="Luisa Fernanda Nieto Monroy"/>
    <m/>
    <m/>
    <m/>
    <s v="VALLE"/>
    <s v="CALI"/>
    <x v="1"/>
    <m/>
    <x v="1"/>
  </r>
  <r>
    <x v="1"/>
    <s v="email"/>
    <x v="16"/>
    <x v="14"/>
    <s v="2026ER0000346"/>
    <s v="DERECHO DE PETICION"/>
    <n v="15"/>
    <d v="2026-01-26T00:00:00"/>
    <d v="2026-01-26T00:00:00"/>
    <s v="2026EE0002315"/>
    <d v="2026-01-26T00:00:00"/>
    <x v="0"/>
    <s v="LUIS GUILLERMO TAPA REYES"/>
    <s v="Monica Viviana Merchan Jimenez"/>
    <m/>
    <m/>
    <n v="1371"/>
    <s v="BOLIVAR"/>
    <s v="CARTAGENA"/>
    <x v="1"/>
    <m/>
    <x v="2"/>
  </r>
  <r>
    <x v="1"/>
    <s v="email"/>
    <x v="16"/>
    <x v="14"/>
    <s v="2026ER0000315"/>
    <s v="DERECHO DE PETICION"/>
    <n v="15"/>
    <d v="2026-01-26T00:00:00"/>
    <s v="No requiere respuesta"/>
    <s v="NO REQUIERE RESPUESTA"/>
    <d v="2026-01-22T00:00:00"/>
    <x v="0"/>
    <s v="RAFAEL NAVARRO NORIEGA"/>
    <s v="Maria Fernanda Torres Arevalo"/>
    <m/>
    <m/>
    <n v="510978"/>
    <s v="SUCRE"/>
    <s v="SINCELEJO"/>
    <x v="0"/>
    <s v="REF 2025EE0081739"/>
    <x v="5"/>
  </r>
  <r>
    <x v="1"/>
    <s v="Físico"/>
    <x v="16"/>
    <x v="14"/>
    <s v="2026ER0000228"/>
    <s v="DERECHO DE PETICION"/>
    <n v="15"/>
    <d v="2026-01-26T00:00:00"/>
    <s v="No requiere respuesta"/>
    <s v="NO REQUIERE RESPUESTA"/>
    <d v="2026-01-23T00:00:00"/>
    <x v="0"/>
    <s v="JUAN MANUEL BARRERA MONTERROSA / CAJA DE VIVIENDA POPULAR (CVP)"/>
    <s v="Maria Fernanda Torres Arevalo"/>
    <m/>
    <m/>
    <m/>
    <s v="BOGOTÁ"/>
    <s v="BOGOTÁ"/>
    <x v="0"/>
    <s v="REF 2025EE0066276"/>
    <x v="5"/>
  </r>
  <r>
    <x v="1"/>
    <s v="email"/>
    <x v="26"/>
    <x v="16"/>
    <s v="2026ER0004398"/>
    <s v="DERECHO DE PETICION"/>
    <n v="15"/>
    <d v="2026-02-11T00:00:00"/>
    <d v="2026-03-02T00:00:00"/>
    <s v="2026EE0007348"/>
    <d v="2026-03-02T00:00:00"/>
    <x v="2"/>
    <s v="EMILIA ESTHER SALCEDO MANCHEGO"/>
    <s v="Cesar Augusto Rodriguez Castro"/>
    <s v="Alfonso Rodriguez Cutiva"/>
    <m/>
    <n v="12049"/>
    <s v="BOGOTÁ"/>
    <s v="BOGOTÁ"/>
    <x v="1"/>
    <m/>
    <x v="2"/>
  </r>
  <r>
    <x v="1"/>
    <s v="email"/>
    <x v="26"/>
    <x v="16"/>
    <s v="2026IE0000935"/>
    <s v="DERECHO DE PETICION"/>
    <n v="15"/>
    <d v="2026-02-11T00:00:00"/>
    <s v="No requiere respuesta"/>
    <s v="NO REQUIERE RESPUESTA"/>
    <d v="2026-02-11T00:00:00"/>
    <x v="1"/>
    <s v="GRUPO DE CONCEPTOS"/>
    <s v="Monica Viviana Merchan Jimenez"/>
    <s v="Monica Viviana Merchan Jimenez"/>
    <m/>
    <m/>
    <s v="BOGOTÁ"/>
    <s v="BOGOTÁ"/>
    <x v="0"/>
    <s v="REPUESTA AL ER REVISADO POR EL DR. AGUSTÍN"/>
    <x v="0"/>
  </r>
  <r>
    <x v="1"/>
    <s v="email"/>
    <x v="27"/>
    <x v="16"/>
    <s v="2026ER0004197"/>
    <s v="DERECHO DE PETICION"/>
    <n v="15"/>
    <d v="2026-02-10T00:00:00"/>
    <d v="2026-02-06T00:00:00"/>
    <s v="2026EE0004461"/>
    <d v="2026-02-06T00:00:00"/>
    <x v="1"/>
    <s v="ADRIANA MARIN OSPINA"/>
    <s v="Luisa Fernanda Nieto Monroy"/>
    <m/>
    <m/>
    <n v="231170"/>
    <s v="RISARALDA"/>
    <s v="PEREIRA"/>
    <x v="1"/>
    <m/>
    <x v="1"/>
  </r>
  <r>
    <x v="1"/>
    <s v="email"/>
    <x v="27"/>
    <x v="16"/>
    <s v="2026ER0004187"/>
    <s v="DERECHO DE PETICION"/>
    <n v="15"/>
    <d v="2026-02-10T00:00:00"/>
    <d v="2026-02-19T00:00:00"/>
    <s v="2026EE0007322"/>
    <d v="2026-02-19T00:00:00"/>
    <x v="1"/>
    <s v="ARGEMIRA CARDENAS MONSALVE"/>
    <s v="Cesar Augusto Rodriguez Castro"/>
    <s v="Cesar Augusto Rodriguez Castro"/>
    <m/>
    <n v="16887"/>
    <s v="ATLÁNTICO"/>
    <s v="SOLEDAD"/>
    <x v="1"/>
    <m/>
    <x v="2"/>
  </r>
  <r>
    <x v="1"/>
    <s v="email"/>
    <x v="27"/>
    <x v="16"/>
    <s v="2026ER0004060"/>
    <s v="DERECHO DE PETICION"/>
    <n v="15"/>
    <d v="2026-02-10T00:00:00"/>
    <d v="2026-02-16T00:00:00"/>
    <s v="2026EE0006289"/>
    <d v="2026-02-16T00:00:00"/>
    <x v="1"/>
    <s v="ZORAIDA DEL CARMEN ALEMÁN DÍAZ"/>
    <s v="Luisa Fernanda Nieto Monroy"/>
    <m/>
    <m/>
    <n v="234652"/>
    <s v="SUCRE"/>
    <s v="SINCELEJO"/>
    <x v="1"/>
    <m/>
    <x v="1"/>
  </r>
  <r>
    <x v="1"/>
    <s v="email"/>
    <x v="27"/>
    <x v="16"/>
    <s v="2026ER0004036"/>
    <s v="DERECHO DE PETICION"/>
    <n v="15"/>
    <d v="2026-02-10T00:00:00"/>
    <d v="2026-02-20T00:00:00"/>
    <s v="2026EE0007831"/>
    <d v="2026-02-20T00:00:00"/>
    <x v="1"/>
    <s v="ROSA ELENA MORENO LOPEZ"/>
    <s v="Cesar Augusto Rodriguez Castro"/>
    <s v="Cesar Augusto Rodriguez Castro"/>
    <m/>
    <n v="254369"/>
    <s v="BOGOTÁ"/>
    <s v="BOGOTÁ"/>
    <x v="1"/>
    <m/>
    <x v="2"/>
  </r>
  <r>
    <x v="1"/>
    <s v="email"/>
    <x v="27"/>
    <x v="16"/>
    <s v="2026ER0003922"/>
    <s v="DERECHO DE PETICION"/>
    <n v="15"/>
    <d v="2026-02-10T00:00:00"/>
    <d v="2026-02-16T00:00:00"/>
    <s v="2026EE0006500"/>
    <d v="2026-02-16T00:00:00"/>
    <x v="1"/>
    <s v="ENRIQUE SALAZAR LOPEZ"/>
    <s v="Cesar Augusto Rodriguez Castro"/>
    <s v="Cesar Augusto Rodriguez Castro"/>
    <m/>
    <n v="12828"/>
    <s v="BOGOTÁ"/>
    <s v="BOGOTÁ"/>
    <x v="1"/>
    <m/>
    <x v="2"/>
  </r>
  <r>
    <x v="1"/>
    <s v="email"/>
    <x v="19"/>
    <x v="16"/>
    <s v="2026ER0001869"/>
    <s v="DERECHO DE PETICION"/>
    <n v="15"/>
    <d v="2026-02-03T00:00:00"/>
    <d v="2026-01-29T00:00:00"/>
    <s v="2026EE0003006"/>
    <d v="2026-01-29T00:00:00"/>
    <x v="0"/>
    <s v="DANIELA RODRÍGUEZ LEMUS"/>
    <s v="Monica Viviana Merchan Jimenez"/>
    <m/>
    <m/>
    <n v="18354"/>
    <s v="META"/>
    <s v="VILLAVICENCIO"/>
    <x v="1"/>
    <m/>
    <x v="2"/>
  </r>
  <r>
    <x v="1"/>
    <s v="email"/>
    <x v="15"/>
    <x v="16"/>
    <s v="2026ER0000577"/>
    <s v="DERECHO DE PETICION"/>
    <n v="15"/>
    <d v="2026-01-27T00:00:00"/>
    <d v="2026-01-26T00:00:00"/>
    <s v="2026EE0002267"/>
    <d v="2026-01-26T00:00:00"/>
    <x v="0"/>
    <s v="JUAN ENRIQUE MELENDEZ VILLALBA"/>
    <s v="Maria Fernanda Torres Arevalo"/>
    <m/>
    <m/>
    <n v="430073"/>
    <s v="VALLE"/>
    <s v="ROLDANILLO"/>
    <x v="1"/>
    <m/>
    <x v="5"/>
  </r>
  <r>
    <x v="1"/>
    <s v="Físico"/>
    <x v="15"/>
    <x v="14"/>
    <s v="2026ER0000508"/>
    <s v="DERECHO DE PETICION"/>
    <n v="15"/>
    <d v="2026-01-27T00:00:00"/>
    <d v="2026-01-27T00:00:00"/>
    <s v="2026EE0002615"/>
    <d v="2026-01-27T00:00:00"/>
    <x v="0"/>
    <s v="JOSE JOAQUIN AGUILERA PINEDA / ALCLADIA DE SAN PEDRO"/>
    <s v="Luisa Fernanda Nieto Monroy"/>
    <m/>
    <m/>
    <m/>
    <s v="SUCRE"/>
    <s v="SAN PEDRO"/>
    <x v="1"/>
    <s v="CRUCE"/>
    <x v="4"/>
  </r>
  <r>
    <x v="1"/>
    <s v="email"/>
    <x v="26"/>
    <x v="17"/>
    <s v="2026ER0004717"/>
    <s v="DERECHO DE PETICION"/>
    <n v="15"/>
    <d v="2026-02-11T00:00:00"/>
    <d v="2026-02-19T00:00:00"/>
    <s v="2026EE0007344"/>
    <d v="2026-02-19T00:00:00"/>
    <x v="1"/>
    <s v="JULIO CESAR DE LA HOZ POLO"/>
    <s v="Cesar Augusto Rodriguez Castro"/>
    <s v="Cesar Augusto Rodriguez Castro"/>
    <m/>
    <m/>
    <s v="ATLÁNTICO"/>
    <s v="BARRANQUILLA"/>
    <x v="1"/>
    <s v="CONSULTA DE ADJUDICATARIOS_x000a_cedula = 22542336"/>
    <x v="2"/>
  </r>
  <r>
    <x v="1"/>
    <s v="email"/>
    <x v="26"/>
    <x v="17"/>
    <s v="2026ER0004700"/>
    <s v="DERECHO DE PETICION"/>
    <n v="15"/>
    <d v="2026-02-11T00:00:00"/>
    <d v="2026-02-20T00:00:00"/>
    <s v="2026EE0007932"/>
    <d v="2026-02-20T00:00:00"/>
    <x v="1"/>
    <s v="MARIA MILDRETH TORRES AREVALO"/>
    <s v="Cesar Augusto Rodriguez Castro"/>
    <s v="Cesar Augusto Rodriguez Castro"/>
    <m/>
    <n v="21682"/>
    <s v="TOLIMA"/>
    <s v="IBAGUÉ"/>
    <x v="1"/>
    <m/>
    <x v="2"/>
  </r>
  <r>
    <x v="1"/>
    <s v="email"/>
    <x v="26"/>
    <x v="17"/>
    <s v="2026ER0004722"/>
    <s v="DERECHO DE PETICION"/>
    <n v="15"/>
    <d v="2026-02-11T00:00:00"/>
    <s v="No requiere respuesta"/>
    <s v="NO REQUIERE RESPUESTA"/>
    <d v="2026-02-06T00:00:00"/>
    <x v="1"/>
    <s v="MARIA EDDY HOYOS CHICANGANA"/>
    <s v="Rafael Augusto Hernandez Urueña"/>
    <s v="Luisa Irene Marquez Avila"/>
    <m/>
    <m/>
    <s v="VALLE"/>
    <s v="CALI"/>
    <x v="0"/>
    <m/>
    <x v="5"/>
  </r>
  <r>
    <x v="1"/>
    <s v="email"/>
    <x v="26"/>
    <x v="17"/>
    <s v="2026ER0004710"/>
    <s v="DERECHO DE PETICION"/>
    <n v="15"/>
    <d v="2026-02-11T00:00:00"/>
    <s v="No requiere respuesta"/>
    <s v="NO REQUIERE RESPUESTA"/>
    <d v="2026-02-06T00:00:00"/>
    <x v="1"/>
    <s v="SANDRA MARTINEZ ESQUIVEL"/>
    <s v="Rafael Augusto Hernandez Urueña"/>
    <s v="Luisa Irene Marquez Avila"/>
    <m/>
    <n v="161887"/>
    <s v="VALLE"/>
    <s v="CALI"/>
    <x v="0"/>
    <m/>
    <x v="5"/>
  </r>
  <r>
    <x v="1"/>
    <s v="email"/>
    <x v="26"/>
    <x v="17"/>
    <s v="2026ER0004675"/>
    <s v="DERECHO DE PETICION"/>
    <n v="15"/>
    <d v="2026-02-11T00:00:00"/>
    <d v="2026-02-20T00:00:00"/>
    <s v="2026EE0007949"/>
    <d v="2026-02-20T00:00:00"/>
    <x v="1"/>
    <s v="ANA MANUELA VERGARA OLIVEROS"/>
    <s v="Cesar Augusto Rodriguez Castro"/>
    <s v="Luis Felipe Bandera Toloza"/>
    <m/>
    <n v="116915"/>
    <s v="SUCRE"/>
    <s v="SINCELEJO"/>
    <x v="1"/>
    <m/>
    <x v="2"/>
  </r>
  <r>
    <x v="1"/>
    <s v="email"/>
    <x v="26"/>
    <x v="17"/>
    <s v="2026ER0004483"/>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75"/>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69"/>
    <s v="DERECHO DE PETICION"/>
    <n v="15"/>
    <d v="2026-02-11T00:00:00"/>
    <d v="2026-02-26T00:00:00"/>
    <s v="2026EE0009495"/>
    <d v="2026-02-26T00:00:00"/>
    <x v="1"/>
    <s v="BERNARDO ANTONIO BUENO"/>
    <s v="Rafael Augusto Hernandez Urueña"/>
    <s v="Luisa Irene Marquez Avila"/>
    <m/>
    <m/>
    <s v="ANTIOQUIA"/>
    <s v="MEDELLIN"/>
    <x v="1"/>
    <s v="CONSULTA DE ADJUDICATARIOS"/>
    <x v="5"/>
  </r>
  <r>
    <x v="1"/>
    <s v="email"/>
    <x v="23"/>
    <x v="17"/>
    <s v="2026ER0003598"/>
    <s v="DERECHO DE PETICION"/>
    <n v="5"/>
    <d v="2026-01-26T00:00:00"/>
    <d v="2026-01-22T00:00:00"/>
    <s v="2026EE0001888"/>
    <d v="2026-01-22T00:00:00"/>
    <x v="0"/>
    <s v="JOSE JAIR OSPINA CARDONA / JUZGADO 2 DE FAMILIA DEL CIRCUITO FLORENCIA CAQUETA"/>
    <s v="Monica Viviana Merchan Jimenez"/>
    <m/>
    <m/>
    <m/>
    <s v="CAQUETÁ"/>
    <s v="FLORENCIA"/>
    <x v="1"/>
    <m/>
    <x v="0"/>
  </r>
  <r>
    <x v="1"/>
    <s v="email"/>
    <x v="19"/>
    <x v="17"/>
    <s v="2026ER0001623"/>
    <s v="DERECHO DE PETICION"/>
    <n v="15"/>
    <d v="2026-02-03T00:00:00"/>
    <d v="2026-02-06T00:00:00"/>
    <s v="2026EE0004049"/>
    <d v="2026-02-06T00:00:00"/>
    <x v="1"/>
    <s v="AMB - GESTOR CATASTRAL CARTAGENA"/>
    <s v="Cesar Augusto Rodriguez Castro"/>
    <m/>
    <m/>
    <n v="1006973"/>
    <s v="ATLÁNTICO"/>
    <s v="BARRANQUILLA"/>
    <x v="1"/>
    <s v="REF 2025EE0081848"/>
    <x v="2"/>
  </r>
  <r>
    <x v="1"/>
    <s v="email"/>
    <x v="21"/>
    <x v="17"/>
    <s v="2026ER0001407"/>
    <s v="DERECHO DE PETICION"/>
    <n v="15"/>
    <d v="2026-01-30T00:00:00"/>
    <s v="No requiere respuesta"/>
    <s v="NO REQUIERE RESPUESTA"/>
    <d v="2026-01-22T00:00:00"/>
    <x v="0"/>
    <s v="ROSA DORY CHAPARRO ESPINOSA"/>
    <s v="German Ernesto Pilonieta Camargo"/>
    <m/>
    <m/>
    <m/>
    <s v="N/A"/>
    <s v="N/A"/>
    <x v="0"/>
    <m/>
    <x v="0"/>
  </r>
  <r>
    <x v="1"/>
    <s v="email"/>
    <x v="21"/>
    <x v="17"/>
    <s v="2026ER0001273"/>
    <s v="DERECHO DE PETICION"/>
    <n v="15"/>
    <d v="2026-01-30T00:00:00"/>
    <s v="No requiere respuesta"/>
    <s v="NO REQUIERE RESPUESTA"/>
    <d v="2026-01-29T00:00:00"/>
    <x v="0"/>
    <s v="ALVARO LEÓN HURTADO CUARTAS"/>
    <s v="Monica Viviana Merchan Jimenez"/>
    <m/>
    <m/>
    <n v="888"/>
    <s v="CAQUETÁ"/>
    <s v="FLORENCIA"/>
    <x v="0"/>
    <s v="REF 2025EE0081766"/>
    <x v="2"/>
  </r>
  <r>
    <x v="1"/>
    <s v="email"/>
    <x v="21"/>
    <x v="17"/>
    <s v="2026ER0001245"/>
    <s v="DERECHO DE PETICION"/>
    <n v="15"/>
    <d v="2026-01-30T00:00:00"/>
    <d v="2026-02-06T00:00:00"/>
    <s v="2026EE0004003"/>
    <d v="2026-02-06T00:00:00"/>
    <x v="1"/>
    <s v="ANDRES FELIPE GONZALEZ HERNANDEZ"/>
    <s v="Cesar Augusto Rodriguez Castro"/>
    <m/>
    <m/>
    <n v="97365"/>
    <s v="CÓRDOBA"/>
    <s v="MONTERÍA"/>
    <x v="1"/>
    <m/>
    <x v="2"/>
  </r>
  <r>
    <x v="1"/>
    <s v="email"/>
    <x v="21"/>
    <x v="17"/>
    <s v="2026ER0001228"/>
    <s v="DERECHO DE PETICION"/>
    <n v="15"/>
    <d v="2026-01-30T00:00:00"/>
    <d v="2026-02-03T00:00:00"/>
    <s v="2026EE0003630"/>
    <d v="2026-02-03T00:00:00"/>
    <x v="1"/>
    <s v="ALVARO AGUIRRE MOLINA"/>
    <s v="Cesar Augusto Rodriguez Castro"/>
    <m/>
    <m/>
    <n v="5001"/>
    <s v="SUCRE"/>
    <s v="SINCELEJO"/>
    <x v="1"/>
    <m/>
    <x v="2"/>
  </r>
  <r>
    <x v="1"/>
    <s v="email"/>
    <x v="21"/>
    <x v="17"/>
    <s v="2026ER0001193"/>
    <s v="DERECHO DE PETICION"/>
    <n v="15"/>
    <d v="2026-01-30T00:00:00"/>
    <d v="2026-02-03T00:00:00"/>
    <s v="2026EE0003353"/>
    <d v="2026-02-03T00:00:00"/>
    <x v="1"/>
    <s v="EVA DEL CARMEN GARCIA NOVOA"/>
    <s v="Maria Fernanda Torres Arevalo"/>
    <m/>
    <m/>
    <n v="479967"/>
    <s v="ATLÁNTICO"/>
    <s v="SOLEDAD"/>
    <x v="1"/>
    <m/>
    <x v="5"/>
  </r>
  <r>
    <x v="1"/>
    <s v="email"/>
    <x v="21"/>
    <x v="17"/>
    <s v="2026ER0001172"/>
    <s v="DERECHO DE PETICION"/>
    <n v="15"/>
    <d v="2026-01-30T00:00:00"/>
    <d v="2026-02-03T00:00:00"/>
    <s v="2026EE0003630"/>
    <d v="2026-02-03T00:00:00"/>
    <x v="1"/>
    <s v="ALVARO AGUIRRE MOLINA"/>
    <s v="Cesar Augusto Rodriguez Castro"/>
    <m/>
    <m/>
    <n v="5001"/>
    <s v="SUCRE"/>
    <s v="SINCELEJO"/>
    <x v="1"/>
    <m/>
    <x v="2"/>
  </r>
  <r>
    <x v="1"/>
    <s v="email"/>
    <x v="13"/>
    <x v="17"/>
    <s v="2026ER0001107"/>
    <s v="DERECHO DE PETICION"/>
    <n v="15"/>
    <d v="2026-01-29T00:00:00"/>
    <d v="2026-01-29T00:00:00"/>
    <s v="2026EE0002992"/>
    <d v="2026-01-29T00:00:00"/>
    <x v="0"/>
    <s v="CARLOS BERNARDO VERA ORTIZ"/>
    <s v="Monica Viviana Merchan Jimenez"/>
    <m/>
    <m/>
    <n v="94099"/>
    <s v="BOGOTÁ"/>
    <s v="BOGOTÁ"/>
    <x v="1"/>
    <s v="REF 2025EE0084777"/>
    <x v="2"/>
  </r>
  <r>
    <x v="1"/>
    <s v="email"/>
    <x v="13"/>
    <x v="17"/>
    <s v="2026ER0001071"/>
    <s v="DERECHO DE PETICION"/>
    <n v="15"/>
    <d v="2026-01-29T00:00:00"/>
    <s v="No requiere respuesta"/>
    <s v="NO REQUIERE RESPUESTA"/>
    <d v="2026-01-23T00:00:00"/>
    <x v="0"/>
    <s v="CLEOFE ELINA EDNA MARISOL RUGELES NIÑO / SNR SUPERINTENDENCIA DE NOTARIADO Y REGISTRO MONTERIA"/>
    <s v="Maria Fernanda Torres Arevalo"/>
    <m/>
    <m/>
    <m/>
    <s v="CÓRDOBA"/>
    <s v="MONTERIA"/>
    <x v="0"/>
    <m/>
    <x v="5"/>
  </r>
  <r>
    <x v="1"/>
    <s v="email"/>
    <x v="13"/>
    <x v="17"/>
    <s v="2026ER0001041"/>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38"/>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23"/>
    <s v="DERECHO DE PETICION"/>
    <n v="15"/>
    <d v="2026-01-29T00:00:00"/>
    <s v="No requiere respuesta"/>
    <s v="NO REQUIERE RESPUESTA"/>
    <d v="2026-01-27T00:00:00"/>
    <x v="0"/>
    <s v="IRMA YANETH AVILA LOMBANA / ALCALDIA DE NEIVA"/>
    <s v="Agustin Lobaton Cortes"/>
    <m/>
    <m/>
    <m/>
    <s v="HUILA"/>
    <s v="NEIVA"/>
    <x v="0"/>
    <s v="Proyecto Urbanístico Las Mercedes Etapas I y II, del Municipio de Neiva"/>
    <x v="3"/>
  </r>
  <r>
    <x v="1"/>
    <s v="email"/>
    <x v="13"/>
    <x v="17"/>
    <s v="2026ER0001016"/>
    <s v="DERECHO DE PETICION"/>
    <n v="15"/>
    <d v="2026-01-29T00:00:00"/>
    <d v="2026-01-30T00:00:00"/>
    <s v="2026EE0003333"/>
    <d v="2026-01-30T00:00:00"/>
    <x v="0"/>
    <s v="HEBERTO ANTONIO MERCADO ARRIETA"/>
    <s v="Maria Fernanda Torres Arevalo"/>
    <m/>
    <m/>
    <n v="465388"/>
    <s v="ATLÁNTICO"/>
    <s v="PONEDERA"/>
    <x v="1"/>
    <m/>
    <x v="5"/>
  </r>
  <r>
    <x v="1"/>
    <s v="email"/>
    <x v="13"/>
    <x v="17"/>
    <s v="2026ER0000999"/>
    <s v="DERECHO DE PETICION"/>
    <n v="15"/>
    <d v="2026-01-29T00:00:00"/>
    <s v="No requiere respuesta"/>
    <s v="NO REQUIERE RESPUESTA"/>
    <d v="2026-01-28T00:00:00"/>
    <x v="0"/>
    <s v="ANYELA PRADO LOPEZ / SUPERINTENDENCIA DE NOTARIADO Y REGISTRO BUENAVENTURA"/>
    <s v="Maria Fernanda Torres Arevalo"/>
    <m/>
    <m/>
    <n v="1009256"/>
    <s v="VALLE"/>
    <s v="BUENAVENTURA"/>
    <x v="0"/>
    <m/>
    <x v="5"/>
  </r>
  <r>
    <x v="1"/>
    <s v="email"/>
    <x v="13"/>
    <x v="17"/>
    <s v="2026ER0001006"/>
    <s v="DERECHO DE PETICION"/>
    <n v="15"/>
    <d v="2026-01-29T00:00:00"/>
    <d v="2026-01-28T00:00:00"/>
    <s v="2026EE0002755"/>
    <d v="2026-01-28T00:00:00"/>
    <x v="0"/>
    <s v="RUBY CECILIA PALMA CARBONELL / ALCALDIA DE BARRANQUILLA"/>
    <s v="Luisa Fernanda Nieto Monroy"/>
    <m/>
    <m/>
    <n v="36949"/>
    <s v="ATLÁNTICO"/>
    <s v="BARRANQUILLA"/>
    <x v="1"/>
    <m/>
    <x v="1"/>
  </r>
  <r>
    <x v="1"/>
    <s v="email"/>
    <x v="13"/>
    <x v="17"/>
    <s v="2026ER0000990"/>
    <s v="DERECHO DE PETICION"/>
    <n v="15"/>
    <d v="2026-01-29T00:00:00"/>
    <s v="No requiere respuesta"/>
    <s v="NO REQUIERE RESPUESTA"/>
    <d v="2026-01-28T00:00:00"/>
    <x v="0"/>
    <s v="SUPERINTENDENCIA DE NOTARIADO Y REGISTRO"/>
    <s v="Monica Viviana Merchan Jimenez"/>
    <m/>
    <m/>
    <n v="215167"/>
    <s v="BOLIVAR"/>
    <s v="CARTAGENA"/>
    <x v="0"/>
    <s v="REF 2025EE0032992"/>
    <x v="2"/>
  </r>
  <r>
    <x v="1"/>
    <s v="Físico"/>
    <x v="13"/>
    <x v="17"/>
    <s v="2026ER0000927"/>
    <s v="DERECHO DE PETICION"/>
    <n v="15"/>
    <d v="2026-01-29T00:00:00"/>
    <s v="TRASLADO"/>
    <s v="TRASLADO"/>
    <d v="2026-01-22T00:00:00"/>
    <x v="0"/>
    <s v="Jose Nicolas Domínguez Herazo"/>
    <s v="FONVIVIENDA"/>
    <m/>
    <m/>
    <m/>
    <s v="SUCRE"/>
    <s v="SINCE"/>
    <x v="2"/>
    <s v="ANOTACION: Nro 3 Fecha: 22-01-2016  PROHIBICION DE TRANSFERENCIA DE: FONDO NACIONAL DE VIVIENDA- FONVIVIENDA_x000a_ANOTACION: Nro 4 Fecha: 22-01-2016 DERECHO DE PREFERENCIA DE: FONDO NACIONAL DE VIVIENDA- FONVIVIENDA"/>
    <x v="8"/>
  </r>
  <r>
    <x v="1"/>
    <s v="email"/>
    <x v="13"/>
    <x v="17"/>
    <s v="2026ER0000948"/>
    <s v="DERECHO DE PETICION"/>
    <n v="15"/>
    <d v="2026-01-29T00:00:00"/>
    <d v="2026-01-29T00:00:00"/>
    <s v="2026EE0002977"/>
    <d v="2026-01-29T00:00:00"/>
    <x v="0"/>
    <s v="ÁLVARO DE JESÚS SALAZAR MEJÍA"/>
    <s v="Maria Fernanda Torres Arevalo"/>
    <m/>
    <m/>
    <n v="484938"/>
    <s v="ATLÁNTICO"/>
    <s v="SOLEDAD"/>
    <x v="1"/>
    <m/>
    <x v="5"/>
  </r>
  <r>
    <x v="1"/>
    <s v="email"/>
    <x v="13"/>
    <x v="17"/>
    <s v="2026ER0000930"/>
    <s v="DERECHO DE PETICION"/>
    <n v="15"/>
    <d v="2026-01-29T00:00:00"/>
    <s v="No requiere respuesta"/>
    <s v="NO REQUIERE RESPUESTA"/>
    <d v="2026-01-26T00:00:00"/>
    <x v="0"/>
    <s v="CARMEN LUCIA HERRERA ZAPATA / ALCALDIA DE MEDELLIN"/>
    <s v="Luisa Fernanda Nieto Monroy"/>
    <m/>
    <m/>
    <n v="18720"/>
    <s v="ANTIOQUIA"/>
    <s v="MEDELLIN"/>
    <x v="0"/>
    <m/>
    <x v="1"/>
  </r>
  <r>
    <x v="1"/>
    <s v="email"/>
    <x v="13"/>
    <x v="17"/>
    <s v="2026ER0000925"/>
    <s v="DERECHO DE PETICION"/>
    <n v="15"/>
    <d v="2026-01-29T00:00:00"/>
    <d v="2026-01-29T00:00:00"/>
    <s v="2026EE0002950"/>
    <d v="2026-01-29T00:00:00"/>
    <x v="0"/>
    <s v="EXNEDY PEÑARANDA DE CONTRERAS"/>
    <s v="Maria Fernanda Torres Arevalo"/>
    <m/>
    <m/>
    <n v="104222"/>
    <s v="ATLÁNTICO"/>
    <s v="SOLEDAD"/>
    <x v="1"/>
    <m/>
    <x v="5"/>
  </r>
  <r>
    <x v="1"/>
    <s v="email"/>
    <x v="13"/>
    <x v="17"/>
    <s v="2026ER0000909"/>
    <s v="DERECHO DE PETICION"/>
    <n v="15"/>
    <d v="2026-01-29T00:00:00"/>
    <d v="2026-01-27T00:00:00"/>
    <s v="2026EE0002619"/>
    <d v="2026-01-27T00:00:00"/>
    <x v="0"/>
    <s v="MARIRZA ESTER ACUÑA PADILLA"/>
    <s v="Luisa Fernanda Nieto Monroy"/>
    <m/>
    <m/>
    <n v="16798"/>
    <s v="ATLÁNTICO"/>
    <s v="SOLEDAD"/>
    <x v="1"/>
    <m/>
    <x v="1"/>
  </r>
  <r>
    <x v="1"/>
    <s v="email"/>
    <x v="14"/>
    <x v="17"/>
    <s v="2026ER0000839"/>
    <s v="DERECHO DE PETICION"/>
    <n v="15"/>
    <d v="2026-01-28T00:00:00"/>
    <d v="2026-01-29T00:00:00"/>
    <s v="2026EE0002976"/>
    <d v="2026-01-29T00:00:00"/>
    <x v="0"/>
    <s v="JAIME ARTURO MARTINEZ SALGADO"/>
    <s v="Maria Fernanda Torres Arevalo"/>
    <m/>
    <m/>
    <n v="428730"/>
    <s v="BOLIVAR"/>
    <s v="CARTAGENA"/>
    <x v="1"/>
    <m/>
    <x v="5"/>
  </r>
  <r>
    <x v="1"/>
    <s v="email"/>
    <x v="14"/>
    <x v="17"/>
    <s v="2026ER0000854"/>
    <s v="DERECHO DE PETICION"/>
    <n v="15"/>
    <d v="2026-01-28T00:00:00"/>
    <d v="2026-02-09T00:00:00"/>
    <s v="2026EE0004935"/>
    <d v="2026-02-09T00:00:00"/>
    <x v="1"/>
    <s v="MEREYS CASTRO PEREIRA / ALCALDIA DE CARTAGENA"/>
    <s v="Cesar Alberto Cardenas Ceron"/>
    <m/>
    <m/>
    <m/>
    <s v="BOLIVAR"/>
    <s v="CARTAGENA"/>
    <x v="1"/>
    <m/>
    <x v="3"/>
  </r>
  <r>
    <x v="1"/>
    <s v="email"/>
    <x v="14"/>
    <x v="17"/>
    <s v="2026ER0000827"/>
    <s v="DERECHO DE PETICION"/>
    <n v="15"/>
    <d v="2026-01-28T00:00:00"/>
    <d v="2026-01-28T00:00:00"/>
    <s v="2026EE0002940"/>
    <d v="2026-01-28T00:00:00"/>
    <x v="0"/>
    <s v="MIRIAM DEL SOCORRO BLOOM BERROCAL"/>
    <s v="Monica Viviana Merchan Jimenez"/>
    <m/>
    <m/>
    <n v="82357"/>
    <s v="BOLIVAR"/>
    <s v="CARTAGENA"/>
    <x v="1"/>
    <m/>
    <x v="2"/>
  </r>
  <r>
    <x v="1"/>
    <s v="email"/>
    <x v="14"/>
    <x v="17"/>
    <s v="2026ER0000824"/>
    <s v="DERECHO DE PETICION"/>
    <n v="15"/>
    <d v="2026-01-28T00:00:00"/>
    <s v="TRASLADO"/>
    <s v="TRASLADO"/>
    <d v="2026-01-22T00:00:00"/>
    <x v="0"/>
    <s v="JOSE EDUARDO BIOJO CASTILLO"/>
    <s v="FONVIVIENDA"/>
    <m/>
    <m/>
    <m/>
    <s v="VALLE"/>
    <s v="CALI"/>
    <x v="2"/>
    <s v="ANOTACION: Nro 6 Fecha: 29-10-2014  PROHIBICION DE TRANSFERENCIA DE: FONVIVIENDA_x000a_ANOTACION: Nro 7 Fecha: 29-10-2014 DERECHO DE PREFERENCIA DE: FONVIVIENDA"/>
    <x v="8"/>
  </r>
  <r>
    <x v="1"/>
    <s v="email"/>
    <x v="14"/>
    <x v="17"/>
    <s v="2026ER0000806"/>
    <s v="DERECHO DE PETICION"/>
    <n v="15"/>
    <d v="2026-01-28T00:00:00"/>
    <s v="No requiere respuesta"/>
    <s v="NO REQUIERE RESPUESTA"/>
    <d v="2026-01-27T00:00:00"/>
    <x v="0"/>
    <s v="SUPERINTENDENCIA DE NOTARIADO Y REGISTRO"/>
    <s v="Maria Fernanda Torres Arevalo"/>
    <m/>
    <m/>
    <n v="1009256"/>
    <s v="VALLE"/>
    <s v="BUENAVENTURA"/>
    <x v="0"/>
    <m/>
    <x v="5"/>
  </r>
  <r>
    <x v="1"/>
    <s v="email"/>
    <x v="14"/>
    <x v="17"/>
    <s v="2026IE0000326"/>
    <s v="DERECHO DE PETICION"/>
    <n v="15"/>
    <d v="2026-01-28T00:00:00"/>
    <s v="No requiere respuesta"/>
    <s v="NO REQUIERE RESPUESTA"/>
    <d v="2026-02-06T00:00:00"/>
    <x v="1"/>
    <s v="SUBDIRECCIÓN DE SERVICIOS ADMINISTRATIVOS"/>
    <s v="Rafael Augusto Hernandez Urueña"/>
    <m/>
    <m/>
    <m/>
    <s v="N/A"/>
    <s v="N/A"/>
    <x v="0"/>
    <s v="REF 2025IE0014744"/>
    <x v="5"/>
  </r>
  <r>
    <x v="1"/>
    <s v="email"/>
    <x v="14"/>
    <x v="17"/>
    <s v="2026ER0000758"/>
    <s v="DERECHO DE PETICION"/>
    <n v="15"/>
    <d v="2026-01-28T00:00:00"/>
    <d v="2026-01-29T00:00:00"/>
    <s v="2026EE0002975"/>
    <d v="2026-01-29T00:00:00"/>
    <x v="0"/>
    <s v="SILVIA ELENA SERNA OROZCO"/>
    <s v="Maria Fernanda Torres Arevalo"/>
    <m/>
    <m/>
    <n v="420048"/>
    <s v="ANTIOQUIA"/>
    <s v="MEDELLIN"/>
    <x v="1"/>
    <m/>
    <x v="5"/>
  </r>
  <r>
    <x v="1"/>
    <s v="email"/>
    <x v="14"/>
    <x v="17"/>
    <s v="2026ER0000741"/>
    <s v="DERECHO DE PETICION"/>
    <n v="15"/>
    <d v="2026-01-28T00:00:00"/>
    <d v="2026-01-29T00:00:00"/>
    <s v="2026EE0002950"/>
    <d v="2026-01-29T00:00:00"/>
    <x v="0"/>
    <s v="EXNEDY PEÑARANDA DE CONTRERAS"/>
    <s v="Maria Fernanda Torres Arevalo"/>
    <m/>
    <m/>
    <n v="104222"/>
    <s v="ATLÁNTICO"/>
    <s v="SOLEDAD"/>
    <x v="1"/>
    <m/>
    <x v="5"/>
  </r>
  <r>
    <x v="1"/>
    <s v="email"/>
    <x v="14"/>
    <x v="17"/>
    <s v="2026ER0000706"/>
    <s v="DERECHO DE PETICION"/>
    <n v="15"/>
    <d v="2026-01-28T00:00:00"/>
    <s v="No requiere respuesta"/>
    <s v="NO REQUIERE RESPUESTA"/>
    <d v="2026-01-26T00:00:00"/>
    <x v="0"/>
    <s v="MARTHA ELIANA PÉREZ TORRENEGRA / OFICINA DE REGISTRO DE INSTRUMENTOS PÚBLICOS DE CÚCUTA"/>
    <s v="Luisa Fernanda Nieto Monroy"/>
    <m/>
    <m/>
    <m/>
    <s v="NORTE DE SANTANDER"/>
    <s v="CÚCUTA"/>
    <x v="0"/>
    <s v="REF 2025EE0074114"/>
    <x v="4"/>
  </r>
  <r>
    <x v="1"/>
    <s v="email"/>
    <x v="14"/>
    <x v="17"/>
    <s v="2026ER0000701"/>
    <s v="DERECHO DE PETICION"/>
    <n v="15"/>
    <d v="2026-01-28T00:00:00"/>
    <s v="No requiere respuesta"/>
    <s v="NO REQUIERE RESPUESTA"/>
    <d v="2026-01-26T00:00:00"/>
    <x v="0"/>
    <s v="CAMILO REY SABOGAL / ALCALDIA DISTRITAL DE CARTAGENA"/>
    <s v="Luisa Fernanda Nieto Monroy"/>
    <m/>
    <m/>
    <n v="211386"/>
    <s v="BOLIVAR"/>
    <s v="CARTAGENA"/>
    <x v="0"/>
    <s v="REF 2025EE0076836"/>
    <x v="1"/>
  </r>
  <r>
    <x v="1"/>
    <s v="Físico"/>
    <x v="15"/>
    <x v="17"/>
    <s v="2026ER0000633"/>
    <s v="DERECHO DE PETICION"/>
    <n v="30"/>
    <d v="2026-02-17T00:00:00"/>
    <d v="2026-01-27T00:00:00"/>
    <s v="2026EE0002359"/>
    <d v="2026-01-27T00:00:00"/>
    <x v="0"/>
    <s v="SERGIO PRADO RUIZ"/>
    <s v="Maria Fernanda Torres Arevalo"/>
    <m/>
    <m/>
    <m/>
    <s v="VALLE"/>
    <s v="BUGA"/>
    <x v="1"/>
    <m/>
    <x v="5"/>
  </r>
  <r>
    <x v="1"/>
    <s v="email"/>
    <x v="15"/>
    <x v="17"/>
    <s v="2026ER0000670"/>
    <s v="DERECHO DE PETICION"/>
    <n v="15"/>
    <d v="2026-01-27T00:00:00"/>
    <d v="2026-01-27T00:00:00"/>
    <s v="2026EE0002633"/>
    <d v="2026-01-27T00:00:00"/>
    <x v="0"/>
    <s v="LIGIA YAMILE ALCALA DE NAVARRETE"/>
    <s v="Maria Fernanda Torres Arevalo"/>
    <m/>
    <m/>
    <n v="101120"/>
    <s v="BOGOTÁ"/>
    <s v="BOGOTÁ"/>
    <x v="1"/>
    <m/>
    <x v="5"/>
  </r>
  <r>
    <x v="1"/>
    <s v="email"/>
    <x v="15"/>
    <x v="17"/>
    <s v="2026ER0000618"/>
    <s v="DERECHO DE PETICION"/>
    <n v="15"/>
    <d v="2026-01-27T00:00:00"/>
    <s v="TRASLADO"/>
    <s v="TRASLADO"/>
    <d v="2026-01-23T00:00:00"/>
    <x v="0"/>
    <s v="VICTOR HUGO OVIEDO MOLINA"/>
    <s v="DIRECCIÓN DE ESPACIO URBANO Y TERRITORIAL"/>
    <m/>
    <m/>
    <m/>
    <s v="BOGOTÁ"/>
    <s v="BOGOTÁ"/>
    <x v="2"/>
    <m/>
    <x v="8"/>
  </r>
  <r>
    <x v="1"/>
    <s v="email"/>
    <x v="15"/>
    <x v="17"/>
    <s v="2026ER0000616"/>
    <s v="DERECHO DE PETICION"/>
    <n v="15"/>
    <d v="2026-01-27T00:00:00"/>
    <d v="2026-01-26T00:00:00"/>
    <s v="2026EE0002270"/>
    <d v="2026-01-26T00:00:00"/>
    <x v="0"/>
    <s v="Bernardo Antonio Bueno"/>
    <s v="Maria Fernanda Torres Arevalo"/>
    <m/>
    <m/>
    <m/>
    <s v="ANTIOQUIA"/>
    <s v="MEDELLIN"/>
    <x v="1"/>
    <s v="CONSULTA DE ADJUDICATARIOS"/>
    <x v="5"/>
  </r>
  <r>
    <x v="1"/>
    <s v="email"/>
    <x v="14"/>
    <x v="17"/>
    <s v="2026ER0000697"/>
    <s v="DERECHO DE PETICION"/>
    <n v="15"/>
    <d v="2026-01-28T00:00:00"/>
    <s v="TRASLADO"/>
    <s v="TRASLADO"/>
    <d v="2026-01-22T00:00:00"/>
    <x v="0"/>
    <s v="MARIA SORAIDA MAHECHA TOVAR"/>
    <s v="FONVIVIENDA"/>
    <m/>
    <m/>
    <m/>
    <s v="CALDAS"/>
    <s v="LA DORADA"/>
    <x v="2"/>
    <s v="ANOTACION: Nro 004 Fecha: 15-03-2016 LIMITACION AL DOMINIO: 0362 PROHIBICION DE TRANSFERENCIA DE: FONDO NACIONAL DE VIVIENDA - FONVIVIENDA"/>
    <x v="8"/>
  </r>
  <r>
    <x v="1"/>
    <s v="email"/>
    <x v="13"/>
    <x v="17"/>
    <s v="2026ER0001092"/>
    <s v="DERECHO DE PETICION"/>
    <n v="15"/>
    <d v="2026-01-29T00:00:00"/>
    <s v="TRASLADO"/>
    <s v="TRASLADO"/>
    <d v="2026-01-22T00:00:00"/>
    <x v="0"/>
    <s v="Maria manzana Romero Velasco"/>
    <s v="GRUPO DE ATENCIÓN AL USUARIO Y ARCHIVO"/>
    <m/>
    <m/>
    <m/>
    <s v="SANTANDER"/>
    <s v="FLORIAN"/>
    <x v="2"/>
    <s v="EL UNICO FOLIO DE MATRÍCULA ASOCIADO AL NUMERO DE CEDULA DE LA PETICIONARIA ES 315-13608 NO CORRESPONDE A UN PREDIO DEL ICT INURBE"/>
    <x v="8"/>
  </r>
  <r>
    <x v="1"/>
    <s v="email"/>
    <x v="28"/>
    <x v="18"/>
    <s v="2026ER0005073"/>
    <s v="DERECHO DE PETICION"/>
    <n v="15"/>
    <d v="2026-02-12T00:00:00"/>
    <d v="2026-02-25T00:00:00"/>
    <s v="2026EE0008619"/>
    <d v="2026-02-25T00:00:00"/>
    <x v="1"/>
    <s v="MARIA EUGENIA AHUMADA PEDRAZA"/>
    <s v="Cesar Augusto Rodriguez Castro"/>
    <s v="Alfonso Rodriguez Cutiva"/>
    <m/>
    <n v="16812"/>
    <s v="ATLÁNTICO"/>
    <s v="SOLEDAD"/>
    <x v="1"/>
    <m/>
    <x v="2"/>
  </r>
  <r>
    <x v="1"/>
    <s v="email"/>
    <x v="28"/>
    <x v="18"/>
    <s v="2026ER0004849"/>
    <s v="DERECHO DE PETICION"/>
    <n v="15"/>
    <d v="2026-02-12T00:00:00"/>
    <d v="2026-02-06T00:00:00"/>
    <s v="2026EE0004468"/>
    <d v="2026-02-06T00:00:00"/>
    <x v="1"/>
    <s v="EDUARDO SOLIS GRUESO"/>
    <s v="Luisa Fernanda Nieto Monroy"/>
    <m/>
    <m/>
    <n v="69663"/>
    <s v="VALLE"/>
    <s v="BUENAVENTURA"/>
    <x v="1"/>
    <m/>
    <x v="1"/>
  </r>
  <r>
    <x v="1"/>
    <s v="email"/>
    <x v="18"/>
    <x v="18"/>
    <s v="2026ER0001969"/>
    <s v="DERECHO DE PETICION"/>
    <n v="15"/>
    <d v="2026-02-04T00:00:00"/>
    <s v="No requiere respuesta"/>
    <s v="NO REQUIERE RESPUESTA"/>
    <d v="2026-02-02T00:00:00"/>
    <x v="1"/>
    <s v="ANDRES FELIPE PEREIRA RODRIGUEZ / ALCALDIA SANTIAGO DE CALI"/>
    <s v="Agustin Lobaton Cortes"/>
    <m/>
    <m/>
    <m/>
    <s v="VALLE"/>
    <s v="CALI"/>
    <x v="0"/>
    <s v="REF 2025EE0080817"/>
    <x v="7"/>
  </r>
  <r>
    <x v="1"/>
    <s v="email"/>
    <x v="19"/>
    <x v="18"/>
    <s v="2026ER0001837"/>
    <s v="DERECHO DE PETICION"/>
    <n v="15"/>
    <d v="2026-02-03T00:00:00"/>
    <d v="2026-01-28T00:00:00"/>
    <s v="2026EE0002758"/>
    <d v="2026-01-28T00:00:00"/>
    <x v="0"/>
    <s v="DANIEL ANDRES MAHECHA ORDOÑEZ / ALCALDIA DE PUERTO BOYACA - BOYACA"/>
    <s v="Luisa Fernanda Nieto Monroy"/>
    <m/>
    <m/>
    <m/>
    <s v="BOYACÁ"/>
    <s v="PUERTO BOYACÁ"/>
    <x v="1"/>
    <m/>
    <x v="4"/>
  </r>
  <r>
    <x v="1"/>
    <s v="email"/>
    <x v="19"/>
    <x v="18"/>
    <s v="2026ER0001748"/>
    <s v="DERECHO DE PETICION"/>
    <n v="15"/>
    <d v="2026-02-03T00:00:00"/>
    <s v="TRASLADO"/>
    <s v="TRASLADO"/>
    <d v="2026-01-23T00:00:00"/>
    <x v="0"/>
    <s v="CAMILO ANDRES MORA RAMIREZ"/>
    <s v="GRUPO DE ATENCIÓN AL USUARIO Y ARCHIVO"/>
    <m/>
    <m/>
    <m/>
    <s v="BOGOTÁ"/>
    <s v="BOGOTÁ"/>
    <x v="2"/>
    <s v="EL ANEXO REFIERE LOS SERVICIOS INTEGRALES RELACIONADOS CON EL PROCESO DE GESTIÓN DOCUMENTAL DEL MINISTERIO DE VIVIENDA CIUDAD Y TERRITORIO Y FONVIVIENDA, DE CONFORMIDAD CON LA NORMATIVIDAD ARCHIVÍSTICA VIGENTE._x000a_"/>
    <x v="8"/>
  </r>
  <r>
    <x v="1"/>
    <s v="email"/>
    <x v="19"/>
    <x v="18"/>
    <s v="2026IE0000593"/>
    <s v="DERECHO DE PETICION"/>
    <n v="15"/>
    <d v="2026-02-03T00:00:00"/>
    <s v="No requiere respuesta"/>
    <s v="NO REQUIERE RESPUESTA"/>
    <d v="2026-03-09T00:00:00"/>
    <x v="2"/>
    <s v="SUBDIRECCIÓN DE SERVICIOS ADMINISTRATIVOS"/>
    <s v="Maria Fernanda Torres Arevalo"/>
    <s v="Maria Fernanda Torres Arevalo"/>
    <m/>
    <m/>
    <s v="N/A"/>
    <s v="N/A"/>
    <x v="0"/>
    <m/>
    <x v="0"/>
  </r>
  <r>
    <x v="1"/>
    <s v="email"/>
    <x v="19"/>
    <x v="18"/>
    <s v="2026ER0001723"/>
    <s v="DERECHO DE PETICION"/>
    <n v="15"/>
    <d v="2026-02-03T00:00:00"/>
    <s v="TRASLADO"/>
    <s v="TRASLADO"/>
    <d v="2026-01-23T00:00:00"/>
    <x v="0"/>
    <s v="LUIS ALBERTO ROJAS JIMENEZ"/>
    <s v="FONVIVIENDA"/>
    <m/>
    <m/>
    <m/>
    <s v="CESAR"/>
    <s v="EL PASO"/>
    <x v="2"/>
    <s v="ANOTACION: Nro 5 Fecha: 07-12-2015 ESPECIFICACION: 0369 DERECHO DE PREFERENCIA DE: FONVIVIENDA"/>
    <x v="8"/>
  </r>
  <r>
    <x v="1"/>
    <s v="Físico"/>
    <x v="19"/>
    <x v="18"/>
    <s v="2026ER0001714"/>
    <s v="DERECHO DE PETICION"/>
    <n v="15"/>
    <d v="2026-02-03T00:00:00"/>
    <d v="2026-01-30T00:00:00"/>
    <s v="2026EE0003332"/>
    <d v="2026-01-30T00:00:00"/>
    <x v="0"/>
    <s v="CAROLINA BERNAL RODRIGUEZ"/>
    <s v="Maria Fernanda Torres Arevalo"/>
    <m/>
    <m/>
    <n v="504266"/>
    <s v="BOGOTÁ"/>
    <s v="BOGOTÁ"/>
    <x v="1"/>
    <m/>
    <x v="5"/>
  </r>
  <r>
    <x v="1"/>
    <s v="Físico"/>
    <x v="19"/>
    <x v="18"/>
    <s v="2026ER0001667"/>
    <s v="DERECHO DE PETICION"/>
    <n v="15"/>
    <d v="2026-02-03T00:00:00"/>
    <d v="2026-02-03T00:00:00"/>
    <s v="2026EE0003354"/>
    <d v="2026-02-03T00:00:00"/>
    <x v="1"/>
    <s v="FLOR MARIA BELTRAN CARDENAS"/>
    <s v="Maria Fernanda Torres Arevalo"/>
    <m/>
    <m/>
    <m/>
    <s v="BOGOTÁ"/>
    <s v="BOGOTÁ"/>
    <x v="1"/>
    <m/>
    <x v="5"/>
  </r>
  <r>
    <x v="1"/>
    <s v="email"/>
    <x v="29"/>
    <x v="18"/>
    <s v="2026ER0001606"/>
    <s v="DERECHO DE PETICION"/>
    <n v="15"/>
    <d v="2026-01-30T00:00:00"/>
    <d v="2026-01-29T00:00:00"/>
    <s v="2026EE0003163 2026EE0003164"/>
    <d v="2026-01-29T00:00:00"/>
    <x v="0"/>
    <s v="MARTHA MACAREO"/>
    <s v="Agustin Lobaton Cortes"/>
    <m/>
    <m/>
    <m/>
    <s v="ARAUCA"/>
    <s v="ARAUCA"/>
    <x v="1"/>
    <m/>
    <x v="6"/>
  </r>
  <r>
    <x v="1"/>
    <s v="email"/>
    <x v="29"/>
    <x v="18"/>
    <s v="2026ER0001691"/>
    <s v="DERECHO DE PETICION"/>
    <n v="15"/>
    <d v="2026-01-30T00:00:00"/>
    <d v="2026-02-16T00:00:00"/>
    <s v="2026EE0006520"/>
    <d v="2026-02-16T00:00:00"/>
    <x v="1"/>
    <s v="LEYDA GONZÁLEZ MARTÍNEZ / JAC VISTA HERMOSA ETAPA 1"/>
    <s v="Cesar Alberto Cardenas Ceron"/>
    <s v="Paola America Cepeda Anaya"/>
    <m/>
    <m/>
    <s v="N/A"/>
    <s v="N/A"/>
    <x v="1"/>
    <m/>
    <x v="7"/>
  </r>
  <r>
    <x v="1"/>
    <s v="email"/>
    <x v="29"/>
    <x v="18"/>
    <s v="2026ER0001676"/>
    <s v="DERECHO DE PETICION"/>
    <n v="15"/>
    <d v="2026-01-30T00:00:00"/>
    <d v="2026-01-30T00:00:00"/>
    <s v="2026EE0003212"/>
    <d v="2026-01-30T00:00:00"/>
    <x v="0"/>
    <s v="ALBA ROCÍO MOLINA CARDONA"/>
    <s v="Maria Fernanda Torres Arevalo"/>
    <m/>
    <m/>
    <m/>
    <s v="QUINDIO"/>
    <s v="ARMENIA"/>
    <x v="1"/>
    <m/>
    <x v="5"/>
  </r>
  <r>
    <x v="1"/>
    <s v="email"/>
    <x v="30"/>
    <x v="18"/>
    <s v="2026ER0001449"/>
    <s v="DERECHO DE PETICION"/>
    <n v="15"/>
    <d v="2026-01-30T00:00:00"/>
    <d v="2026-02-03T00:00:00"/>
    <s v="2026EE0003352"/>
    <d v="2026-02-03T00:00:00"/>
    <x v="1"/>
    <s v="JESÚS AYDÉE MARTÍNEZ"/>
    <s v="Maria Fernanda Torres Arevalo"/>
    <m/>
    <m/>
    <n v="495425"/>
    <s v="BOGOTÁ"/>
    <s v="BOGOTÁ"/>
    <x v="1"/>
    <m/>
    <x v="5"/>
  </r>
  <r>
    <x v="1"/>
    <s v="email"/>
    <x v="21"/>
    <x v="18"/>
    <s v="2026ER0001385"/>
    <s v="DERECHO DE PETICION"/>
    <n v="15"/>
    <d v="2026-01-30T00:00:00"/>
    <s v="No requiere respuesta"/>
    <s v="NO REQUIERE RESPUESTA"/>
    <d v="2026-01-30T00:00:00"/>
    <x v="0"/>
    <s v="IRMA YANETH AVILA LOMBANA / ALCALDIA DE NEIVA"/>
    <s v="Luisa Fernanda Nieto Monroy"/>
    <m/>
    <m/>
    <m/>
    <s v="HUILA"/>
    <s v="NEIVA"/>
    <x v="0"/>
    <s v="REF 2025EE0085683"/>
    <x v="1"/>
  </r>
  <r>
    <x v="1"/>
    <s v="email"/>
    <x v="21"/>
    <x v="18"/>
    <s v="2026ER0001330"/>
    <s v="DERECHO DE PETICION"/>
    <n v="15"/>
    <d v="2026-01-30T00:00:00"/>
    <d v="2026-01-28T00:00:00"/>
    <s v="2026EE0002764"/>
    <d v="2026-01-28T00:00:00"/>
    <x v="0"/>
    <s v="ALFREDO DE JESUS RUBIO ACOSTA"/>
    <s v="Luisa Fernanda Nieto Monroy"/>
    <m/>
    <m/>
    <n v="61420"/>
    <s v="CÓRDOBA"/>
    <s v="MONTERÍA"/>
    <x v="1"/>
    <m/>
    <x v="1"/>
  </r>
  <r>
    <x v="1"/>
    <s v="email"/>
    <x v="21"/>
    <x v="18"/>
    <s v="2026ER0001306"/>
    <s v="DERECHO DE PETICION"/>
    <n v="15"/>
    <d v="2026-01-30T00:00:00"/>
    <s v="No requiere respuesta"/>
    <s v="NO REQUIERE RESPUESTA"/>
    <d v="2026-01-28T00:00:00"/>
    <x v="0"/>
    <s v="CAMILO REY SABOGAL / ALCALDIA DISTRITAL DE CARTAGENA"/>
    <s v="Luisa Fernanda Nieto Monroy"/>
    <m/>
    <m/>
    <n v="35246"/>
    <s v="BOLIVAR"/>
    <s v="CARTAGENA"/>
    <x v="0"/>
    <m/>
    <x v="1"/>
  </r>
  <r>
    <x v="1"/>
    <s v="email"/>
    <x v="21"/>
    <x v="18"/>
    <s v="2026ER0001303"/>
    <s v="DERECHO DE PETICION"/>
    <n v="15"/>
    <d v="2026-01-30T00:00:00"/>
    <s v="No requiere respuesta"/>
    <s v="NO REQUIERE RESPUESTA"/>
    <d v="2026-01-28T00:00:00"/>
    <x v="0"/>
    <s v="CAMILO REY SABOGAL / ALCALDIA DISTRITAL DE CARTAGENA"/>
    <s v="Luisa Fernanda Nieto Monroy"/>
    <m/>
    <m/>
    <n v="211386"/>
    <s v="BOLIVAR"/>
    <s v="CARTAGENA"/>
    <x v="0"/>
    <s v="REF  2025EE0076836 "/>
    <x v="1"/>
  </r>
  <r>
    <x v="1"/>
    <s v="email"/>
    <x v="21"/>
    <x v="18"/>
    <s v="2026ER0001270"/>
    <s v="DERECHO DE PETICION"/>
    <n v="15"/>
    <d v="2026-01-30T00:00:00"/>
    <s v="TRASLADO"/>
    <s v="TRASLADO"/>
    <d v="2026-01-23T00:00:00"/>
    <x v="0"/>
    <s v="Jaime Arias Gutierrez"/>
    <s v="GRUPO DE ATENCIÓN AL USUARIO Y ARCHIVO"/>
    <m/>
    <m/>
    <m/>
    <s v="BOGOTÁ"/>
    <s v="BOGOTÁ"/>
    <x v="2"/>
    <s v="ANOTACION: Nro 22 DEL FOLIO DE MATRÍCULA  HIPOTECAS COMPARTIDA FONDO NACIONAL DE AHORRO CON DAVIVIENDA. PREDIO DE PARTICULARES NO CORRESPONDE AL ICT INURBE"/>
    <x v="8"/>
  </r>
  <r>
    <x v="1"/>
    <s v="email"/>
    <x v="21"/>
    <x v="18"/>
    <s v="2026ER0001219"/>
    <s v="DERECHO DE PETICION"/>
    <n v="15"/>
    <d v="2026-01-30T00:00:00"/>
    <s v="No requiere respuesta"/>
    <s v="NO REQUIERE RESPUESTA"/>
    <d v="2026-01-30T00:00:00"/>
    <x v="0"/>
    <s v="GLADYS URIBE ALDANA / SUPERINTENDENCIA DE NOTARIADOY REGISTRO"/>
    <s v="Maria Fernanda Torres Arevalo"/>
    <m/>
    <m/>
    <n v="492610"/>
    <s v="BOGOTÁ"/>
    <s v="BOGOTÁ"/>
    <x v="0"/>
    <m/>
    <x v="5"/>
  </r>
  <r>
    <x v="1"/>
    <s v="email"/>
    <x v="21"/>
    <x v="18"/>
    <s v="2026ER0001204"/>
    <s v="DERECHO DE PETICION"/>
    <n v="15"/>
    <d v="2026-01-30T00:00:00"/>
    <s v="No requiere respuesta"/>
    <s v="NO REQUIERE RESPUESTA"/>
    <d v="2026-01-26T00:00:00"/>
    <x v="0"/>
    <s v="MILTON HUGO ANGULO VIVEROS / SECRETARIA DE PLANEACION ALCALDIA DE BUENAVENTURA"/>
    <s v="Luisa Fernanda Nieto Monroy"/>
    <m/>
    <m/>
    <n v="1002843"/>
    <s v="VALLE"/>
    <s v="BUENAVENTURA"/>
    <x v="0"/>
    <s v="REF 2025EE0080135"/>
    <x v="1"/>
  </r>
  <r>
    <x v="1"/>
    <s v="email"/>
    <x v="21"/>
    <x v="18"/>
    <s v="2026ER0001196"/>
    <s v="DERECHO DE PETICION"/>
    <n v="15"/>
    <d v="2026-01-30T00:00:00"/>
    <s v="No requiere respuesta"/>
    <s v="NO REQUIERE RESPUESTA"/>
    <d v="2026-01-28T00:00:00"/>
    <x v="0"/>
    <s v="DIANA MARGARITA CORZO SANCHEZ / ALCALDIA MUNICIPAL DE SAN VICENTE DE CHUCURI"/>
    <s v="Agustin Lobaton Cortes"/>
    <m/>
    <m/>
    <m/>
    <s v="SANTANDER"/>
    <s v="CHUCURI"/>
    <x v="0"/>
    <m/>
    <x v="6"/>
  </r>
  <r>
    <x v="1"/>
    <s v="email"/>
    <x v="13"/>
    <x v="18"/>
    <s v="2026ER0000953"/>
    <s v="DERECHO DE PETICION"/>
    <n v="15"/>
    <d v="2026-01-29T00:00:00"/>
    <d v="2026-01-29T00:00:00"/>
    <s v="2026EE0002979"/>
    <d v="2026-01-29T00:00:00"/>
    <x v="0"/>
    <s v="MARTHA ISABEL TENORIO CHACON"/>
    <s v="Maria Fernanda Torres Arevalo"/>
    <m/>
    <m/>
    <n v="455123"/>
    <s v="VALLE"/>
    <s v="BUGA"/>
    <x v="1"/>
    <m/>
    <x v="5"/>
  </r>
  <r>
    <x v="1"/>
    <s v="email"/>
    <x v="18"/>
    <x v="19"/>
    <s v="2026ER0002210"/>
    <s v="DERECHO DE PETICION"/>
    <n v="15"/>
    <d v="2026-02-04T00:00:00"/>
    <s v="No requiere respuesta"/>
    <s v="NO REQUIERE RESPUESTA"/>
    <d v="2026-01-28T00:00:00"/>
    <x v="0"/>
    <s v="SANTIAGO ARROYAVE GARCÍA / ALCALDIA MUNICIPAL DE QUINCHÍA (RISARALDA)"/>
    <s v="Luisa Fernanda Nieto Monroy"/>
    <m/>
    <m/>
    <m/>
    <s v="RISARALDA"/>
    <s v="QUINCHÍA"/>
    <x v="0"/>
    <m/>
    <x v="4"/>
  </r>
  <r>
    <x v="1"/>
    <s v="email"/>
    <x v="18"/>
    <x v="19"/>
    <s v="2026ER0002266"/>
    <s v="DERECHO DE PETICION"/>
    <n v="15"/>
    <d v="2026-02-04T00:00:00"/>
    <d v="2026-02-16T00:00:00"/>
    <s v="2026EE0006879"/>
    <d v="2026-02-16T00:00:00"/>
    <x v="1"/>
    <s v="EDWIN ALBERTO QUINTERO SANCHEZ / ALCALDIA DE PEREIRA"/>
    <s v="Cesar Alberto Cardenas Ceron"/>
    <s v="Cesar Alberto Cardenas Ceron"/>
    <m/>
    <m/>
    <s v="RISARALDA"/>
    <s v="PEREIRA"/>
    <x v="1"/>
    <m/>
    <x v="3"/>
  </r>
  <r>
    <x v="1"/>
    <s v="email"/>
    <x v="18"/>
    <x v="19"/>
    <s v="2026ER0002159"/>
    <s v="DERECHO DE PETICION"/>
    <n v="15"/>
    <d v="2026-02-04T00:00:00"/>
    <d v="2026-02-03T00:00:00"/>
    <s v="2026EE0003599"/>
    <d v="2026-02-03T00:00:00"/>
    <x v="1"/>
    <s v="MANUEL MORA ORTEGA"/>
    <s v="Rafael Augusto Hernandez Urueña"/>
    <m/>
    <m/>
    <m/>
    <s v="NARIÑO"/>
    <s v="PASTO"/>
    <x v="1"/>
    <m/>
    <x v="5"/>
  </r>
  <r>
    <x v="1"/>
    <s v="email"/>
    <x v="18"/>
    <x v="19"/>
    <s v="2026ER0002112"/>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108"/>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094"/>
    <s v="DERECHO DE PETICION"/>
    <n v="15"/>
    <d v="2026-02-04T00:00:00"/>
    <s v="No requiere respuesta"/>
    <s v="NO REQUIERE RESPUESTA"/>
    <d v="2026-02-03T00:00:00"/>
    <x v="1"/>
    <s v="CARLOS ALBERTO PINEDO CUELLO / ALCALDIA DE SANTA MARTA"/>
    <s v="Cesar Alberto Cardenas Ceron"/>
    <m/>
    <m/>
    <m/>
    <s v="MAGDALENA"/>
    <s v="SANTA MARTA"/>
    <x v="0"/>
    <m/>
    <x v="7"/>
  </r>
  <r>
    <x v="1"/>
    <s v="Físico"/>
    <x v="18"/>
    <x v="19"/>
    <s v="2026ER0002019"/>
    <s v="DERECHO DE PETICION"/>
    <n v="15"/>
    <d v="2026-02-04T00:00:00"/>
    <d v="2026-02-09T00:00:00"/>
    <s v="2026EE0005110"/>
    <d v="2026-02-09T00:00:00"/>
    <x v="1"/>
    <s v="ONEIDA AMPARO PARRA SALGADO"/>
    <s v="Cesar Augusto Rodriguez Castro"/>
    <s v="Cesar Augusto Rodriguez Castro"/>
    <m/>
    <n v="4216"/>
    <s v="CÓRDOBA"/>
    <s v="MONTERÍA"/>
    <x v="1"/>
    <m/>
    <x v="2"/>
  </r>
  <r>
    <x v="1"/>
    <s v="email"/>
    <x v="18"/>
    <x v="19"/>
    <s v="2026ER0002033"/>
    <s v="DERECHO DE PETICION"/>
    <n v="15"/>
    <d v="2026-02-04T00:00:00"/>
    <s v="TRASLADO"/>
    <s v="TRASLADO"/>
    <d v="2026-01-26T00:00:00"/>
    <x v="0"/>
    <s v="HUMBERTO AGUIAR MARIN"/>
    <s v="GRUPO DE ATENCIÓN AL USUARIO Y ARCHIVO"/>
    <m/>
    <m/>
    <m/>
    <s v="TOLIMA"/>
    <s v="SAN ANTONIO"/>
    <x v="2"/>
    <s v="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_x000a_A: FONDO NACIONAL AGRARIO"/>
    <x v="8"/>
  </r>
  <r>
    <x v="1"/>
    <s v="email"/>
    <x v="18"/>
    <x v="19"/>
    <s v="2026ER0001994"/>
    <s v="DERECHO DE PETICION"/>
    <n v="15"/>
    <d v="2026-02-04T00:00:00"/>
    <s v="No requiere respuesta"/>
    <s v="NO REQUIERE RESPUESTA"/>
    <d v="2026-01-29T00:00:00"/>
    <x v="0"/>
    <s v="CAMILO REY SABOGAL / ALCALDIA DISTRITAL DE CARTAGENA"/>
    <s v="Luisa Fernanda Nieto Monroy"/>
    <m/>
    <m/>
    <n v="35246"/>
    <s v="BOLIVAR"/>
    <s v="CARTAGENA"/>
    <x v="0"/>
    <m/>
    <x v="1"/>
  </r>
  <r>
    <x v="1"/>
    <s v="email"/>
    <x v="18"/>
    <x v="19"/>
    <s v="2026ER0001958"/>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18"/>
    <x v="19"/>
    <s v="2026ER0001979"/>
    <s v="DERECHO DE PETICION"/>
    <n v="15"/>
    <d v="2026-02-04T00:00:00"/>
    <s v="No requiere respuesta"/>
    <s v="NO REQUIERE RESPUESTA"/>
    <d v="2026-01-29T00:00:00"/>
    <x v="0"/>
    <s v="CAMILO REY SABOGAL / ALCALDIA DISTRITAL DE CARTAGENA"/>
    <s v="Luisa Fernanda Nieto Monroy"/>
    <m/>
    <m/>
    <n v="211386"/>
    <s v="BOLIVAR"/>
    <s v="CARTAGENA"/>
    <x v="0"/>
    <m/>
    <x v="1"/>
  </r>
  <r>
    <x v="1"/>
    <s v="email"/>
    <x v="18"/>
    <x v="19"/>
    <s v="2026ER0001954"/>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31"/>
    <x v="20"/>
    <s v="2026ER0006224"/>
    <s v="DERECHO DE PETICION"/>
    <n v="15"/>
    <d v="2026-02-17T00:00:00"/>
    <d v="2026-02-06T00:00:00"/>
    <s v="2026EE0004900"/>
    <d v="2026-02-06T00:00:00"/>
    <x v="1"/>
    <s v="YULIETH DEL SOCORRO URUETA VELASQUEZ"/>
    <s v="Luisa Fernanda Nieto Monroy"/>
    <m/>
    <s v="Agustin Lobaton Cortes"/>
    <n v="97502"/>
    <s v="CÓRDOBA"/>
    <s v="MONTERÍA"/>
    <x v="1"/>
    <m/>
    <x v="1"/>
  </r>
  <r>
    <x v="1"/>
    <s v="email"/>
    <x v="31"/>
    <x v="20"/>
    <s v="2026ER0006214"/>
    <s v="DERECHO DE PETICION"/>
    <n v="15"/>
    <d v="2026-02-17T00:00:00"/>
    <d v="2026-02-06T00:00:00"/>
    <s v="2026EE0004900"/>
    <d v="2026-02-06T00:00:00"/>
    <x v="1"/>
    <s v="YULIETH DEL SOCORRO URUETA VELASQUEZ"/>
    <s v="Luisa Fernanda Nieto Monroy"/>
    <m/>
    <s v="Agustin Lobaton Cortes"/>
    <n v="97502"/>
    <s v="CÓRDOBA"/>
    <s v="MONTERÍA"/>
    <x v="1"/>
    <m/>
    <x v="1"/>
  </r>
  <r>
    <x v="1"/>
    <s v="Físico"/>
    <x v="31"/>
    <x v="20"/>
    <s v="2026ER0006118"/>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1"/>
    <x v="20"/>
    <s v="2026ER0006161"/>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2"/>
    <x v="20"/>
    <s v="2026ER0006156"/>
    <s v="DERECHO DE PETICION"/>
    <n v="15"/>
    <d v="2026-02-16T00:00:00"/>
    <d v="2026-02-20T00:00:00"/>
    <s v="2026EE0007966"/>
    <d v="2026-02-20T00:00:00"/>
    <x v="1"/>
    <s v="LUIS GUILLERMO TAPA REYES"/>
    <s v="Cesar Augusto Rodriguez Castro"/>
    <s v="Luis Felipe Bandera Toloza"/>
    <m/>
    <n v="1371"/>
    <s v="BOLIVAR"/>
    <s v="CARTAGENA"/>
    <x v="1"/>
    <m/>
    <x v="2"/>
  </r>
  <r>
    <x v="1"/>
    <s v="email"/>
    <x v="32"/>
    <x v="20"/>
    <s v="2026ER0006057"/>
    <s v="DERECHO DE PETICION"/>
    <n v="15"/>
    <d v="2026-02-16T00:00:00"/>
    <d v="2026-02-03T00:00:00"/>
    <s v="2026EE0003800"/>
    <d v="2026-02-03T00:00:00"/>
    <x v="1"/>
    <s v="MARLENY CASTILLO DE RUIZ"/>
    <s v="Luisa Fernanda Nieto Monroy"/>
    <m/>
    <s v="Agustin Lobaton Cortes"/>
    <n v="99164"/>
    <s v="VALLE"/>
    <s v="PALMIRA"/>
    <x v="1"/>
    <m/>
    <x v="5"/>
  </r>
  <r>
    <x v="1"/>
    <s v="Físico"/>
    <x v="32"/>
    <x v="20"/>
    <s v="2026ER0005962"/>
    <s v="DERECHO DE PETICION"/>
    <n v="15"/>
    <d v="2026-02-16T00:00:00"/>
    <d v="2026-02-20T00:00:00"/>
    <s v="2026EE0007937"/>
    <d v="2026-02-20T00:00:00"/>
    <x v="1"/>
    <s v="ALEJANDRO TABOADA MARTINEZ"/>
    <s v="Cesar Augusto Rodriguez Castro"/>
    <s v="Alfonso Rodriguez Cutiva"/>
    <m/>
    <n v="477757"/>
    <s v="ATLÁNTICO"/>
    <s v="SOLEDAD"/>
    <x v="1"/>
    <m/>
    <x v="2"/>
  </r>
  <r>
    <x v="1"/>
    <s v="email"/>
    <x v="33"/>
    <x v="19"/>
    <s v="2026ER0005573"/>
    <s v="DERECHO DE PETICION"/>
    <n v="15"/>
    <d v="2026-02-13T00:00:00"/>
    <s v="TRASLADO"/>
    <s v="TRASLADO"/>
    <d v="2026-01-27T00:00:00"/>
    <x v="0"/>
    <s v="fabio andres marin muñoz"/>
    <s v="SUBDIRECCIÓN DE SUBSIDIO FAMILIAR DE VIVIENDA"/>
    <m/>
    <m/>
    <m/>
    <s v="ANTIOQUIA"/>
    <s v="SAN VICENTE"/>
    <x v="2"/>
    <m/>
    <x v="8"/>
  </r>
  <r>
    <x v="1"/>
    <s v="email"/>
    <x v="33"/>
    <x v="20"/>
    <s v="2026ER0005588"/>
    <s v="DERECHO DE PETICION"/>
    <n v="15"/>
    <d v="2026-02-13T00:00:00"/>
    <d v="2026-02-23T00:00:00"/>
    <s v="2026EE0008192"/>
    <d v="2026-02-23T00:00:00"/>
    <x v="1"/>
    <s v="NICOLAS ARAUJO JIMENEZ"/>
    <s v="Cesar Alberto Cardenas Ceron"/>
    <s v="Luis Felipe Bandera Toloza"/>
    <m/>
    <n v="15159"/>
    <s v="ATLÁNTICO"/>
    <s v="BARRANQUILLA"/>
    <x v="1"/>
    <s v="CONSULTA DE ADJUDICATARIOS"/>
    <x v="7"/>
  </r>
  <r>
    <x v="1"/>
    <s v="email"/>
    <x v="33"/>
    <x v="20"/>
    <s v="2026ER0005546"/>
    <s v="DERECHO DE PETICION"/>
    <n v="15"/>
    <d v="2026-02-13T00:00:00"/>
    <d v="2026-02-19T00:00:00"/>
    <s v="2026EE0007345"/>
    <d v="2026-02-19T00:00:00"/>
    <x v="1"/>
    <s v="RODRIGO ARIAS GONZALEZ"/>
    <s v="Cesar Augusto Rodriguez Castro"/>
    <s v="Cesar Augusto Rodriguez Castro"/>
    <m/>
    <n v="21615"/>
    <s v="TOLIMA"/>
    <s v="IBAGUÉ"/>
    <x v="1"/>
    <m/>
    <x v="2"/>
  </r>
  <r>
    <x v="1"/>
    <s v="Físico"/>
    <x v="33"/>
    <x v="20"/>
    <s v="2026ER0005497"/>
    <s v="DERECHO DE PETICION"/>
    <n v="15"/>
    <d v="2026-02-13T00:00:00"/>
    <d v="2026-02-18T00:00:00"/>
    <s v="2026EE0007277"/>
    <d v="2026-02-18T00:00:00"/>
    <x v="1"/>
    <s v="FREDDY ALBERTO BLANQUICETT VALENCIA"/>
    <s v="Rafael Augusto Hernandez Urueña"/>
    <s v="Luisa Irene Marquez Avila"/>
    <m/>
    <n v="145658"/>
    <s v="ATLÁNTICO"/>
    <s v="BARRANQUILLA"/>
    <x v="1"/>
    <m/>
    <x v="5"/>
  </r>
  <r>
    <x v="1"/>
    <s v="Físico"/>
    <x v="33"/>
    <x v="20"/>
    <s v="2026ER0005448"/>
    <s v="DERECHO DE PETICION"/>
    <n v="15"/>
    <d v="2026-02-13T00:00:00"/>
    <d v="2026-03-03T00:00:00"/>
    <s v="2026EE0010108"/>
    <d v="2026-03-03T00:00:00"/>
    <x v="2"/>
    <s v="FRANCISCO JAVIER ZAMBRANO GOMEZ"/>
    <s v="Rafael Augusto Hernandez Urueña"/>
    <s v="Luisa Irene Marquez Avila"/>
    <m/>
    <m/>
    <s v="BOLIVAR"/>
    <s v="CARTAGENA"/>
    <x v="1"/>
    <m/>
    <x v="5"/>
  </r>
  <r>
    <x v="1"/>
    <s v="email"/>
    <x v="33"/>
    <x v="20"/>
    <s v="2026ER0005344"/>
    <s v="DERECHO DE PETICION"/>
    <n v="15"/>
    <d v="2026-02-13T00:00:00"/>
    <s v="TRASLADO"/>
    <s v="TRASLADO"/>
    <d v="2026-01-27T00:00:00"/>
    <x v="0"/>
    <s v="ALEXANDER DE JESUS DORADO ACOSTA"/>
    <s v="FONVIVIENDA"/>
    <m/>
    <m/>
    <m/>
    <s v="SUCRE"/>
    <s v="SINCE"/>
    <x v="2"/>
    <s v="ANOTACION: Nro 3 ESCRITURA 268 DEL 2015-06-17 NOTARIA UNICA DE SAN LUIS DE SINCE PROHIBICION DE TRANSFERENCIA DE: FONDO NACIONAL DE VIVIENDA- FONVIVIENDA"/>
    <x v="8"/>
  </r>
  <r>
    <x v="1"/>
    <s v="email"/>
    <x v="33"/>
    <x v="20"/>
    <s v="2026ER0005432"/>
    <s v="DERECHO DE PETICION"/>
    <n v="15"/>
    <d v="2026-02-13T00:00:00"/>
    <d v="2026-02-10T00:00:00"/>
    <s v="2026EE0005251"/>
    <d v="2026-02-10T00:00:00"/>
    <x v="1"/>
    <s v="VIVIANA MARIA PARRA PARRA"/>
    <s v="Luisa Fernanda Nieto Monroy"/>
    <s v="Eliana Suarez Hernandez"/>
    <s v="Agustin Lobaton Cortes"/>
    <n v="99569"/>
    <s v="BOGOTÁ"/>
    <s v="BOGOTÁ"/>
    <x v="1"/>
    <m/>
    <x v="1"/>
  </r>
  <r>
    <x v="1"/>
    <s v="email"/>
    <x v="33"/>
    <x v="20"/>
    <s v="2026ER0005178"/>
    <s v="DERECHO DE PETICION"/>
    <n v="15"/>
    <d v="2026-02-13T00:00:00"/>
    <s v="No requiere respuesta"/>
    <s v="NO REQUIERE RESPUESTA"/>
    <d v="2026-01-29T00:00:00"/>
    <x v="0"/>
    <s v="LUIS ÁNGEL VARELA MARTÍNEZ"/>
    <s v="Luisa Fernanda Nieto Monroy"/>
    <m/>
    <s v="Agustin Lobaton Cortes"/>
    <n v="18717"/>
    <s v="ANTIOQUIA"/>
    <s v="BELLO"/>
    <x v="0"/>
    <m/>
    <x v="1"/>
  </r>
  <r>
    <x v="1"/>
    <s v="Físico"/>
    <x v="28"/>
    <x v="20"/>
    <s v="2026ER0005062"/>
    <s v="DERECHO DE PETICION"/>
    <n v="15"/>
    <d v="2026-02-12T00:00:00"/>
    <s v="TRASLADO"/>
    <s v="TRASLADO"/>
    <d v="2026-01-27T00:00:00"/>
    <x v="0"/>
    <s v="Judith Zambrano laverde"/>
    <s v="GRUPO DE ATENCIÓN AL USUARIO Y ARCHIVO"/>
    <m/>
    <m/>
    <m/>
    <s v="CUNDINAMARCA"/>
    <s v="GIRARDOT"/>
    <x v="2"/>
    <s v="NO CORRESPONDE A UNA CANCELACIÓN DE GRAVAMENES, EL PREDIO NO CORRESPONDE AL ICT INURBE. NO ES COMPETENCIA DEL GTSP"/>
    <x v="8"/>
  </r>
  <r>
    <x v="1"/>
    <s v="Físico"/>
    <x v="28"/>
    <x v="20"/>
    <s v="2026ER0005055"/>
    <s v="DERECHO DE PETICION"/>
    <n v="15"/>
    <d v="2026-02-12T00:00:00"/>
    <d v="2026-02-18T00:00:00"/>
    <s v="2026EE0007271"/>
    <d v="2026-02-18T00:00:00"/>
    <x v="1"/>
    <s v="Luis Ramirez Gutie"/>
    <s v="Rafael Augusto Hernandez Urueña"/>
    <s v="Luisa Irene Marquez Avila"/>
    <m/>
    <n v="439211"/>
    <s v="CESAR"/>
    <s v="LA PAZ"/>
    <x v="1"/>
    <m/>
    <x v="5"/>
  </r>
  <r>
    <x v="1"/>
    <s v="Físico"/>
    <x v="28"/>
    <x v="20"/>
    <s v="2026ER0004994"/>
    <s v="DERECHO DE PETICION"/>
    <n v="15"/>
    <d v="2026-02-12T00:00:00"/>
    <d v="2026-02-19T00:00:00"/>
    <s v="2026EE0007363"/>
    <d v="2026-02-19T00:00:00"/>
    <x v="1"/>
    <s v="Ramón José Ariza Polo"/>
    <s v="Rafael Augusto Hernandez Urueña"/>
    <s v="Luisa Irene Marquez Avila"/>
    <m/>
    <n v="1006083"/>
    <s v="ATLÁNTICO"/>
    <s v="BARRANQUILLA"/>
    <x v="1"/>
    <m/>
    <x v="5"/>
  </r>
  <r>
    <x v="1"/>
    <s v="Físico"/>
    <x v="26"/>
    <x v="20"/>
    <s v="2026ER0004618"/>
    <s v="DERECHO DE PETICION"/>
    <n v="15"/>
    <d v="2026-02-11T00:00:00"/>
    <d v="2026-03-13T00:00:00"/>
    <s v="2026EE0013239"/>
    <d v="2026-03-13T00:00:00"/>
    <x v="2"/>
    <s v="NESTOR ARROYAVE RAMIREZ"/>
    <s v="Rafael Augusto Hernandez Urueña"/>
    <s v="Luisa Irene Marquez Avila"/>
    <m/>
    <n v="515016"/>
    <s v="CALDAS"/>
    <s v="MANIZALES"/>
    <x v="1"/>
    <m/>
    <x v="5"/>
  </r>
  <r>
    <x v="1"/>
    <s v="Físico"/>
    <x v="27"/>
    <x v="20"/>
    <s v="2026ER0003986"/>
    <s v="DERECHO DE PETICION"/>
    <n v="15"/>
    <d v="2026-02-10T00:00:00"/>
    <s v="TRASLADO"/>
    <s v="TRASLADO"/>
    <d v="2026-01-27T00:00:00"/>
    <x v="0"/>
    <s v="OMAIDA GALINDO VILLALBA"/>
    <s v="FONVIVIENDA"/>
    <m/>
    <m/>
    <m/>
    <s v="SUCRE"/>
    <s v="SINCE"/>
    <x v="2"/>
    <s v="ANOTACION: Nro 004 CONDICION RESOLUTORIA EXPRESA DE: FONDO NACIONAL DE VIVIENDA-FONVIVIENDA-"/>
    <x v="8"/>
  </r>
  <r>
    <x v="1"/>
    <s v="Físico"/>
    <x v="23"/>
    <x v="20"/>
    <s v="2026ER0003588"/>
    <s v="DERECHO DE PETICION"/>
    <n v="15"/>
    <d v="2026-02-09T00:00:00"/>
    <d v="2026-02-18T00:00:00"/>
    <s v="2026EE0007270"/>
    <d v="2026-02-18T00:00:00"/>
    <x v="1"/>
    <s v="MARINA CHAVARRO"/>
    <s v="Rafael Augusto Hernandez Urueña"/>
    <s v="Luisa Irene Marquez Avila"/>
    <m/>
    <n v="495458"/>
    <s v="BOGOTÁ"/>
    <s v="BOGOTÁ"/>
    <x v="1"/>
    <m/>
    <x v="5"/>
  </r>
  <r>
    <x v="1"/>
    <s v="Físico"/>
    <x v="23"/>
    <x v="20"/>
    <s v="2026ER0003404"/>
    <s v="DERECHO DE PETICION"/>
    <n v="15"/>
    <d v="2026-02-09T00:00:00"/>
    <d v="2026-02-18T00:00:00"/>
    <s v="2026EE0007309"/>
    <d v="2026-02-18T00:00:00"/>
    <x v="1"/>
    <s v="Dayan Steven Garcia Perez"/>
    <s v="Rafael Augusto Hernandez Urueña"/>
    <s v="Luisa Irene Marquez Avila"/>
    <m/>
    <n v="469113"/>
    <s v="SANTANDER"/>
    <s v="BUCARAMANGA"/>
    <x v="1"/>
    <m/>
    <x v="5"/>
  </r>
  <r>
    <x v="1"/>
    <s v="email"/>
    <x v="23"/>
    <x v="20"/>
    <s v="2026ER0003760"/>
    <s v="DERECHO DE PETICION"/>
    <n v="15"/>
    <d v="2026-02-09T00:00:00"/>
    <d v="2026-02-18T00:00:00"/>
    <s v="2026EE0007311"/>
    <d v="2026-02-18T00:00:00"/>
    <x v="1"/>
    <s v="STELLA HERNANDEZ DE LEAL"/>
    <s v="Rafael Augusto Hernandez Urueña"/>
    <s v="Luisa Irene Marquez Avila"/>
    <m/>
    <n v="514269"/>
    <s v="QUINDIO"/>
    <s v="ARMENIA"/>
    <x v="1"/>
    <m/>
    <x v="5"/>
  </r>
  <r>
    <x v="1"/>
    <s v="email"/>
    <x v="24"/>
    <x v="20"/>
    <s v="2026ER0002701"/>
    <s v="DERECHO DE PETICION"/>
    <n v="15"/>
    <d v="2026-02-06T00:00:00"/>
    <s v="TRASLADO"/>
    <s v="TRASLADO"/>
    <d v="2026-01-27T00:00:00"/>
    <x v="0"/>
    <s v="GLORIA ISABEL ARENALES ROJAS"/>
    <s v="FONVIVIENDA"/>
    <m/>
    <m/>
    <m/>
    <s v="SANTANDER"/>
    <s v="BUCARAMANGA"/>
    <x v="2"/>
    <s v="ANOTACION: 3 Y 4 DE: FONVIVIENDA "/>
    <x v="8"/>
  </r>
  <r>
    <x v="1"/>
    <s v="email"/>
    <x v="25"/>
    <x v="20"/>
    <s v="2026ER0002593"/>
    <s v="DERECHO DE PETICION"/>
    <n v="15"/>
    <d v="2026-02-05T00:00:00"/>
    <s v="TRASLADO"/>
    <s v="TRASLADO"/>
    <d v="2026-01-27T00:00:00"/>
    <x v="0"/>
    <s v="Alejandra Sepúlveda espinal"/>
    <s v="GRUPO DE ATENCIÓN AL USUARIO Y ARCHIVO"/>
    <m/>
    <m/>
    <m/>
    <s v="N/A"/>
    <s v="N/A"/>
    <x v="2"/>
    <s v="CON EL NUMERO DE DOCUMENTO NO REGISTRA CRUCES EN ICT INURBE, POR FAVOR SOLICITAR DIRECCIÓN DEL PREDIO O DATOS DEL PROPIETARIO. NO SOLICITA CANCELACIÓN DE GRAVÁMENES SINO LA IDENTIFICACIÓN DEL FOLIO DE MATRÍCULA"/>
    <x v="8"/>
  </r>
  <r>
    <x v="1"/>
    <s v="email"/>
    <x v="25"/>
    <x v="20"/>
    <s v="2026ER0002268"/>
    <s v="DERECHO DE PETICION"/>
    <n v="15"/>
    <d v="2026-02-05T00:00:00"/>
    <d v="2026-02-06T00:00:00"/>
    <s v="2026EE0004268"/>
    <d v="2026-02-06T00:00:00"/>
    <x v="1"/>
    <s v="Carmen Elena Torres"/>
    <s v="Luisa Fernanda Nieto Monroy"/>
    <m/>
    <s v="Agustin Lobaton Cortes"/>
    <n v="26551"/>
    <s v="VALLE"/>
    <s v="CALI"/>
    <x v="1"/>
    <m/>
    <x v="1"/>
  </r>
  <r>
    <x v="1"/>
    <s v="email"/>
    <x v="25"/>
    <x v="20"/>
    <s v="2026ER0002295"/>
    <s v="DERECHO DE PETICION"/>
    <n v="15"/>
    <d v="2026-02-05T00:00:00"/>
    <s v="No requiere respuesta"/>
    <s v="NO REQUIERE RESPUESTA"/>
    <d v="2026-01-28T00:00:00"/>
    <x v="0"/>
    <s v="SANTIAGO ARROYAVE GARCÍA / ALCALDIA MUNICIPAL DE QUINCHÍA (RISARALDA)"/>
    <s v="Luisa Fernanda Nieto Monroy"/>
    <m/>
    <m/>
    <m/>
    <s v="RISARALDA"/>
    <s v="QUINCHÍA"/>
    <x v="0"/>
    <m/>
    <x v="4"/>
  </r>
  <r>
    <x v="1"/>
    <s v="Físico"/>
    <x v="25"/>
    <x v="20"/>
    <s v="2026ER0002239"/>
    <s v="DERECHO DE PETICION"/>
    <n v="15"/>
    <d v="2026-02-05T00:00:00"/>
    <d v="2026-02-18T00:00:00"/>
    <s v="2026EE0007271"/>
    <d v="2026-02-18T00:00:00"/>
    <x v="1"/>
    <s v="Luis José Ramirez"/>
    <s v="Rafael Augusto Hernandez Urueña"/>
    <s v="Luisa Irene Marquez Avila"/>
    <m/>
    <n v="439211"/>
    <s v="CESAR"/>
    <s v="LA PAZ"/>
    <x v="1"/>
    <m/>
    <x v="5"/>
  </r>
  <r>
    <x v="1"/>
    <s v="email"/>
    <x v="31"/>
    <x v="20"/>
    <s v="2026ER0006194"/>
    <s v="DERECHO DE PETICION"/>
    <n v="15"/>
    <d v="2026-02-17T00:00:00"/>
    <s v="TRASLADO"/>
    <s v="TRASLADO"/>
    <d v="2026-01-27T00:00:00"/>
    <x v="0"/>
    <s v="Cristian Fernando Martinez Garcia"/>
    <s v="FONVIVIENDA"/>
    <m/>
    <m/>
    <m/>
    <s v="ANTIOQUIA"/>
    <s v="MEDELLIN"/>
    <x v="2"/>
    <s v="ANOTACION: Nro 14 DEL FOLIO DE MATRÍCULA Doc: ESCRITURA 2234 DEL 2016-07-02 03:00:00 PROHIBICION DE TRANSFERENCIA DE: FONVIVIENDA NIT. 830.121.208-5"/>
    <x v="8"/>
  </r>
  <r>
    <x v="1"/>
    <s v="email"/>
    <x v="34"/>
    <x v="21"/>
    <s v="2026ER0006759"/>
    <s v="DERECHO DE PETICION"/>
    <n v="15"/>
    <d v="2026-02-18T00:00:00"/>
    <d v="2026-02-25T00:00:00"/>
    <s v="2026EE0008644"/>
    <d v="2026-02-25T00:00:00"/>
    <x v="1"/>
    <s v="HUMBERTO NAVAS SUAREZ"/>
    <s v="Cesar Augusto Rodriguez Castro"/>
    <s v="Alfonso Rodriguez Cutiva"/>
    <m/>
    <n v="20101"/>
    <s v="SANTANDER"/>
    <s v="BUCARAMANGA"/>
    <x v="1"/>
    <m/>
    <x v="2"/>
  </r>
  <r>
    <x v="1"/>
    <s v="email"/>
    <x v="31"/>
    <x v="21"/>
    <s v="2026ER0006481"/>
    <s v="DERECHO DE PETICION"/>
    <n v="15"/>
    <d v="2026-02-17T00:00:00"/>
    <d v="2026-03-03T00:00:00"/>
    <s v="2026EE0010263"/>
    <d v="2026-03-03T00:00:00"/>
    <x v="2"/>
    <s v="JOHN HENRY VELEZ ALVAREZ"/>
    <s v="Cesar Augusto Rodriguez Castro"/>
    <s v="Alfonso Rodriguez Cutiva"/>
    <m/>
    <n v="262917"/>
    <s v="VALLE"/>
    <s v="CALI"/>
    <x v="1"/>
    <m/>
    <x v="2"/>
  </r>
  <r>
    <x v="1"/>
    <s v="email"/>
    <x v="31"/>
    <x v="21"/>
    <s v="2026ER0006319"/>
    <s v="DERECHO DE PETICION"/>
    <n v="15"/>
    <d v="2026-02-17T00:00:00"/>
    <s v="No requiere respuesta"/>
    <s v="NO REQUIERE RESPUESTA"/>
    <d v="2026-02-17T00:00:00"/>
    <x v="1"/>
    <s v="HENRY ALBERTO OBREDOR COLON"/>
    <s v="Rafael Augusto Hernandez Urueña"/>
    <s v="Luisa Irene Marquez Avila"/>
    <m/>
    <m/>
    <s v="ATLÁNTICO"/>
    <s v="BARRANQUILLA"/>
    <x v="0"/>
    <m/>
    <x v="5"/>
  </r>
  <r>
    <x v="1"/>
    <s v="email"/>
    <x v="23"/>
    <x v="21"/>
    <s v="2026ER0003747"/>
    <s v="DERECHO DE PETICION"/>
    <n v="15"/>
    <d v="2026-02-09T00:00:00"/>
    <d v="2026-02-12T00:00:00"/>
    <s v="2026EE0005801"/>
    <d v="2026-02-12T00:00:00"/>
    <x v="1"/>
    <s v="ALBA LUZ URIBE ALVARADO"/>
    <s v="Cesar Augusto Rodriguez Castro"/>
    <s v="Cesar Augusto Rodriguez Castro"/>
    <m/>
    <n v="874128"/>
    <s v="BOGOTÁ"/>
    <s v="BOGOTÁ"/>
    <x v="1"/>
    <s v="CONSULTA DE ADJUDICATARIOS_x000a_cedula = 41672189"/>
    <x v="2"/>
  </r>
  <r>
    <x v="1"/>
    <s v="email"/>
    <x v="23"/>
    <x v="21"/>
    <s v="2026ER0003636"/>
    <s v="DERECHO DE PETICION"/>
    <n v="15"/>
    <d v="2026-02-09T00:00:00"/>
    <d v="2026-02-18T00:00:00"/>
    <s v="2026EE0007275"/>
    <d v="2026-02-18T00:00:00"/>
    <x v="1"/>
    <s v="REINALDO MONTOYA GAVIRIA"/>
    <s v="Rafael Augusto Hernandez Urueña"/>
    <s v="Luisa Irene Marquez Avila"/>
    <m/>
    <n v="400525"/>
    <s v="BOGOTÁ"/>
    <s v="BOGOTÁ"/>
    <x v="1"/>
    <m/>
    <x v="5"/>
  </r>
  <r>
    <x v="1"/>
    <s v="email"/>
    <x v="23"/>
    <x v="21"/>
    <s v="2026ER0003597"/>
    <s v="DERECHO DE PETICION"/>
    <n v="15"/>
    <d v="2026-02-09T00:00:00"/>
    <s v="No requiere respuesta"/>
    <s v="NO REQUIERE RESPUESTA"/>
    <d v="2026-01-29T00:00:00"/>
    <x v="0"/>
    <s v="YERALDINE CEPEDA AVELLANEDA / ALCALDIA DE ARMENIA"/>
    <s v="Luisa Fernanda Nieto Monroy"/>
    <m/>
    <s v="Agustin Lobaton Cortes"/>
    <n v="23102"/>
    <s v="QUINDIO"/>
    <s v="ARMENIA"/>
    <x v="0"/>
    <s v="REF 2025EE0076754"/>
    <x v="1"/>
  </r>
  <r>
    <x v="1"/>
    <s v="email"/>
    <x v="23"/>
    <x v="21"/>
    <s v="2026ER0003552"/>
    <s v="DERECHO DE PETICION"/>
    <n v="15"/>
    <d v="2026-02-09T00:00:00"/>
    <d v="2026-02-18T00:00:00"/>
    <s v="2026EE0007268"/>
    <d v="2026-02-18T00:00:00"/>
    <x v="1"/>
    <s v="Janis Ayler Tovar Trujillo"/>
    <s v="Rafael Augusto Hernandez Urueña"/>
    <s v="Luisa Irene Marquez Avila"/>
    <m/>
    <n v="504166"/>
    <s v="BOGOTÁ"/>
    <s v="BOGOTÁ"/>
    <x v="1"/>
    <m/>
    <x v="5"/>
  </r>
  <r>
    <x v="1"/>
    <s v="email"/>
    <x v="23"/>
    <x v="21"/>
    <s v="2026ER0003563"/>
    <s v="DERECHO DE PETICION"/>
    <n v="15"/>
    <d v="2026-02-09T00:00:00"/>
    <s v="No requiere respuesta"/>
    <s v="NO REQUIERE RESPUESTA"/>
    <d v="2026-01-29T00:00:00"/>
    <x v="0"/>
    <s v="SECRETARÍA DE PLANEACIÓN DE SOLEDAD - ATLÁNTICO"/>
    <s v="Luisa Fernanda Nieto Monroy"/>
    <m/>
    <s v="Agustin Lobaton Cortes"/>
    <n v="200923"/>
    <s v="ATLÁNTICO"/>
    <s v="SOLEDAD"/>
    <x v="0"/>
    <s v="REF 2025EE0077434"/>
    <x v="1"/>
  </r>
  <r>
    <x v="1"/>
    <s v="email"/>
    <x v="23"/>
    <x v="21"/>
    <s v="2026ER0003522"/>
    <s v="DERECHO DE PETICION"/>
    <n v="15"/>
    <d v="2026-02-09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3"/>
    <x v="21"/>
    <s v="2026ER0003341"/>
    <s v="DERECHO DE PETICION"/>
    <n v="15"/>
    <d v="2026-02-09T00:00:00"/>
    <d v="2026-02-06T00:00:00"/>
    <s v="2026EE0004270"/>
    <d v="2026-02-06T00:00:00"/>
    <x v="1"/>
    <s v="YUSELY KATHERINE LEON GONZALEZ"/>
    <s v="Luisa Fernanda Nieto Monroy"/>
    <m/>
    <s v="Agustin Lobaton Cortes"/>
    <m/>
    <s v="NORTE DE SANTANDER"/>
    <s v="CÚCUTA"/>
    <x v="1"/>
    <m/>
    <x v="1"/>
  </r>
  <r>
    <x v="1"/>
    <s v="email"/>
    <x v="23"/>
    <x v="21"/>
    <s v="2026ER0003386"/>
    <s v="DERECHO DE PETICION"/>
    <n v="15"/>
    <d v="2026-02-09T00:00:00"/>
    <s v="No requiere respuesta"/>
    <s v="NO REQUIERE RESPUESTA"/>
    <d v="2026-01-29T00:00:00"/>
    <x v="0"/>
    <s v="KÁTHERIN RAMOS LICONA / ALCALDIA DE MONTERIA"/>
    <s v="Luisa Fernanda Nieto Monroy"/>
    <m/>
    <s v="Agustin Lobaton Cortes"/>
    <n v="221517"/>
    <s v="CÓRDOBA"/>
    <s v="MONTERÍA"/>
    <x v="0"/>
    <m/>
    <x v="1"/>
  </r>
  <r>
    <x v="1"/>
    <s v="email"/>
    <x v="23"/>
    <x v="21"/>
    <s v="2026ER0003383"/>
    <s v="DERECHO DE PETICION"/>
    <n v="15"/>
    <d v="2026-02-09T00:00:00"/>
    <s v="No requiere respuesta"/>
    <s v="NO REQUIERE RESPUESTA"/>
    <d v="2026-01-29T00:00:00"/>
    <x v="0"/>
    <s v="KÁTHERIN RAMOS LICONA / ALCALDIA DE MONTERIA"/>
    <s v="Luisa Fernanda Nieto Monroy"/>
    <m/>
    <s v="Agustin Lobaton Cortes"/>
    <n v="222414"/>
    <s v="CÓRDOBA"/>
    <s v="MONTERÍA"/>
    <x v="0"/>
    <m/>
    <x v="1"/>
  </r>
  <r>
    <x v="1"/>
    <s v="Físico"/>
    <x v="23"/>
    <x v="21"/>
    <s v="2026ER0003251"/>
    <s v="DERECHO DE PETICION"/>
    <n v="15"/>
    <d v="2026-02-09T00:00:00"/>
    <d v="2026-02-16T00:00:00"/>
    <s v="2026EE0006286"/>
    <d v="2026-02-16T00:00:00"/>
    <x v="1"/>
    <s v="RUBEN DARIO GUERRERO GUTIERREZ"/>
    <s v="Luisa Fernanda Nieto Monroy"/>
    <s v="Eliana Suarez Hernandez"/>
    <s v="Agustin Lobaton Cortes"/>
    <n v="49712"/>
    <s v="TOLIMA"/>
    <s v="HONDA"/>
    <x v="1"/>
    <m/>
    <x v="1"/>
  </r>
  <r>
    <x v="1"/>
    <s v="email"/>
    <x v="23"/>
    <x v="21"/>
    <s v="2026ER0003289"/>
    <s v="DERECHO DE PETICION"/>
    <n v="15"/>
    <d v="2026-02-09T00:00:00"/>
    <s v="No requiere respuesta"/>
    <s v="NO REQUIERE RESPUESTA"/>
    <d v="2026-02-06T00:00:00"/>
    <x v="1"/>
    <s v="ANYELA PRADO LOPEZ / SUPERINTENDENCIA DE NOTARIADO Y REGISTRO BUENAVENTURA"/>
    <s v="Rafael Augusto Hernandez Urueña"/>
    <m/>
    <m/>
    <n v="1009256"/>
    <s v="VALLE"/>
    <s v="BUENAVENTURA"/>
    <x v="0"/>
    <m/>
    <x v="5"/>
  </r>
  <r>
    <x v="1"/>
    <s v="email"/>
    <x v="23"/>
    <x v="21"/>
    <s v="2026ER0003294"/>
    <s v="DERECHO DE PETICION"/>
    <n v="15"/>
    <d v="2026-02-09T00:00:00"/>
    <s v="No requiere respuesta"/>
    <s v="NO REQUIERE RESPUESTA"/>
    <d v="2026-01-30T00:00:00"/>
    <x v="0"/>
    <s v="AMANDA YANIRA PARADA HERRERA / ORIP - BOGOTÁ ZONA CENTRO - DIRECCIÓN REGIONAL CENTRAL"/>
    <s v="Maria Fernanda Torres Arevalo"/>
    <m/>
    <m/>
    <n v="488717"/>
    <s v="BOGOTÁ"/>
    <s v="BOGOTÁ"/>
    <x v="0"/>
    <m/>
    <x v="5"/>
  </r>
  <r>
    <x v="1"/>
    <s v="email"/>
    <x v="23"/>
    <x v="21"/>
    <s v="2026ER0003234"/>
    <s v="DERECHO DE PETICION"/>
    <n v="15"/>
    <d v="2026-02-09T00:00:00"/>
    <d v="2026-02-09T00:00:00"/>
    <s v="2026EE0004936"/>
    <d v="2026-02-09T00:00:00"/>
    <x v="1"/>
    <s v="OFICINA DE REGISTRO DE INSTRUMENTOS PUBLICOS DE BOGOTA ZONA NORTE ZONA NORTE"/>
    <s v="Rafael Augusto Hernandez Urueña"/>
    <m/>
    <m/>
    <m/>
    <s v="BOGOTÁ"/>
    <s v="BOGOTÁ"/>
    <x v="1"/>
    <s v="REF 2026EE0001241"/>
    <x v="5"/>
  </r>
  <r>
    <x v="1"/>
    <s v="email"/>
    <x v="23"/>
    <x v="21"/>
    <s v="2026ER0003229"/>
    <s v="DERECHO DE PETICION"/>
    <n v="15"/>
    <d v="2026-02-09T00:00:00"/>
    <d v="2026-02-09T00:00:00"/>
    <s v="2026EE0004941"/>
    <d v="2026-02-09T00:00:00"/>
    <x v="1"/>
    <s v="OFICINA DE REGISTRO DE INSTRUMENTOS PUBLICOS DE BOGOTA ZONA NORTE ZONA NORTE"/>
    <s v="Rafael Augusto Hernandez Urueña"/>
    <m/>
    <m/>
    <m/>
    <s v="BOGOTÁ"/>
    <s v="BOGOTÁ"/>
    <x v="1"/>
    <s v="REF 2026EE0001237"/>
    <x v="5"/>
  </r>
  <r>
    <x v="1"/>
    <s v="email"/>
    <x v="35"/>
    <x v="21"/>
    <s v="2026ER0003209"/>
    <s v="DERECHO DE PETICION"/>
    <n v="15"/>
    <d v="2026-02-06T00:00:00"/>
    <d v="2026-02-13T00:00:00"/>
    <s v="2026EE0006106"/>
    <d v="2026-02-13T00:00:00"/>
    <x v="1"/>
    <s v="MARIA ISABEL MENDOZA ROBLES"/>
    <s v="Cesar Augusto Rodriguez Castro"/>
    <s v="Cesar Augusto Rodriguez Castro"/>
    <m/>
    <n v="11694"/>
    <s v="BOGOTÁ"/>
    <s v="BOGOTÁ"/>
    <x v="1"/>
    <m/>
    <x v="2"/>
  </r>
  <r>
    <x v="1"/>
    <s v="email"/>
    <x v="35"/>
    <x v="21"/>
    <s v="2026ER0003206"/>
    <s v="DERECHO DE PETICION"/>
    <n v="15"/>
    <d v="2026-02-06T00:00:00"/>
    <d v="2026-02-13T00:00:00"/>
    <s v="2026EE0006106"/>
    <d v="2026-02-13T00:00:00"/>
    <x v="1"/>
    <s v="MARIA ISABEL MENDOZA ROBLES"/>
    <s v="Cesar Augusto Rodriguez Castro"/>
    <s v="Cesar Augusto Rodriguez Castro"/>
    <m/>
    <n v="11694"/>
    <s v="BOGOTÁ"/>
    <s v="BOGOTÁ"/>
    <x v="1"/>
    <m/>
    <x v="2"/>
  </r>
  <r>
    <x v="1"/>
    <s v="email"/>
    <x v="24"/>
    <x v="21"/>
    <s v="2026ER0003078"/>
    <s v="DERECHO DE PETICION"/>
    <n v="15"/>
    <d v="2026-02-06T00:00:00"/>
    <s v="No requiere respuesta"/>
    <s v="NO REQUIERE RESPUESTA"/>
    <d v="2026-02-06T00:00:00"/>
    <x v="1"/>
    <s v="MARGARITA MARÍA SOLÍS CORREA / OFICINA DE REGISTRO DE INSTRUMENTOS PUBLICOS DE PUERTO BOYACA"/>
    <s v="Rafael Augusto Hernandez Urueña"/>
    <m/>
    <m/>
    <m/>
    <s v="BOYACÁ"/>
    <s v="PUERTO BOYACÁ"/>
    <x v="0"/>
    <m/>
    <x v="5"/>
  </r>
  <r>
    <x v="1"/>
    <s v="email"/>
    <x v="24"/>
    <x v="21"/>
    <s v="2026ER0002994"/>
    <s v="DERECHO DE PETICION"/>
    <n v="15"/>
    <d v="2026-02-06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4"/>
    <x v="21"/>
    <s v="2026ER0002989"/>
    <s v="DERECHO DE PETICION"/>
    <n v="15"/>
    <d v="2026-02-06T00:00:00"/>
    <d v="2026-02-06T00:00:00"/>
    <s v="2026EE0004908"/>
    <d v="2026-02-06T00:00:00"/>
    <x v="1"/>
    <s v="JENNFER QUINTERO GUTIERREZ"/>
    <s v="Luisa Fernanda Nieto Monroy"/>
    <m/>
    <s v="Agustin Lobaton Cortes"/>
    <n v="260033"/>
    <s v="VALLE"/>
    <s v="CALI"/>
    <x v="1"/>
    <m/>
    <x v="1"/>
  </r>
  <r>
    <x v="1"/>
    <s v="email"/>
    <x v="24"/>
    <x v="21"/>
    <s v="2026ER0002977"/>
    <s v="DERECHO DE PETICION"/>
    <n v="10"/>
    <d v="2026-01-30T00:00:00"/>
    <d v="2026-01-30T00:00:00"/>
    <s v="2026EE0003213"/>
    <d v="2026-01-30T00:00:00"/>
    <x v="0"/>
    <s v="MOISES ESCALANTE MARTINEZ"/>
    <s v="Luisa Fernanda Nieto Monroy"/>
    <m/>
    <s v="Agustin Lobaton Cortes"/>
    <n v="35326"/>
    <s v="BOLIVAR"/>
    <s v="CARTAGENA"/>
    <x v="1"/>
    <m/>
    <x v="1"/>
  </r>
  <r>
    <x v="1"/>
    <s v="email"/>
    <x v="24"/>
    <x v="21"/>
    <s v="2026ER0002923"/>
    <s v="DERECHO DE PETICION"/>
    <n v="15"/>
    <d v="2026-02-06T00:00:00"/>
    <s v="TRASLADO"/>
    <s v="TRASLADO"/>
    <d v="2026-01-28T00:00:00"/>
    <x v="0"/>
    <s v="SANDRA CALDERÓN VILLALBA / DEFENSORIA DEL PUEBLO"/>
    <s v="FONVIVIENDA"/>
    <m/>
    <m/>
    <m/>
    <s v="CAQUETÁ"/>
    <s v="SAN VICENTE DEL CAGUÁN"/>
    <x v="2"/>
    <s v="Proyecto consorcio y el Fondo Nacional De Vivienda – FONVIVIENDA"/>
    <x v="8"/>
  </r>
  <r>
    <x v="1"/>
    <s v="Físico"/>
    <x v="24"/>
    <x v="21"/>
    <s v="2026ER0002906"/>
    <s v="DERECHO DE PETICION"/>
    <n v="15"/>
    <d v="2026-02-06T00:00:00"/>
    <d v="2026-02-03T00:00:00"/>
    <s v="2026EE0003353"/>
    <d v="2026-02-03T00:00:00"/>
    <x v="1"/>
    <s v="EVA DE CARMEN GARCIA NOVOA"/>
    <s v="Maria Fernanda Torres Arevalo"/>
    <m/>
    <m/>
    <n v="479967"/>
    <s v="ATLÁNTICO"/>
    <s v="SOLEDAD"/>
    <x v="1"/>
    <m/>
    <x v="5"/>
  </r>
  <r>
    <x v="1"/>
    <s v="email"/>
    <x v="24"/>
    <x v="21"/>
    <s v="2026ER0002867"/>
    <s v="DERECHO DE PETICION"/>
    <n v="15"/>
    <d v="2026-02-06T00:00:00"/>
    <s v="No requiere respuesta"/>
    <s v="NO REQUIERE RESPUESTA"/>
    <d v="2026-01-29T00:00:00"/>
    <x v="0"/>
    <s v="ORLENYS MILENA DIAZ PERTUZ / ALCALDIA DE BARRANQUILLA"/>
    <s v="Luisa Fernanda Nieto Monroy"/>
    <m/>
    <s v="Agustin Lobaton Cortes"/>
    <n v="303007"/>
    <s v="ATLÁNTICO"/>
    <s v="BARRANQUILLA"/>
    <x v="0"/>
    <m/>
    <x v="1"/>
  </r>
  <r>
    <x v="1"/>
    <s v="email"/>
    <x v="24"/>
    <x v="21"/>
    <s v="2026ER0002814"/>
    <s v="DERECHO DE PETICION"/>
    <n v="15"/>
    <d v="2026-02-06T00:00:00"/>
    <d v="2026-02-11T00:00:00"/>
    <s v="2026EE0005553"/>
    <d v="2026-02-11T00:00:00"/>
    <x v="1"/>
    <s v="MARÍA CATALINA BULLA"/>
    <s v="Cesar Augusto Rodriguez Castro"/>
    <s v="Cesar Augusto Rodriguez Castro"/>
    <m/>
    <n v="95551"/>
    <s v="BOGOTÁ"/>
    <s v="BOGOTÁ"/>
    <x v="1"/>
    <m/>
    <x v="2"/>
  </r>
  <r>
    <x v="1"/>
    <s v="email"/>
    <x v="25"/>
    <x v="21"/>
    <s v="2026ER0002650"/>
    <s v="DERECHO DE PETICION"/>
    <n v="15"/>
    <d v="2026-02-05T00:00:00"/>
    <d v="2026-02-11T00:00:00"/>
    <s v="2026EE0005549"/>
    <d v="2026-02-11T00:00:00"/>
    <x v="1"/>
    <s v="YOVANI ENRIQUE GUERRA VILLAMIZAR"/>
    <s v="Cesar Augusto Rodriguez Castro"/>
    <s v="Cesar Augusto Rodriguez Castro"/>
    <m/>
    <n v="16719"/>
    <s v="ATLÁNTICO"/>
    <s v="SOLEDAD"/>
    <x v="1"/>
    <m/>
    <x v="2"/>
  </r>
  <r>
    <x v="1"/>
    <s v="email"/>
    <x v="25"/>
    <x v="21"/>
    <s v="2026ER0002470"/>
    <s v="DERECHO DE PETICION"/>
    <n v="15"/>
    <d v="2026-02-05T00:00:00"/>
    <s v="RECHAZAR TRASLADO"/>
    <s v="TRASLADO"/>
    <d v="2026-01-28T00:00:00"/>
    <x v="0"/>
    <s v="GREYSI OSORIO RONCANCIO"/>
    <s v="SUBDIRECCIÓN DE SUBSIDIO FAMILIAR DE VIVIENDA"/>
    <m/>
    <m/>
    <m/>
    <s v="ATLÁNTICO"/>
    <s v="MALAMBO"/>
    <x v="2"/>
    <s v="Resultado del cruce de la cédula No. 32682702 con ICT - INURBE SIVIF-8-433-93-2-8-8439"/>
    <x v="8"/>
  </r>
  <r>
    <x v="1"/>
    <s v="email"/>
    <x v="25"/>
    <x v="21"/>
    <s v="2026ER0002439"/>
    <s v="DERECHO DE PETICION"/>
    <n v="15"/>
    <d v="2026-02-05T00:00:00"/>
    <d v="2026-02-11T00:00:00"/>
    <s v="2026EE0005525"/>
    <d v="2026-02-11T00:00:00"/>
    <x v="1"/>
    <s v="EDILBERTO RAFAEL PARRA MONTERROZA"/>
    <s v="Cesar Augusto Rodriguez Castro"/>
    <s v="Cesar Augusto Rodriguez Castro"/>
    <m/>
    <n v="234396"/>
    <s v="SUCRE"/>
    <s v="SINCELEJO"/>
    <x v="1"/>
    <m/>
    <x v="2"/>
  </r>
  <r>
    <x v="1"/>
    <s v="email"/>
    <x v="18"/>
    <x v="21"/>
    <s v="2026ER0002375"/>
    <s v="DERECHO DE PETICION"/>
    <n v="15"/>
    <d v="2026-02-04T00:00:00"/>
    <s v="No requiere respuesta"/>
    <s v="NO REQUIERE RESPUESTA"/>
    <d v="2026-02-03T00:00:00"/>
    <x v="1"/>
    <s v="ALEJANDRO CHAR CHALJUB / ALCALDIA DISTRIRAL DE BARRANQUILLA"/>
    <s v="Cesar Alberto Cardenas Ceron"/>
    <m/>
    <m/>
    <m/>
    <s v="ATLÁNTICO"/>
    <s v="BARRANQUILLA"/>
    <x v="0"/>
    <m/>
    <x v="7"/>
  </r>
  <r>
    <x v="1"/>
    <s v="email"/>
    <x v="18"/>
    <x v="21"/>
    <s v="2026ER0002373"/>
    <s v="DERECHO DE PETICION"/>
    <n v="15"/>
    <d v="2026-02-04T00:00:00"/>
    <s v="No requiere respuesta"/>
    <s v="NO REQUIERE RESPUESTA"/>
    <d v="2026-02-03T00:00:00"/>
    <x v="1"/>
    <s v="ALEJANDRO CHAR CHALJUB / ALCALDIA DISTRIRAL DE BARRANQUILLA"/>
    <s v="Cesar Alberto Cardenas Ceron"/>
    <m/>
    <m/>
    <m/>
    <s v="ATLÁNTICO"/>
    <s v="BARRANQUILLA"/>
    <x v="0"/>
    <s v="REF 2025EE0083022"/>
    <x v="7"/>
  </r>
  <r>
    <x v="1"/>
    <s v="email"/>
    <x v="18"/>
    <x v="21"/>
    <s v="2026ER0002372"/>
    <s v="DERECHO DE PETICION"/>
    <n v="15"/>
    <d v="2026-02-04T00:00:00"/>
    <d v="2026-01-29T00:00:00"/>
    <s v="2026EE0002995"/>
    <d v="2026-01-29T00:00:00"/>
    <x v="0"/>
    <s v="ALFONSO DE JESÚS GALVÁN ORTEGA"/>
    <s v="German Ernesto Pilonieta Camargo"/>
    <m/>
    <m/>
    <m/>
    <s v="SUCRE"/>
    <s v="SINCELEJO"/>
    <x v="1"/>
    <m/>
    <x v="0"/>
  </r>
  <r>
    <x v="1"/>
    <s v="email"/>
    <x v="18"/>
    <x v="21"/>
    <s v="2026ER0002365"/>
    <s v="DERECHO DE PETICION"/>
    <n v="15"/>
    <d v="2026-02-04T00:00:00"/>
    <d v="2026-02-06T00:00:00"/>
    <s v="2026EE0003861"/>
    <d v="2026-02-06T00:00:00"/>
    <x v="1"/>
    <s v="ANA LUCIA FULA CALDERÓN"/>
    <s v="Maria Fernanda Torres Arevalo"/>
    <m/>
    <m/>
    <n v="21169"/>
    <s v="SANTANDER"/>
    <s v="BUCARAMANGA"/>
    <x v="1"/>
    <m/>
    <x v="5"/>
  </r>
  <r>
    <x v="1"/>
    <s v="email"/>
    <x v="19"/>
    <x v="21"/>
    <s v="2026ER0001828"/>
    <s v="DERECHO DE PETICION"/>
    <n v="15"/>
    <d v="2026-02-03T00:00:00"/>
    <d v="2026-02-03T00:00:00"/>
    <s v="2026EE0003364"/>
    <d v="2026-02-03T00:00:00"/>
    <x v="1"/>
    <s v="Nestor Mauricio Aguirre Gutierrez"/>
    <s v="Maria Fernanda Torres Arevalo"/>
    <m/>
    <m/>
    <n v="148638"/>
    <s v="CALDAS"/>
    <s v="MANIZALES"/>
    <x v="1"/>
    <m/>
    <x v="5"/>
  </r>
  <r>
    <x v="1"/>
    <s v="email"/>
    <x v="34"/>
    <x v="22"/>
    <s v="2026ER0007162"/>
    <s v="DERECHO DE PETICION"/>
    <n v="15"/>
    <d v="2026-02-18T00:00:00"/>
    <d v="2026-02-20T00:00:00"/>
    <s v="2026EE0007878"/>
    <d v="2026-02-20T00:00:00"/>
    <x v="1"/>
    <s v="BLANCA EDILMA RAMÍREZ ORTIZ"/>
    <s v="Rafael Augusto Hernandez Urueña"/>
    <s v="Luisa Irene Marquez Avila"/>
    <m/>
    <m/>
    <s v="BOGOTÁ"/>
    <s v="BOGOTÁ"/>
    <x v="1"/>
    <m/>
    <x v="5"/>
  </r>
  <r>
    <x v="1"/>
    <s v="email"/>
    <x v="34"/>
    <x v="22"/>
    <s v="2026ER0007119"/>
    <s v="DERECHO DE PETICION"/>
    <n v="15"/>
    <d v="2026-02-18T00:00:00"/>
    <d v="2026-02-24T00:00:00"/>
    <s v="2026EE0008448"/>
    <d v="2026-02-24T00:00:00"/>
    <x v="1"/>
    <s v="ISABEL CRISTINA SARMIENTO CASTILLA"/>
    <s v="Rafael Augusto Hernandez Urueña"/>
    <s v="Luisa Irene Marquez Avila"/>
    <m/>
    <m/>
    <s v="BOLIVAR"/>
    <s v="CARTAGENA"/>
    <x v="1"/>
    <m/>
    <x v="5"/>
  </r>
  <r>
    <x v="1"/>
    <s v="email"/>
    <x v="34"/>
    <x v="22"/>
    <s v="2026ER0007083"/>
    <s v="DERECHO DE PETICION"/>
    <n v="15"/>
    <d v="2026-02-18T00:00:00"/>
    <d v="2026-02-19T00:00:00"/>
    <s v="2026EE0007358"/>
    <d v="2026-02-19T00:00:00"/>
    <x v="1"/>
    <s v="MARÍA ORFILIA CORTES MURILLO"/>
    <s v="Luisa Fernanda Nieto Monroy"/>
    <m/>
    <m/>
    <m/>
    <s v="CALDAS"/>
    <s v="LA DORADA"/>
    <x v="1"/>
    <m/>
    <x v="4"/>
  </r>
  <r>
    <x v="1"/>
    <s v="email"/>
    <x v="34"/>
    <x v="22"/>
    <s v="2026ER0007029"/>
    <s v="DERECHO DE PETICION"/>
    <n v="15"/>
    <d v="2026-02-18T00:00:00"/>
    <d v="2026-02-11T00:00:00"/>
    <s v="2026EE0005457"/>
    <d v="2026-02-11T00:00:00"/>
    <x v="1"/>
    <s v="ADRIANA RODRÍGUEZ DÍAZ"/>
    <s v="Luisa Fernanda Nieto Monroy"/>
    <m/>
    <m/>
    <n v="207165"/>
    <s v="ATLÁNTICO"/>
    <s v="SOLEDAD"/>
    <x v="1"/>
    <m/>
    <x v="1"/>
  </r>
  <r>
    <x v="1"/>
    <s v="Físico"/>
    <x v="34"/>
    <x v="22"/>
    <s v="2026ER0006921"/>
    <s v="DERECHO DE PETICION"/>
    <n v="15"/>
    <d v="2026-02-18T00:00:00"/>
    <d v="2026-02-25T00:00:00"/>
    <s v="2026EE0008609"/>
    <d v="2026-02-25T00:00:00"/>
    <x v="1"/>
    <s v="WILLIAM HERNAN VANEGAS WILCHES"/>
    <s v="Cesar Augusto Rodriguez Castro"/>
    <s v="Luis Felipe Bandera Toloza"/>
    <m/>
    <n v="1009250"/>
    <s v="BOGOTÁ"/>
    <s v="BOGOTÁ"/>
    <x v="1"/>
    <m/>
    <x v="2"/>
  </r>
  <r>
    <x v="1"/>
    <s v="Físico"/>
    <x v="34"/>
    <x v="22"/>
    <s v="2026ER0006928"/>
    <s v="DERECHO DE PETICION"/>
    <n v="15"/>
    <d v="2026-02-18T00:00:00"/>
    <d v="2026-02-19T00:00:00"/>
    <s v="2026EE0007485"/>
    <d v="2026-02-19T00:00:00"/>
    <x v="1"/>
    <s v="martha liliana lozada lozada"/>
    <s v="Rafael Augusto Hernandez Urueña"/>
    <s v="Luisa Irene Marquez Avila"/>
    <m/>
    <m/>
    <s v="TOLIMA"/>
    <s v="IBAGUE"/>
    <x v="1"/>
    <m/>
    <x v="5"/>
  </r>
  <r>
    <x v="1"/>
    <s v="email"/>
    <x v="34"/>
    <x v="22"/>
    <s v="2026ER0006924"/>
    <s v="DERECHO DE PETICION"/>
    <n v="15"/>
    <d v="2026-02-18T00:00:00"/>
    <d v="2026-02-16T00:00:00"/>
    <s v="2026EE0006327"/>
    <d v="2026-02-16T00:00:00"/>
    <x v="1"/>
    <s v="ALBA MARÍA VALENCIA MORENO"/>
    <s v="Luisa Fernanda Nieto Monroy"/>
    <m/>
    <m/>
    <n v="71527"/>
    <s v="VALLE"/>
    <s v="BUENAVENTURA"/>
    <x v="1"/>
    <m/>
    <x v="1"/>
  </r>
  <r>
    <x v="1"/>
    <s v="email"/>
    <x v="34"/>
    <x v="22"/>
    <s v="2026ER0006914"/>
    <s v="DERECHO DE PETICION"/>
    <n v="15"/>
    <d v="2026-02-18T00:00:00"/>
    <d v="2026-02-24T00:00:00"/>
    <s v="2026EE0008451"/>
    <d v="2026-02-24T00:00:00"/>
    <x v="1"/>
    <s v="OMAIRA BASANTE BASANTE"/>
    <s v="Rafael Augusto Hernandez Urueña"/>
    <s v="Luisa Irene Marquez Avila"/>
    <m/>
    <n v="113697"/>
    <s v="NARIÑO"/>
    <s v="PASTO"/>
    <x v="1"/>
    <m/>
    <x v="5"/>
  </r>
  <r>
    <x v="1"/>
    <s v="Físico"/>
    <x v="34"/>
    <x v="22"/>
    <s v="2026ER0006881"/>
    <s v="DERECHO DE PETICION"/>
    <n v="15"/>
    <d v="2026-02-18T00:00:00"/>
    <s v="TRASLADO"/>
    <s v="TRASLADO"/>
    <d v="2026-01-29T00:00:00"/>
    <x v="0"/>
    <s v="NIDYA MARLLERY ALVAREZ SANCHEZ"/>
    <s v="FONVIVIENDA"/>
    <m/>
    <m/>
    <m/>
    <s v="CUNDINAMARCA"/>
    <s v="SOACHA"/>
    <x v="2"/>
    <s v="ANOTACION: Nro 007 Doc: ESCRITURA 7863 DEL 27-10-2016 NOTARIA SETENTA Y DOS DE BOGOTA,  LIMITACION AL DOMINIO: 0362 PROHIBICION DE TRANSFERENCIA DE: FONDO NACIONAL DE VIVIENDA FONVIVIENDA"/>
    <x v="8"/>
  </r>
  <r>
    <x v="1"/>
    <s v="email"/>
    <x v="34"/>
    <x v="22"/>
    <s v="2026ER0006894"/>
    <s v="DERECHO DE PETICION"/>
    <n v="15"/>
    <d v="2026-02-18T00:00:00"/>
    <d v="2026-02-24T00:00:00"/>
    <s v="2026EE0008453"/>
    <d v="2026-02-24T00:00:00"/>
    <x v="1"/>
    <s v="YINETH ROA QUIÑONEZ"/>
    <s v="Rafael Augusto Hernandez Urueña"/>
    <s v="Luisa Irene Marquez Avila"/>
    <m/>
    <n v="440453"/>
    <s v="HUILA"/>
    <s v="NEIVA"/>
    <x v="1"/>
    <m/>
    <x v="5"/>
  </r>
  <r>
    <x v="1"/>
    <s v="email"/>
    <x v="31"/>
    <x v="22"/>
    <s v="2026IE0001192"/>
    <s v="DERECHO DE PETICION"/>
    <n v="5"/>
    <d v="2026-02-03T00:00:00"/>
    <s v="No requiere respuesta"/>
    <s v="NO REQUIERE RESPUESTA"/>
    <d v="2026-02-09T00:00:00"/>
    <x v="1"/>
    <s v="SUBDIRECCIÓN DE PROMOCIÓN Y APOYO TÉCNICO"/>
    <s v="Layo Gomez Gil"/>
    <s v="Layo Gomez Gil"/>
    <m/>
    <m/>
    <s v="N/A"/>
    <s v="N/A"/>
    <x v="0"/>
    <m/>
    <x v="6"/>
  </r>
  <r>
    <x v="1"/>
    <s v="Físico"/>
    <x v="31"/>
    <x v="22"/>
    <s v="2026ER0006404"/>
    <s v="DERECHO DE PETICION"/>
    <n v="15"/>
    <d v="2026-02-17T00:00:00"/>
    <d v="2026-02-24T00:00:00"/>
    <s v="2026EE0008456"/>
    <d v="2026-02-24T00:00:00"/>
    <x v="1"/>
    <s v="GONZALO CORREDOR GOMEZ"/>
    <s v="Rafael Augusto Hernandez Urueña"/>
    <s v="Luisa Irene Marquez Avila"/>
    <m/>
    <n v="156593"/>
    <s v="SANTANDER"/>
    <s v="FLORIDABLANCA"/>
    <x v="1"/>
    <m/>
    <x v="5"/>
  </r>
  <r>
    <x v="1"/>
    <s v="email"/>
    <x v="31"/>
    <x v="22"/>
    <s v="2026ER0006356"/>
    <s v="DERECHO DE PETICION"/>
    <n v="15"/>
    <d v="2026-02-17T00:00:00"/>
    <s v="TRASLADO"/>
    <s v="TRASLADO"/>
    <d v="2026-02-05T00:00:00"/>
    <x v="1"/>
    <s v="BELLALIDES CÓRDOBA GÓMEZ"/>
    <s v="SUBDIRECCIÓN DE SERVICIOS ADMINISTRATIVOS"/>
    <m/>
    <m/>
    <n v="81371"/>
    <s v="ANTIOQUIA"/>
    <s v="TURBO"/>
    <x v="2"/>
    <m/>
    <x v="8"/>
  </r>
  <r>
    <x v="1"/>
    <s v="email"/>
    <x v="31"/>
    <x v="22"/>
    <s v="2026ER0006223"/>
    <s v="DERECHO DE PETICION"/>
    <n v="15"/>
    <d v="2026-02-17T00:00:00"/>
    <d v="2026-03-02T00:00:00"/>
    <s v="2026EE0010040"/>
    <d v="2026-03-02T00:00:00"/>
    <x v="2"/>
    <s v="KAREN AMADOR CARRILLO"/>
    <s v="Rafael Augusto Hernandez Urueña"/>
    <s v="Luisa Irene Marquez Avila"/>
    <m/>
    <m/>
    <s v="VALLE"/>
    <s v="GUADALAJARA"/>
    <x v="1"/>
    <m/>
    <x v="5"/>
  </r>
  <r>
    <x v="1"/>
    <s v="email"/>
    <x v="32"/>
    <x v="22"/>
    <s v="2026ER0006268"/>
    <s v="DERECHO DE PETICION"/>
    <n v="15"/>
    <d v="2026-02-16T00:00:00"/>
    <d v="2026-02-19T00:00:00"/>
    <s v="2026EE0007361"/>
    <d v="2026-02-19T00:00:00"/>
    <x v="1"/>
    <s v="ANA RAQUEL PEREZ CAMPO"/>
    <s v="Rafael Augusto Hernandez Urueña"/>
    <s v="Luisa Irene Marquez Avila"/>
    <m/>
    <n v="451049"/>
    <s v="SUCRE"/>
    <s v="SINCELEJO"/>
    <x v="1"/>
    <m/>
    <x v="5"/>
  </r>
  <r>
    <x v="1"/>
    <s v="email"/>
    <x v="32"/>
    <x v="22"/>
    <s v="2026ER0006099"/>
    <s v="DERECHO DE PETICION"/>
    <n v="15"/>
    <d v="2026-02-16T00:00:00"/>
    <d v="2026-02-19T00:00:00"/>
    <s v="2026EE0007482"/>
    <d v="2026-02-19T00:00:00"/>
    <x v="1"/>
    <s v="LAURA NATALIA OSSA SUÁREZ"/>
    <s v="Rafael Augusto Hernandez Urueña"/>
    <s v="Luisa Irene Marquez Avila"/>
    <m/>
    <m/>
    <s v="HUILA"/>
    <s v="NEIVA"/>
    <x v="1"/>
    <m/>
    <x v="5"/>
  </r>
  <r>
    <x v="1"/>
    <s v="email"/>
    <x v="32"/>
    <x v="22"/>
    <s v="2026ER0006032"/>
    <s v="DERECHO DE PETICION"/>
    <n v="15"/>
    <d v="2026-02-16T00:00:00"/>
    <d v="2026-02-03T00:00:00"/>
    <s v="2026EE0003641"/>
    <d v="2026-02-03T00:00:00"/>
    <x v="1"/>
    <s v="BARBARA VEGA BLANCO"/>
    <s v="Luisa Fernanda Nieto Monroy"/>
    <m/>
    <m/>
    <n v="22133"/>
    <s v="SANTANDER"/>
    <s v="FLORIDABLANCA"/>
    <x v="1"/>
    <m/>
    <x v="1"/>
  </r>
  <r>
    <x v="1"/>
    <s v="email"/>
    <x v="32"/>
    <x v="22"/>
    <s v="2026ER0006013"/>
    <s v="DERECHO DE PETICION"/>
    <n v="15"/>
    <d v="2026-02-16T00:00:00"/>
    <d v="2026-02-19T00:00:00"/>
    <s v="2026EE0007483"/>
    <d v="2026-02-19T00:00:00"/>
    <x v="1"/>
    <s v="OFICINA DE REGISTRO DE INSTRUMENTOS PUBLICOS DE BOGOTA ZONA NORTE ZONA NORTE"/>
    <s v="Rafael Augusto Hernandez Urueña"/>
    <s v="Luisa Irene Marquez Avila"/>
    <m/>
    <m/>
    <s v="BOGOTÁ"/>
    <s v="BOGOTÁ"/>
    <x v="1"/>
    <m/>
    <x v="5"/>
  </r>
  <r>
    <x v="1"/>
    <s v="email"/>
    <x v="33"/>
    <x v="22"/>
    <s v="2026ER0005953"/>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944"/>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456"/>
    <s v="DERECHO DE PETICION"/>
    <n v="15"/>
    <d v="2026-02-13T00:00:00"/>
    <s v="TRASLADO"/>
    <s v="TRASLADO"/>
    <d v="2026-02-04T00:00:00"/>
    <x v="1"/>
    <s v="CLAUDIA ROJAS NOPE / 472 SERVICIOS POSTALES NACIONALES"/>
    <s v="GRUPO DE ATENCIÓN AL USUARIO Y ARCHIVO"/>
    <m/>
    <m/>
    <n v="486775"/>
    <s v="CUNDINAMARCA"/>
    <s v="GIRARDOT"/>
    <x v="2"/>
    <m/>
    <x v="8"/>
  </r>
  <r>
    <x v="1"/>
    <s v="email"/>
    <x v="33"/>
    <x v="22"/>
    <s v="2026ER0005340"/>
    <s v="DERECHO DE PETICION"/>
    <n v="15"/>
    <d v="2026-02-13T00:00:00"/>
    <d v="2026-02-20T00:00:00"/>
    <s v="2026IE0002163"/>
    <d v="2026-02-20T00:00:00"/>
    <x v="1"/>
    <s v="MARIA ELENA HENAO DE HINCAPIÉ"/>
    <s v="Cesar Augusto Rodriguez Castro"/>
    <s v="Luis Felipe Bandera Toloza"/>
    <m/>
    <n v="34329"/>
    <s v="CALDAS"/>
    <s v="MANIZALES"/>
    <x v="1"/>
    <m/>
    <x v="2"/>
  </r>
  <r>
    <x v="1"/>
    <s v="email"/>
    <x v="33"/>
    <x v="22"/>
    <s v="2026ER0005321"/>
    <s v="DERECHO DE PETICION"/>
    <n v="15"/>
    <d v="2026-02-13T00:00:00"/>
    <d v="2026-02-11T00:00:00"/>
    <s v="2026EE0005547"/>
    <d v="2026-02-11T00:00:00"/>
    <x v="1"/>
    <s v="SANDRA PINZON PEÑA"/>
    <s v="Rafael Augusto Hernandez Urueña"/>
    <s v="Luisa Irene Marquez Avila"/>
    <m/>
    <n v="163847"/>
    <s v="BOGOTÁ"/>
    <s v="BOGOTÁ"/>
    <x v="1"/>
    <m/>
    <x v="5"/>
  </r>
  <r>
    <x v="1"/>
    <s v="email"/>
    <x v="33"/>
    <x v="22"/>
    <s v="2026ER0005267"/>
    <s v="DERECHO DE PETICION"/>
    <n v="15"/>
    <d v="2026-02-13T00:00:00"/>
    <s v="No requiere respuesta"/>
    <s v="NO REQUIERE RESPUESTA"/>
    <d v="2026-02-11T00:00:00"/>
    <x v="1"/>
    <s v="SUPERINTENDENCIA DE NOTARIADO Y REGISTRO"/>
    <s v="Rafael Augusto Hernandez Urueña"/>
    <s v="Luisa Irene Marquez Avila"/>
    <m/>
    <n v="502417"/>
    <s v="BOGOTÁ"/>
    <s v="BOGOTÁ"/>
    <x v="0"/>
    <m/>
    <x v="5"/>
  </r>
  <r>
    <x v="1"/>
    <s v="email"/>
    <x v="33"/>
    <x v="22"/>
    <s v="2026ER0005177"/>
    <s v="DERECHO DE PETICION"/>
    <n v="15"/>
    <d v="2026-02-13T00:00:00"/>
    <d v="2026-02-18T00:00:00"/>
    <s v="2026EE0007306"/>
    <d v="2026-02-18T00:00:00"/>
    <x v="1"/>
    <s v="MARIO NAIN PEREZ ALVARADO"/>
    <s v="Rafael Augusto Hernandez Urueña"/>
    <s v="Luisa Irene Marquez Avila"/>
    <m/>
    <n v="110674"/>
    <s v="ARAUCA"/>
    <s v="ARAUCA"/>
    <x v="1"/>
    <m/>
    <x v="5"/>
  </r>
  <r>
    <x v="1"/>
    <s v="email"/>
    <x v="28"/>
    <x v="22"/>
    <s v="2026ER0005211"/>
    <s v="DERECHO DE PETICION"/>
    <n v="15"/>
    <d v="2026-02-12T00:00:00"/>
    <d v="2026-02-11T00:00:00"/>
    <s v="2026EE0005477"/>
    <d v="2026-02-11T00:00:00"/>
    <x v="1"/>
    <s v="YENNY ROMERO ESPINOSA"/>
    <s v="Luisa Fernanda Nieto Monroy"/>
    <m/>
    <m/>
    <m/>
    <s v="BOGOTÁ"/>
    <s v="BOGOTÁ"/>
    <x v="1"/>
    <s v="REF 2023EE0014353"/>
    <x v="1"/>
  </r>
  <r>
    <x v="1"/>
    <s v="email"/>
    <x v="28"/>
    <x v="22"/>
    <s v="2026ER0005157"/>
    <s v="DERECHO DE PETICION"/>
    <n v="15"/>
    <d v="2026-02-12T00:00:00"/>
    <d v="2026-02-11T00:00:00"/>
    <s v="2026EE0005514"/>
    <d v="2026-02-11T00:00:00"/>
    <x v="1"/>
    <s v="LUZ ANGELA FLORES OSORIO"/>
    <s v="Luisa Fernanda Nieto Monroy"/>
    <m/>
    <m/>
    <n v="310312"/>
    <s v="ANTIOQUIA"/>
    <s v="APARTADÓ"/>
    <x v="1"/>
    <m/>
    <x v="1"/>
  </r>
  <r>
    <x v="1"/>
    <s v="email"/>
    <x v="28"/>
    <x v="22"/>
    <s v="2026ER0004999"/>
    <s v="DERECHO DE PETICION"/>
    <n v="15"/>
    <d v="2026-02-12T00:00:00"/>
    <d v="2026-03-12T00:00:00"/>
    <s v="2026EE0012644"/>
    <d v="2026-03-12T00:00:00"/>
    <x v="2"/>
    <s v="MARIA CRISTINA PARIS DE VILLAMIL"/>
    <s v="Cesar Augusto Rodriguez Castro"/>
    <s v="Alfonso Rodriguez Cutiva"/>
    <m/>
    <n v="13225"/>
    <s v="BOGOTÁ"/>
    <s v="BOGOTÁ"/>
    <x v="1"/>
    <m/>
    <x v="2"/>
  </r>
  <r>
    <x v="1"/>
    <s v="email"/>
    <x v="28"/>
    <x v="22"/>
    <s v="2026ER0005005"/>
    <s v="DERECHO DE PETICION"/>
    <n v="15"/>
    <d v="2026-02-12T00:00:00"/>
    <d v="2026-02-19T00:00:00"/>
    <s v="2026EE0007378"/>
    <d v="2026-02-19T00:00:00"/>
    <x v="1"/>
    <s v="JULIETA TORRES MORALES"/>
    <s v="Rafael Augusto Hernandez Urueña"/>
    <s v="Luisa Irene Marquez Avila"/>
    <m/>
    <m/>
    <s v="VALLE"/>
    <s v="CALI"/>
    <x v="1"/>
    <s v="CONSULTA DE ADJUDICATARIOS"/>
    <x v="5"/>
  </r>
  <r>
    <x v="1"/>
    <s v="email"/>
    <x v="28"/>
    <x v="22"/>
    <s v="2026ER0004983"/>
    <s v="DERECHO DE PETICION"/>
    <n v="15"/>
    <d v="2026-02-12T00:00:00"/>
    <d v="2026-02-09T00:00:00"/>
    <s v="2026EE0004962"/>
    <d v="2026-02-09T00:00:00"/>
    <x v="1"/>
    <s v="WILMAR NADER AVILES HERNANDEZ"/>
    <s v="Jenifer Paola Espindola Romero"/>
    <m/>
    <m/>
    <m/>
    <s v="ANTIOQUIA"/>
    <s v="APARTADÓ"/>
    <x v="1"/>
    <s v="HABILITACION DE TITULOS"/>
    <x v="4"/>
  </r>
  <r>
    <x v="1"/>
    <s v="email"/>
    <x v="28"/>
    <x v="22"/>
    <s v="2026ER0004963"/>
    <s v="DERECHO DE PETICION"/>
    <n v="15"/>
    <d v="2026-02-12T00:00:00"/>
    <d v="2026-03-02T00:00:00"/>
    <s v="2026EE0009842"/>
    <d v="2026-03-02T00:00:00"/>
    <x v="2"/>
    <s v="Luis Carlos Navarro Ballestas"/>
    <s v="Cesar Augusto Rodriguez Castro"/>
    <s v="Alfonso Rodriguez Cutiva"/>
    <m/>
    <n v="1812"/>
    <s v="BOLIVAR"/>
    <s v="CARTAGENA"/>
    <x v="1"/>
    <m/>
    <x v="2"/>
  </r>
  <r>
    <x v="1"/>
    <s v="email"/>
    <x v="28"/>
    <x v="22"/>
    <s v="2026ER0004954"/>
    <s v="DERECHO DE PETICION"/>
    <n v="15"/>
    <d v="2026-02-12T00:00:00"/>
    <d v="2026-02-06T00:00:00"/>
    <s v="2026EE0004466"/>
    <d v="2026-02-06T00:00:00"/>
    <x v="1"/>
    <s v="MANUEL ALEJANDRO HERNÁNDEZ"/>
    <s v="Luisa Fernanda Nieto Monroy"/>
    <m/>
    <m/>
    <n v="330866"/>
    <s v="NORTE DE SANTANDER"/>
    <s v="CÚCUTA"/>
    <x v="1"/>
    <m/>
    <x v="1"/>
  </r>
  <r>
    <x v="1"/>
    <s v="email"/>
    <x v="28"/>
    <x v="22"/>
    <s v="2026ER0004951"/>
    <s v="DERECHO DE PETICION"/>
    <n v="15"/>
    <d v="2026-02-12T00:00:00"/>
    <s v="No requiere respuesta"/>
    <s v="NO REQUIERE RESPUESTA"/>
    <d v="2026-02-11T00:00:00"/>
    <x v="1"/>
    <s v="JOSE CARLOS VALENCIA LLANOS / OFICINA DE REGISTRO DE INSTRUMENTOS PÚBLICOS DE CARTAGENA – DEPARTAMENTO DE BOLÍVAR"/>
    <s v="Rafael Augusto Hernandez Urueña"/>
    <s v="Luisa Irene Marquez Avila"/>
    <m/>
    <n v="108702"/>
    <s v="BOLIVAR"/>
    <s v="CARTAGENA"/>
    <x v="0"/>
    <m/>
    <x v="5"/>
  </r>
  <r>
    <x v="1"/>
    <s v="email"/>
    <x v="28"/>
    <x v="22"/>
    <s v="2026ER0004935"/>
    <s v="DERECHO DE PETICION"/>
    <n v="15"/>
    <d v="2026-02-12T00:00:00"/>
    <s v="No requiere respuesta"/>
    <s v="NO REQUIERE RESPUESTA"/>
    <d v="2026-02-10T00:00:00"/>
    <x v="1"/>
    <s v="OFICINA DE REGISTRÓ DE INSTRUMENTOS PÚBLICOS DE LIBANO TOLIMA"/>
    <s v="Rafael Augusto Hernandez Urueña"/>
    <s v="Luisa Irene Marquez Avila"/>
    <m/>
    <n v="511594"/>
    <s v="TOLIMA"/>
    <s v="LÍBANO"/>
    <x v="0"/>
    <m/>
    <x v="5"/>
  </r>
  <r>
    <x v="1"/>
    <s v="email"/>
    <x v="28"/>
    <x v="22"/>
    <s v="2026ER0004858"/>
    <s v="DERECHO DE PETICION"/>
    <n v="15"/>
    <d v="2026-02-12T00:00:00"/>
    <s v="No requiere respuesta"/>
    <s v="NO REQUIERE RESPUESTA"/>
    <d v="2026-02-10T00:00:00"/>
    <x v="1"/>
    <s v="DIEGO ANDRES DIAZ CAMPO / OFICINA DE REGISTRO DE INSTRUMENTOS PÚBLICOS DE CARTAGENA – DEPARTAMENTO DE BOLÍVAR"/>
    <s v="Rafael Augusto Hernandez Urueña"/>
    <s v="Luisa Irene Marquez Avila"/>
    <m/>
    <n v="108243"/>
    <s v="BOLIVAR"/>
    <s v="CARTAGENA"/>
    <x v="0"/>
    <m/>
    <x v="5"/>
  </r>
  <r>
    <x v="1"/>
    <s v="email"/>
    <x v="28"/>
    <x v="22"/>
    <s v="2026ER0004761"/>
    <s v="DERECHO DE PETICION"/>
    <n v="15"/>
    <d v="2026-02-12T00:00:00"/>
    <d v="2026-02-19T00:00:00"/>
    <s v="2026EE0007386"/>
    <d v="2026-02-19T00:00:00"/>
    <x v="1"/>
    <s v="DILIA ESTHER FLOREZ MARTÍNEZ"/>
    <s v="Rafael Augusto Hernandez Urueña"/>
    <s v="Luisa Irene Marquez Avila"/>
    <m/>
    <m/>
    <s v="N/A"/>
    <s v="N/A"/>
    <x v="1"/>
    <s v="REF 2025EE0079869"/>
    <x v="5"/>
  </r>
  <r>
    <x v="1"/>
    <s v="email"/>
    <x v="26"/>
    <x v="22"/>
    <s v="2026ER0004730"/>
    <s v="DERECHO DE PETICION"/>
    <n v="15"/>
    <d v="2026-02-11T00:00:00"/>
    <d v="2026-02-11T00:00:00"/>
    <s v="2026EE0005513"/>
    <d v="2026-02-11T00:00:00"/>
    <x v="1"/>
    <s v="TOMASA AGAMEZ DE BLANCO"/>
    <s v="Luisa Fernanda Nieto Monroy"/>
    <m/>
    <m/>
    <n v="212774"/>
    <s v="BOLIVAR"/>
    <s v="CARTAGENA"/>
    <x v="1"/>
    <m/>
    <x v="1"/>
  </r>
  <r>
    <x v="1"/>
    <s v="email"/>
    <x v="26"/>
    <x v="22"/>
    <s v="2026ER0004617"/>
    <s v="DERECHO DE PETICION"/>
    <n v="15"/>
    <d v="2026-02-11T00:00:00"/>
    <d v="2026-02-16T00:00:00"/>
    <s v="2026EE0006287"/>
    <d v="2026-02-16T00:00:00"/>
    <x v="1"/>
    <s v="EDINSON ANTONIO ARROYO VERTEL"/>
    <s v="Luisa Fernanda Nieto Monroy"/>
    <s v="Luisa Fernanda Nieto Monroy"/>
    <m/>
    <n v="65782"/>
    <s v="CÓRDOBA"/>
    <s v="MONTERÍA"/>
    <x v="1"/>
    <m/>
    <x v="1"/>
  </r>
  <r>
    <x v="1"/>
    <s v="email"/>
    <x v="26"/>
    <x v="22"/>
    <s v="2026ER0004602"/>
    <s v="DERECHO DE PETICION"/>
    <n v="15"/>
    <d v="2026-02-11T00:00:00"/>
    <d v="2026-02-16T00:00:00"/>
    <s v="2026EE0006287"/>
    <d v="2026-02-16T00:00:00"/>
    <x v="1"/>
    <s v="EDINSON ANTONIO ARROYO VERTEL / MINISTERIO DE AMBIENTE"/>
    <s v="Luisa Fernanda Nieto Monroy"/>
    <s v="Eliana Suarez Hernandez"/>
    <m/>
    <n v="65782"/>
    <s v="CÓRDOBA"/>
    <s v="MONTERÍA"/>
    <x v="1"/>
    <m/>
    <x v="1"/>
  </r>
  <r>
    <x v="1"/>
    <s v="email"/>
    <x v="26"/>
    <x v="22"/>
    <s v="2026ER0004537"/>
    <s v="DERECHO DE PETICION"/>
    <n v="15"/>
    <d v="2026-02-11T00:00:00"/>
    <d v="2026-02-26T00:00:00"/>
    <s v="2026EE0009530"/>
    <d v="2026-02-26T00:00:00"/>
    <x v="1"/>
    <s v="EDER ALVAREZ FRANCO"/>
    <s v="Rafael Augusto Hernandez Urueña"/>
    <s v="Luisa Irene Marquez Avila"/>
    <m/>
    <m/>
    <s v="SUCRE"/>
    <s v="COROZAL"/>
    <x v="1"/>
    <m/>
    <x v="5"/>
  </r>
  <r>
    <x v="1"/>
    <s v="email"/>
    <x v="26"/>
    <x v="22"/>
    <s v="2026ER0004382"/>
    <s v="DERECHO DE PETICION"/>
    <n v="15"/>
    <d v="2026-02-11T00:00:00"/>
    <d v="2026-02-19T00:00:00"/>
    <s v="2026EE0007322"/>
    <d v="2026-02-19T00:00:00"/>
    <x v="1"/>
    <s v="ARGEMIRA CÁRDENAS MONSALVE"/>
    <s v="Cesar Augusto Rodriguez Castro"/>
    <s v="Cesar Augusto Rodriguez Castro"/>
    <m/>
    <n v="16887"/>
    <s v="ATLÁNTICO"/>
    <s v="BARRANQUILLA"/>
    <x v="1"/>
    <m/>
    <x v="2"/>
  </r>
  <r>
    <x v="1"/>
    <s v="email"/>
    <x v="26"/>
    <x v="22"/>
    <s v="2026ER0004379"/>
    <s v="DERECHO DE PETICION"/>
    <n v="10"/>
    <d v="2026-02-04T00:00:00"/>
    <d v="2026-02-06T00:00:00"/>
    <s v="2026EE0004902"/>
    <d v="2026-02-06T00:00:00"/>
    <x v="1"/>
    <s v="YENNYFER RODRÍGUEZ LEMUS"/>
    <s v="Jenniffer Tatiana Cortes Niño"/>
    <s v="Jenniffer Tatiana Cortes Nino"/>
    <m/>
    <n v="18354"/>
    <s v="META"/>
    <s v="VILLAVICENCIO"/>
    <x v="1"/>
    <m/>
    <x v="2"/>
  </r>
  <r>
    <x v="1"/>
    <s v="email"/>
    <x v="26"/>
    <x v="22"/>
    <s v="2026ER0004365"/>
    <s v="DERECHO DE PETICION"/>
    <n v="10"/>
    <d v="2026-02-04T00:00:00"/>
    <d v="2026-02-06T00:00:00"/>
    <s v="2026EE0004899"/>
    <d v="2026-02-06T00:00:00"/>
    <x v="1"/>
    <s v="AIDA ZULIA MOSQUERA MARTINEZ"/>
    <s v="Luisa Fernanda Nieto Monroy"/>
    <m/>
    <m/>
    <n v="27892"/>
    <s v="ANTIOQUIA"/>
    <s v="APARTADÓ"/>
    <x v="1"/>
    <m/>
    <x v="1"/>
  </r>
  <r>
    <x v="1"/>
    <s v="email"/>
    <x v="27"/>
    <x v="22"/>
    <s v="2026ER0004179"/>
    <s v="DERECHO DE PETICION"/>
    <n v="15"/>
    <d v="2026-02-10T00:00:00"/>
    <s v="No requiere respuesta"/>
    <s v="NO REQUIERE RESPUESTA"/>
    <d v="2026-02-06T00:00:00"/>
    <x v="1"/>
    <s v="ALEXANDER SANCHEZ BACCA / SNR SUPERINTENDENCIA DE NOTARIADO Y REGISTRO CALI"/>
    <s v="Rafael Augusto Hernandez Urueña"/>
    <m/>
    <m/>
    <n v="456324"/>
    <s v="VALLE"/>
    <s v="CALI"/>
    <x v="0"/>
    <m/>
    <x v="5"/>
  </r>
  <r>
    <x v="1"/>
    <s v="email"/>
    <x v="27"/>
    <x v="22"/>
    <s v="2026ER0004131"/>
    <s v="DERECHO DE PETICION"/>
    <n v="15"/>
    <d v="2026-02-10T00:00:00"/>
    <d v="2026-02-16T00:00:00"/>
    <s v="2026EE0006181"/>
    <d v="2026-02-16T00:00:00"/>
    <x v="1"/>
    <s v="LOURDES MARIA ESPITIA CAMAÑO"/>
    <s v="Luisa Fernanda Nieto Monroy"/>
    <s v="Eliana Suarez Hernandez"/>
    <m/>
    <n v="43786"/>
    <s v="BOLIVAR"/>
    <s v="CARTAGENA"/>
    <x v="1"/>
    <m/>
    <x v="1"/>
  </r>
  <r>
    <x v="1"/>
    <s v="Físico"/>
    <x v="27"/>
    <x v="22"/>
    <s v="2026ER0004048"/>
    <s v="DERECHO DE PETICION"/>
    <n v="15"/>
    <d v="2026-02-10T00:00:00"/>
    <d v="2026-02-20T00:00:00"/>
    <s v="2026EE0007930"/>
    <d v="2026-02-20T00:00:00"/>
    <x v="1"/>
    <s v="MAURICIO ARGUMEDO"/>
    <s v="Cesar Augusto Rodriguez Castro"/>
    <s v="Cesar Augusto Rodriguez Castro"/>
    <m/>
    <n v="234985"/>
    <s v="SUCRE"/>
    <s v="SINCELEJO"/>
    <x v="1"/>
    <s v="REF 2025EE0052187"/>
    <x v="2"/>
  </r>
  <r>
    <x v="1"/>
    <s v="email"/>
    <x v="27"/>
    <x v="22"/>
    <s v="2026ER0003981"/>
    <s v="DERECHO DE PETICION"/>
    <n v="15"/>
    <d v="2026-02-10T00:00:00"/>
    <d v="2026-02-18T00:00:00"/>
    <s v="2026EE0007310"/>
    <d v="2026-02-18T00:00:00"/>
    <x v="1"/>
    <s v="YOLANDA ZAPATA GUZMAN"/>
    <s v="Rafael Augusto Hernandez Urueña"/>
    <s v="Luisa Irene Marquez Avila"/>
    <m/>
    <n v="452890"/>
    <s v="TOLIMA"/>
    <s v="IBAGUE"/>
    <x v="1"/>
    <m/>
    <x v="5"/>
  </r>
  <r>
    <x v="1"/>
    <s v="Físico"/>
    <x v="27"/>
    <x v="22"/>
    <s v="2026ER0003945"/>
    <s v="DERECHO DE PETICION"/>
    <n v="15"/>
    <d v="2026-02-10T00:00:00"/>
    <d v="2026-02-16T00:00:00"/>
    <s v="2026EE0006494"/>
    <d v="2026-02-16T00:00:00"/>
    <x v="1"/>
    <s v="JESUS ORLANDO ATEHORTUA COLORADO"/>
    <s v="Cesar Augusto Rodriguez Castro"/>
    <s v="Cesar Augusto Rodriguez Castro"/>
    <m/>
    <n v="250410"/>
    <s v="BOGOTÁ"/>
    <s v="BOGOTÁ"/>
    <x v="1"/>
    <m/>
    <x v="2"/>
  </r>
  <r>
    <x v="1"/>
    <s v="email"/>
    <x v="27"/>
    <x v="22"/>
    <s v="2026ER0003955"/>
    <s v="DERECHO DE PETICION"/>
    <n v="15"/>
    <d v="2026-02-10T00:00:00"/>
    <d v="2026-02-18T00:00:00"/>
    <s v="2026EE0007279"/>
    <d v="2026-02-18T00:00:00"/>
    <x v="1"/>
    <s v="ANTONIO JOSÉ DE LA HOZ VIVANCO"/>
    <s v="Rafael Augusto Hernandez Urueña"/>
    <s v="Luisa Irene Marquez Avila"/>
    <m/>
    <n v="429716"/>
    <s v="BOLIVAR"/>
    <s v="CARTAGENA"/>
    <x v="1"/>
    <m/>
    <x v="5"/>
  </r>
  <r>
    <x v="1"/>
    <s v="email"/>
    <x v="27"/>
    <x v="22"/>
    <s v="2026ER0003929"/>
    <s v="DERECHO DE PETICION"/>
    <n v="15"/>
    <d v="2026-02-10T00:00:00"/>
    <d v="2026-03-04T00:00:00"/>
    <s v="2026EE0010642"/>
    <d v="2026-03-04T00:00:00"/>
    <x v="2"/>
    <s v="NANCY JANETH HERNANDEZ GALVIS"/>
    <s v="Rafael Augusto Hernandez Urueña"/>
    <s v="Luisa Irene Marquez Avila"/>
    <m/>
    <n v="17669"/>
    <s v="ATLÁNTICO"/>
    <s v="SOLEDAD"/>
    <x v="1"/>
    <m/>
    <x v="5"/>
  </r>
  <r>
    <x v="1"/>
    <s v="email"/>
    <x v="27"/>
    <x v="22"/>
    <s v="2026ER0003933"/>
    <s v="DERECHO DE PETICION"/>
    <n v="15"/>
    <d v="2026-02-10T00:00:00"/>
    <d v="2026-02-09T00:00:00"/>
    <s v="2026EE0004961"/>
    <d v="2026-02-09T00:00:00"/>
    <x v="1"/>
    <s v="DANIELA SOTO GIRALDO / ALCALDIA DE MANIZALEZ"/>
    <s v="Juan Carlos Cortes Cadena"/>
    <s v="Juan Carlos Cortes Cadena"/>
    <m/>
    <n v="622611"/>
    <s v="CALDAS"/>
    <s v="MANIZALES"/>
    <x v="1"/>
    <s v="ref 2026ER0003933"/>
    <x v="0"/>
  </r>
  <r>
    <x v="1"/>
    <s v="email"/>
    <x v="27"/>
    <x v="22"/>
    <s v="2026ER0003928"/>
    <s v="DERECHO DE PETICION"/>
    <n v="15"/>
    <d v="2026-02-10T00:00:00"/>
    <d v="2026-02-09T00:00:00"/>
    <s v="2026IE0001702"/>
    <d v="2026-02-09T00:00:00"/>
    <x v="1"/>
    <s v="ALBERTO DE ANDREIS"/>
    <s v="Jenifer Paola Espindola Romero"/>
    <s v="Maria Carolina Morales Rangel"/>
    <m/>
    <m/>
    <s v="ATLÁNTICO"/>
    <s v="BARRANQUILLA"/>
    <x v="1"/>
    <s v="HABILITACION DE TITULOS"/>
    <x v="4"/>
  </r>
  <r>
    <x v="1"/>
    <s v="email"/>
    <x v="27"/>
    <x v="22"/>
    <s v="2026ER0003818"/>
    <s v="DERECHO DE PETICION"/>
    <n v="15"/>
    <d v="2026-02-10T00:00:00"/>
    <d v="2026-02-06T00:00:00"/>
    <s v="2026EE0004271"/>
    <d v="2026-02-06T00:00:00"/>
    <x v="1"/>
    <s v="LUIS EDUARDO PLAZA RODRIGUEZ"/>
    <s v="Luisa Fernanda Nieto Monroy"/>
    <m/>
    <m/>
    <n v="47608"/>
    <s v="CAUCA"/>
    <s v="POPAYÁN"/>
    <x v="1"/>
    <m/>
    <x v="1"/>
  </r>
  <r>
    <x v="1"/>
    <s v="email"/>
    <x v="27"/>
    <x v="22"/>
    <s v="2026ER0003769"/>
    <s v="DERECHO DE PETICION"/>
    <n v="15"/>
    <d v="2026-02-10T00:00:00"/>
    <d v="2026-02-18T00:00:00"/>
    <s v="2026EE0007308"/>
    <d v="2026-02-18T00:00:00"/>
    <x v="1"/>
    <s v="NANCY VIGOT PADILLA"/>
    <s v="Rafael Augusto Hernandez Urueña"/>
    <s v="Luisa Irene Marquez Avila"/>
    <m/>
    <n v="110680"/>
    <s v="ARAUCA"/>
    <s v="ARAUCA"/>
    <x v="1"/>
    <m/>
    <x v="5"/>
  </r>
  <r>
    <x v="1"/>
    <s v="email"/>
    <x v="36"/>
    <x v="22"/>
    <s v="2026IE0001285"/>
    <s v="DERECHO DE PETICION"/>
    <n v="15"/>
    <d v="2026-02-19T00:00:00"/>
    <s v="No requiere respuesta"/>
    <s v="NO REQUIERE RESPUESTA"/>
    <d v="2026-01-30T00:00:00"/>
    <x v="0"/>
    <s v="GRUPO DE PROCESOS JUDICIALES"/>
    <s v="Luisa Fernanda Nieto Monroy"/>
    <m/>
    <m/>
    <n v="13285"/>
    <s v="BOGOTÁ"/>
    <s v="BOGOTÁ"/>
    <x v="0"/>
    <m/>
    <x v="1"/>
  </r>
  <r>
    <x v="1"/>
    <s v="email"/>
    <x v="36"/>
    <x v="22"/>
    <s v="2026ER0007363"/>
    <s v="DERECHO DE PETICION"/>
    <n v="15"/>
    <d v="2026-02-19T00:00:00"/>
    <d v="2026-02-11T00:00:00"/>
    <s v="2026EE0005515"/>
    <d v="2026-02-11T00:00:00"/>
    <x v="1"/>
    <s v="JOSE NEFTALI MARTIN CAMELO"/>
    <s v="Luisa Fernanda Nieto Monroy"/>
    <m/>
    <m/>
    <m/>
    <s v="BOGOTÁ"/>
    <s v="BOGOTÁ"/>
    <x v="1"/>
    <s v="REF 2025EE0074946"/>
    <x v="1"/>
  </r>
  <r>
    <x v="1"/>
    <s v="email"/>
    <x v="33"/>
    <x v="22"/>
    <s v="2026ER0005598"/>
    <s v="DERECHO DE PETICION"/>
    <n v="15"/>
    <d v="2026-02-13T00:00:00"/>
    <d v="2026-02-18T00:00:00"/>
    <s v="2026EE0007307"/>
    <d v="2026-02-18T00:00:00"/>
    <x v="1"/>
    <s v="TERESA DE JESUS OCHOA_x0009_"/>
    <s v="Rafael Augusto Hernandez Urueña"/>
    <s v="Luisa Irene Marquez Avila"/>
    <m/>
    <n v="406277"/>
    <s v="ANTIOQUIA"/>
    <s v="MEDELLIN"/>
    <x v="1"/>
    <m/>
    <x v="5"/>
  </r>
  <r>
    <x v="1"/>
    <s v="email"/>
    <x v="32"/>
    <x v="22"/>
    <s v="2026ER0006154"/>
    <s v="DERECHO DE PETICION"/>
    <n v="10"/>
    <d v="2026-02-09T00:00:00"/>
    <d v="2026-02-09T00:00:00"/>
    <s v="2026IE0001703"/>
    <d v="2026-02-09T00:00:00"/>
    <x v="1"/>
    <s v="YOHANNA VALLEJO CASTILLO / UNIDAD ADMINISTRATIVA ESPECIAL DE GESTIÓN DE RESTITUCIÓN DE TIERRAS DESPOJADAS"/>
    <s v="Monica Viviana Merchan Jimenez"/>
    <s v="Monica Viviana Merchan Jimenez"/>
    <m/>
    <n v="47543"/>
    <s v="CALDAS"/>
    <s v="PENSILVANIA"/>
    <x v="1"/>
    <m/>
    <x v="0"/>
  </r>
  <r>
    <x v="1"/>
    <s v="email"/>
    <x v="32"/>
    <x v="22"/>
    <s v="2026ER0006070"/>
    <s v="DERECHO DE PETICION"/>
    <n v="15"/>
    <d v="2026-02-16T00:00:00"/>
    <d v="2026-02-06T00:00:00"/>
    <s v="2026EE0004490"/>
    <d v="2026-02-06T00:00:00"/>
    <x v="1"/>
    <s v="WILMER ALVARADO URIBE"/>
    <s v="Layo Gomez Gil"/>
    <s v="Layo Gomez Gil"/>
    <m/>
    <m/>
    <s v="ARAUCA"/>
    <s v="ARAUCA"/>
    <x v="1"/>
    <s v="CRUCE DE VIVIENDA GRATUITA"/>
    <x v="6"/>
  </r>
  <r>
    <x v="1"/>
    <s v="email"/>
    <x v="32"/>
    <x v="22"/>
    <s v="2026ER0006026"/>
    <s v="DERECHO DE PETICION"/>
    <n v="15"/>
    <d v="2026-02-16T00:00:00"/>
    <s v="TRASLADO"/>
    <s v="TRASLADO"/>
    <d v="2026-01-29T00:00:00"/>
    <x v="0"/>
    <s v="FREDY ALFONSO CAMPOS MUÑOZ"/>
    <s v="SUBDIRECCIÓN DE SERVICIOS ADMINISTRATIVOS"/>
    <m/>
    <m/>
    <n v="95608"/>
    <s v="BOGOTÁ"/>
    <s v="BOGOTÁ"/>
    <x v="2"/>
    <s v="MOVILIZACION DE ACTIVOS SSA PREDIO FUE TRANSFERIDO POR EL PAR INURBE A CISA PARA SU COMERCIALIZACION"/>
    <x v="8"/>
  </r>
  <r>
    <x v="1"/>
    <s v="Físico"/>
    <x v="32"/>
    <x v="22"/>
    <s v="2026ER0005952"/>
    <s v="DERECHO DE PETICION"/>
    <n v="15"/>
    <d v="2026-02-16T00:00:00"/>
    <d v="2026-03-13T00:00:00"/>
    <s v="2026EE0013593"/>
    <d v="2026-03-13T00:00:00"/>
    <x v="2"/>
    <s v="MARCELYS DEL SOCORRO MIRANDA TORRES"/>
    <s v="Rafael Augusto Hernandez Urueña"/>
    <s v="Luisa Irene Marquez Avila"/>
    <m/>
    <n v="431814"/>
    <s v="BOLIVAR"/>
    <s v="CARTAGENA"/>
    <x v="1"/>
    <m/>
    <x v="5"/>
  </r>
  <r>
    <x v="1"/>
    <s v="Físico"/>
    <x v="32"/>
    <x v="22"/>
    <s v="2026ER0005925"/>
    <s v="DERECHO DE PETICION"/>
    <n v="15"/>
    <d v="2026-02-16T00:00:00"/>
    <d v="2026-02-20T00:00:00"/>
    <s v="2026EE0007942"/>
    <d v="2026-02-20T00:00:00"/>
    <x v="1"/>
    <s v="RAMON ELIAS RESTREPO OSPINA"/>
    <s v="Cesar Augusto Rodriguez Castro"/>
    <s v="Luis Felipe Bandera Toloza"/>
    <m/>
    <n v="149"/>
    <s v="BOGOTÁ"/>
    <s v="BOGOTÁ"/>
    <x v="1"/>
    <m/>
    <x v="2"/>
  </r>
  <r>
    <x v="1"/>
    <s v="Físico"/>
    <x v="32"/>
    <x v="22"/>
    <s v="2026ER0005892"/>
    <s v="DERECHO DE PETICION"/>
    <n v="15"/>
    <d v="2026-02-16T00:00:00"/>
    <d v="2026-02-03T00:00:00"/>
    <s v="2026EE0003799"/>
    <d v="2026-02-03T00:00:00"/>
    <x v="1"/>
    <s v="CARMEN SOFIA RODRIGUEZ DE HERNANDEZ"/>
    <s v="Luisa Fernanda Nieto Monroy"/>
    <m/>
    <m/>
    <n v="305170"/>
    <s v="ATLÁNTICO"/>
    <s v="BARRANQUILLA"/>
    <x v="1"/>
    <m/>
    <x v="1"/>
  </r>
  <r>
    <x v="1"/>
    <s v="email"/>
    <x v="37"/>
    <x v="23"/>
    <s v="2026ER0007681"/>
    <s v="DERECHO DE PETICION"/>
    <n v="15"/>
    <d v="2026-02-20T00:00:00"/>
    <s v="No requiere respuesta"/>
    <s v="NO REQUIERE RESPUESTA"/>
    <d v="2026-02-16T00:00:00"/>
    <x v="1"/>
    <s v="CATASTRO ALCALDIA DE MONTERIA"/>
    <s v="Juan Carlos Cortes Cadena"/>
    <s v="Juan Carlos Cortes Cadena"/>
    <m/>
    <m/>
    <s v="CÓRDOBA"/>
    <s v="MONTERÍA"/>
    <x v="0"/>
    <m/>
    <x v="0"/>
  </r>
  <r>
    <x v="1"/>
    <s v="email"/>
    <x v="36"/>
    <x v="23"/>
    <s v="2026ER0007665"/>
    <s v="DERECHO DE PETICION"/>
    <n v="15"/>
    <d v="2026-02-19T00:00:00"/>
    <d v="2026-02-24T00:00:00"/>
    <s v="2026EE0008446"/>
    <d v="2026-02-24T00:00:00"/>
    <x v="1"/>
    <s v="LUIS ÁNGEL PEÑARANDA CARDOZO"/>
    <s v="Rafael Augusto Hernandez Urueña"/>
    <s v="Luisa Irene Marquez Avila"/>
    <m/>
    <n v="458730"/>
    <s v="VALLE"/>
    <s v="CALI"/>
    <x v="1"/>
    <m/>
    <x v="5"/>
  </r>
  <r>
    <x v="1"/>
    <s v="email"/>
    <x v="36"/>
    <x v="23"/>
    <s v="2026ER0007647"/>
    <s v="DERECHO DE PETICION"/>
    <n v="15"/>
    <d v="2026-02-19T00:00:00"/>
    <d v="2026-03-10T00:00:00"/>
    <s v="2026EE0011991"/>
    <d v="2026-03-10T00:00:00"/>
    <x v="2"/>
    <s v="VANESSA MONTENEGRO BORJA"/>
    <s v="Luisa Fernanda Nieto Monroy"/>
    <s v="Diana Carolina  Mendez Gil"/>
    <m/>
    <m/>
    <s v="ATLÁNTICO"/>
    <s v="BARRANQUILLA"/>
    <x v="1"/>
    <m/>
    <x v="4"/>
  </r>
  <r>
    <x v="1"/>
    <s v="email"/>
    <x v="36"/>
    <x v="23"/>
    <s v="2026ER0007622"/>
    <s v="DERECHO DE PETICION"/>
    <n v="15"/>
    <d v="2026-02-19T00:00:00"/>
    <d v="2026-02-27T00:00:00"/>
    <s v="2026EE0009992"/>
    <d v="2026-02-27T00:00:00"/>
    <x v="1"/>
    <s v="SANDRA PATRICIA ARDILA RUBIANO"/>
    <s v="Rafael Augusto Hernandez Urueña"/>
    <s v="Luisa Irene Marquez Avila"/>
    <m/>
    <n v="78292"/>
    <s v="BOGOTÁ"/>
    <s v="BOGOTÁ"/>
    <x v="1"/>
    <m/>
    <x v="5"/>
  </r>
  <r>
    <x v="1"/>
    <s v="email"/>
    <x v="36"/>
    <x v="23"/>
    <s v="2026ER0007602"/>
    <s v="DERECHO DE PETICION"/>
    <n v="15"/>
    <d v="2026-02-19T00:00:00"/>
    <d v="2026-02-09T00:00:00"/>
    <s v="2026EE0005114"/>
    <d v="2026-02-09T00:00:00"/>
    <x v="1"/>
    <s v="HEVERTH MANUEL DORIAS TORRES"/>
    <s v="Layo Gomez Gil"/>
    <s v="Layo Gomez Gil"/>
    <m/>
    <m/>
    <s v="SUCRE"/>
    <s v="SINCELEJO"/>
    <x v="1"/>
    <s v="CRUCE PVG"/>
    <x v="6"/>
  </r>
  <r>
    <x v="1"/>
    <s v="email"/>
    <x v="36"/>
    <x v="23"/>
    <s v="2026ER0007600"/>
    <s v="DERECHO DE PETICION"/>
    <n v="15"/>
    <d v="2026-02-19T00:00:00"/>
    <d v="2026-02-12T00:00:00"/>
    <s v="2026EE0005797"/>
    <d v="2026-02-12T00:00:00"/>
    <x v="1"/>
    <s v="BERENICE MARIA RAMOS SANCHEZ"/>
    <s v="Luisa Fernanda Nieto Monroy"/>
    <s v="Luisa Fernanda Nieto Monroy"/>
    <m/>
    <n v="61220"/>
    <s v="CÓRDOBA"/>
    <s v="MONTERÍA"/>
    <x v="1"/>
    <m/>
    <x v="1"/>
  </r>
  <r>
    <x v="1"/>
    <s v="email"/>
    <x v="36"/>
    <x v="23"/>
    <s v="2026ER0007572"/>
    <s v="DERECHO DE PETICION"/>
    <n v="15"/>
    <d v="2026-02-19T00:00:00"/>
    <d v="2026-02-09T00:00:00"/>
    <s v="2026EE0005114"/>
    <d v="2026-02-09T00:00:00"/>
    <x v="1"/>
    <s v="HEVERTH MANUEL DORIAS TORRES"/>
    <s v="Layo Gomez Gil"/>
    <s v="Layo Gomez Gil"/>
    <m/>
    <m/>
    <s v="SUCRE"/>
    <s v="SINCELEJO"/>
    <x v="1"/>
    <s v="CRUCE PVG"/>
    <x v="6"/>
  </r>
  <r>
    <x v="1"/>
    <s v="email"/>
    <x v="36"/>
    <x v="23"/>
    <s v="2026ER0007559"/>
    <s v="DERECHO DE PETICION"/>
    <n v="15"/>
    <d v="2026-02-19T00:00:00"/>
    <d v="2026-02-25T00:00:00"/>
    <s v="2026EE0008962"/>
    <d v="2026-02-25T00:00:00"/>
    <x v="1"/>
    <s v="ADRIANA CHARRY RODRIGUEZ"/>
    <s v="Cesar Augusto Rodriguez Castro"/>
    <s v="Luis Felipe Bandera Toloza"/>
    <m/>
    <m/>
    <s v="BOGOTÁ"/>
    <s v="BOGOTÁ"/>
    <x v="1"/>
    <s v="REF 2025ER0120721"/>
    <x v="2"/>
  </r>
  <r>
    <x v="1"/>
    <s v="email"/>
    <x v="36"/>
    <x v="23"/>
    <s v="2026ER0007531"/>
    <s v="DERECHO DE PETICION"/>
    <n v="15"/>
    <d v="2026-02-19T00:00:00"/>
    <d v="2026-02-16T00:00:00"/>
    <s v="2026EE0006365"/>
    <d v="2026-02-16T00:00:00"/>
    <x v="1"/>
    <s v="INGERMINA DE LA CRUZ ROMERO MARQUEZ"/>
    <s v="Luisa Fernanda Nieto Monroy"/>
    <s v="Luisa Fernanda Nieto Monroy"/>
    <m/>
    <n v="64799"/>
    <s v="CÓRDOBA"/>
    <s v="MONTERÍA"/>
    <x v="1"/>
    <m/>
    <x v="1"/>
  </r>
  <r>
    <x v="1"/>
    <s v="Físico"/>
    <x v="36"/>
    <x v="23"/>
    <s v="2026ER0007501"/>
    <s v="DERECHO DE PETICION"/>
    <n v="15"/>
    <d v="2026-02-19T00:00:00"/>
    <s v="TRASLADO"/>
    <s v="TRASLADO"/>
    <d v="2026-01-30T00:00:00"/>
    <x v="0"/>
    <s v="Sara Sara García Hoyos"/>
    <s v="FONVIVIENDA"/>
    <m/>
    <m/>
    <m/>
    <s v="VALLE"/>
    <s v="CALI"/>
    <x v="2"/>
    <s v="ANOTACION: Nro 007 ESPECIFICACION: DERECHO DE PREFERENCIA PERSONAS QUE INTERVIENEN EN EL ACTO DE: MINSITERIO DE VIVIENDA CIUDAD Y TERRITORIO FONDO NACIONAL DE VIVIENDA._x000a_A: IDROBO LASSO JUAN CARLOS C"/>
    <x v="8"/>
  </r>
  <r>
    <x v="1"/>
    <s v="email"/>
    <x v="36"/>
    <x v="23"/>
    <s v="2026ER0007503"/>
    <s v="DERECHO DE PETICION"/>
    <n v="15"/>
    <d v="2026-02-19T00:00:00"/>
    <d v="2026-02-25T00:00:00"/>
    <s v="2026EE0008612"/>
    <d v="2026-02-25T00:00:00"/>
    <x v="1"/>
    <s v="ISRAEL BEJARANO CHITIVA"/>
    <s v="Cesar Augusto Rodriguez Castro"/>
    <s v="Luis Felipe Bandera Toloza"/>
    <m/>
    <n v="1009147"/>
    <s v="BOGOTÁ"/>
    <s v="BOGOTÁ"/>
    <x v="1"/>
    <m/>
    <x v="2"/>
  </r>
  <r>
    <x v="1"/>
    <s v="Físico"/>
    <x v="36"/>
    <x v="23"/>
    <s v="2026ER0007428"/>
    <s v="DERECHO DE PETICION"/>
    <n v="15"/>
    <d v="2026-02-19T00:00:00"/>
    <s v="TRASLADO"/>
    <s v="TRASLADO"/>
    <d v="2026-01-30T00:00:00"/>
    <x v="0"/>
    <s v="Central de Inversiones S.A. - CISA"/>
    <s v="SUBDIRECCIÓN DE SERVICIOS ADMINISTRATIVOS"/>
    <m/>
    <m/>
    <n v="13383"/>
    <s v="BOGOTÁ"/>
    <s v="BOGOTÁ"/>
    <x v="2"/>
    <s v="MOVILIZACION DE ACTIVOS SSA - EN CUMPLIMIENTO DE LA LEY 1450 DE 2011 EL PAR TRANSFIRIO A CISA EL PREDIO PARA SU COMERCIALIZACION"/>
    <x v="8"/>
  </r>
  <r>
    <x v="1"/>
    <s v="Físico"/>
    <x v="36"/>
    <x v="23"/>
    <s v="2026ER0007435"/>
    <s v="DERECHO DE PETICION"/>
    <n v="15"/>
    <d v="2026-02-19T00:00:00"/>
    <d v="2026-02-11T00:00:00"/>
    <s v="2026EE0005479"/>
    <d v="2026-02-11T00:00:00"/>
    <x v="1"/>
    <s v="LAURA LILI ECHEVERRIA COMAS"/>
    <s v="Luisa Fernanda Nieto Monroy"/>
    <m/>
    <m/>
    <n v="217065"/>
    <s v="BOLIVAR"/>
    <s v="MAGANGUE"/>
    <x v="1"/>
    <m/>
    <x v="1"/>
  </r>
  <r>
    <x v="1"/>
    <s v="Físico"/>
    <x v="36"/>
    <x v="23"/>
    <s v="2026ER0007338"/>
    <s v="DERECHO DE PETICION"/>
    <n v="15"/>
    <d v="2026-02-19T00:00:00"/>
    <d v="2026-02-20T00:00:00"/>
    <s v="2026EE0007877"/>
    <d v="2026-02-20T00:00:00"/>
    <x v="1"/>
    <s v="luz alidia fuentes fernandez"/>
    <s v="Rafael Augusto Hernandez Urueña"/>
    <s v="Luisa Irene Marquez Avila"/>
    <m/>
    <m/>
    <s v="VALLE"/>
    <s v="CALI"/>
    <x v="1"/>
    <m/>
    <x v="5"/>
  </r>
  <r>
    <x v="1"/>
    <s v="Físico"/>
    <x v="36"/>
    <x v="23"/>
    <s v="2026ER0007337"/>
    <s v="DERECHO DE PETICION"/>
    <n v="15"/>
    <d v="2026-02-19T00:00:00"/>
    <d v="2026-02-11T00:00:00"/>
    <s v="2026EE0005479"/>
    <d v="2026-02-11T00:00:00"/>
    <x v="1"/>
    <s v="laura lili echeverria comas"/>
    <s v="Luisa Fernanda Nieto Monroy"/>
    <m/>
    <m/>
    <n v="217065"/>
    <s v="BOLIVAR"/>
    <s v="MAGANGUE"/>
    <x v="1"/>
    <m/>
    <x v="1"/>
  </r>
  <r>
    <x v="1"/>
    <s v="Físico"/>
    <x v="36"/>
    <x v="23"/>
    <s v="2026ER0007326"/>
    <s v="DERECHO DE PETICION"/>
    <n v="15"/>
    <d v="2026-02-19T00:00:00"/>
    <d v="2026-03-03T00:00:00"/>
    <s v="2026EE0010109"/>
    <d v="2026-03-03T00:00:00"/>
    <x v="2"/>
    <s v="NANCY CALDERON DE SERNA"/>
    <s v="Rafael Augusto Hernandez Urueña"/>
    <s v="Luisa Irene Marquez Avila"/>
    <m/>
    <n v="876066"/>
    <s v="BOGOTÁ"/>
    <s v="BOGOTÁ"/>
    <x v="1"/>
    <m/>
    <x v="5"/>
  </r>
  <r>
    <x v="1"/>
    <s v="email"/>
    <x v="36"/>
    <x v="23"/>
    <s v="2026ER0007197"/>
    <s v="DERECHO DE PETICION"/>
    <n v="15"/>
    <d v="2026-02-19T00:00:00"/>
    <s v="TRASLADO"/>
    <s v="TRASLADO"/>
    <d v="2026-02-13T00:00:00"/>
    <x v="1"/>
    <s v="MARIA CAMILA POSADA VARGAS"/>
    <s v="GRUPO DE ATENCIÓN AL USUARIO Y ARCHIVO"/>
    <m/>
    <m/>
    <m/>
    <s v="BOGOTÁ"/>
    <s v="BOGOTÁ"/>
    <x v="2"/>
    <m/>
    <x v="8"/>
  </r>
  <r>
    <x v="1"/>
    <s v="email"/>
    <x v="36"/>
    <x v="23"/>
    <s v="2026ER0007153"/>
    <s v="DERECHO DE PETICION"/>
    <n v="15"/>
    <d v="2026-02-19T00:00:00"/>
    <s v="No requiere respuesta"/>
    <s v="NO REQUIERE RESPUESTA"/>
    <d v="2026-01-30T00:00:00"/>
    <x v="0"/>
    <s v="CAMILO REY SABOGAL / ALCALDIA DISTRITAL DE CARTAGENA"/>
    <s v="Luisa Fernanda Nieto Monroy"/>
    <m/>
    <m/>
    <n v="55652"/>
    <s v="BOLIVAR"/>
    <s v="CARTAGENA"/>
    <x v="0"/>
    <m/>
    <x v="1"/>
  </r>
  <r>
    <x v="1"/>
    <s v="email"/>
    <x v="34"/>
    <x v="23"/>
    <s v="2026ER0007152"/>
    <s v="DERECHO DE PETICION"/>
    <n v="15"/>
    <d v="2026-02-18T00:00:00"/>
    <s v="No requiere respuesta"/>
    <s v="NO REQUIERE RESPUESTA"/>
    <d v="2026-01-30T00:00:00"/>
    <x v="0"/>
    <s v="CAMILO REY SABOGAL / ALCALDIA DISTRITAL DE CARTAGENA"/>
    <s v="Luisa Fernanda Nieto Monroy"/>
    <m/>
    <m/>
    <m/>
    <s v="BOLIVAR"/>
    <s v="CARTAGENA"/>
    <x v="0"/>
    <s v="REF 2025EE0064439"/>
    <x v="1"/>
  </r>
  <r>
    <x v="1"/>
    <s v="email"/>
    <x v="34"/>
    <x v="23"/>
    <s v="2026ER0007290"/>
    <s v="DERECHO DE PETICION"/>
    <n v="15"/>
    <d v="2026-02-18T00:00:00"/>
    <d v="2026-02-12T00:00:00"/>
    <s v="2026EE0005796"/>
    <d v="2026-02-12T00:00:00"/>
    <x v="1"/>
    <s v="YAIR SEPÚLVEDA MONSALVE"/>
    <s v="Luisa Fernanda Nieto Monroy"/>
    <m/>
    <m/>
    <m/>
    <s v="MAGDALENA"/>
    <s v="SANTA MARTA"/>
    <x v="1"/>
    <m/>
    <x v="1"/>
  </r>
  <r>
    <x v="1"/>
    <s v="email"/>
    <x v="34"/>
    <x v="23"/>
    <s v="2026ER0007183"/>
    <s v="DERECHO DE PETICION"/>
    <n v="15"/>
    <d v="2026-02-18T00:00:00"/>
    <d v="2026-02-12T00:00:00"/>
    <s v="2026EE0005823"/>
    <d v="2026-02-12T00:00:00"/>
    <x v="1"/>
    <s v="EDINSON JAVIER CARILLO BARRIOS / DISTRITO TURBO ANTIOQUIA"/>
    <s v="Jenifer Paola Espindola Romero"/>
    <s v="Carlos Felipe Carvajal Puerta"/>
    <m/>
    <m/>
    <s v="ANTIOQUIA"/>
    <s v="TURBO"/>
    <x v="1"/>
    <s v="CRUCE"/>
    <x v="4"/>
  </r>
  <r>
    <x v="1"/>
    <s v="email"/>
    <x v="34"/>
    <x v="23"/>
    <s v="2026ER0007073"/>
    <s v="DERECHO DE PETICION"/>
    <n v="15"/>
    <d v="2026-02-18T00:00:00"/>
    <d v="2026-02-12T00:00:00"/>
    <s v="2026EE0006056"/>
    <d v="2026-02-12T00:00:00"/>
    <x v="1"/>
    <s v="DANILO GONZÁLEZ TIRADO / ALCALDIA DE MONTELIBANO - CORDOBA"/>
    <s v="Agustin Lobaton Cortes"/>
    <s v="Agustin Lobaton Cortes"/>
    <m/>
    <m/>
    <s v="CÓRDOBA"/>
    <s v="MONTELÍBANO"/>
    <x v="1"/>
    <s v="REF 2025EE0084824"/>
    <x v="0"/>
  </r>
  <r>
    <x v="1"/>
    <s v="email"/>
    <x v="34"/>
    <x v="23"/>
    <s v="2026ER0007079"/>
    <s v="DERECHO DE PETICION"/>
    <n v="15"/>
    <d v="2026-02-18T00:00:00"/>
    <d v="2026-02-11T00:00:00"/>
    <s v="2026EE0005459"/>
    <d v="2026-02-11T00:00:00"/>
    <x v="1"/>
    <s v="ZAIDA ESTHER MIRANDA CESPEDES"/>
    <s v="Luisa Fernanda Nieto Monroy"/>
    <m/>
    <m/>
    <n v="61255"/>
    <s v="CÓRDOBA"/>
    <s v="MONTERÍA"/>
    <x v="1"/>
    <m/>
    <x v="1"/>
  </r>
  <r>
    <x v="1"/>
    <s v="email"/>
    <x v="34"/>
    <x v="23"/>
    <s v="2026ER0007054"/>
    <s v="DERECHO DE PETICION"/>
    <n v="15"/>
    <d v="2026-02-18T00:00:00"/>
    <d v="2026-02-26T00:00:00"/>
    <s v="2026EE0009499"/>
    <d v="2026-02-26T00:00:00"/>
    <x v="1"/>
    <s v="DARIO DE JESUS HERRERA ALVAREZ"/>
    <s v="Rafael Augusto Hernandez Urueña"/>
    <s v="Luisa Irene Marquez Avila"/>
    <m/>
    <n v="477094"/>
    <s v="ATLÁNTICO"/>
    <s v="BARRANQUILLA"/>
    <x v="1"/>
    <m/>
    <x v="5"/>
  </r>
  <r>
    <x v="1"/>
    <s v="email"/>
    <x v="34"/>
    <x v="23"/>
    <s v="2026ER0007021"/>
    <s v="DERECHO DE PETICION"/>
    <n v="15"/>
    <d v="2026-02-18T00:00:00"/>
    <s v="No requiere respuesta"/>
    <s v="NO REQUIERE RESPUESTA"/>
    <d v="2026-02-23T00:00:00"/>
    <x v="1"/>
    <s v="JOSÉ ALEJANDRO HERNÁNDEZ OSSA"/>
    <s v="Monica Viviana Merchan Jimenez"/>
    <m/>
    <m/>
    <m/>
    <s v="BOGOTÁ"/>
    <s v="BOGOTÁ"/>
    <x v="0"/>
    <s v="BOCHICA"/>
    <x v="0"/>
  </r>
  <r>
    <x v="1"/>
    <s v="email"/>
    <x v="34"/>
    <x v="23"/>
    <s v="2026ER0007012"/>
    <s v="DERECHO DE PETICION"/>
    <n v="15"/>
    <d v="2026-02-18T00:00:00"/>
    <d v="2026-02-23T00:00:00"/>
    <s v="2026EE0008208"/>
    <d v="2026-02-23T00:00:00"/>
    <x v="1"/>
    <s v="JOSE JULIAN FRANCO DIAZ / ALCALDIA MUNICIPAL DE GIRARDOT"/>
    <s v="Cesar Alberto Cardenas Ceron"/>
    <s v="Natalia Patricia Lugo Sanchez"/>
    <m/>
    <m/>
    <s v="CUNDINAMARCA"/>
    <s v="GIRARDOT"/>
    <x v="1"/>
    <m/>
    <x v="7"/>
  </r>
  <r>
    <x v="1"/>
    <s v="Físico"/>
    <x v="31"/>
    <x v="23"/>
    <s v="2026ER0006676"/>
    <s v="DERECHO DE PETICION"/>
    <n v="15"/>
    <d v="2026-02-17T00:00:00"/>
    <d v="2026-02-24T00:00:00"/>
    <s v="2026EE0008455"/>
    <d v="2026-02-24T00:00:00"/>
    <x v="1"/>
    <s v="GLORIA YANETH IDARRAGA ZAPATA"/>
    <s v="Rafael Augusto Hernandez Urueña"/>
    <s v="Luisa Irene Marquez Avila"/>
    <m/>
    <n v="630521"/>
    <s v="CALDAS"/>
    <s v="VILLAMARIA"/>
    <x v="1"/>
    <m/>
    <x v="5"/>
  </r>
  <r>
    <x v="1"/>
    <s v="Físico"/>
    <x v="31"/>
    <x v="23"/>
    <s v="2026ER0006632"/>
    <s v="DERECHO DE PETICION"/>
    <n v="15"/>
    <d v="2026-02-17T00:00:00"/>
    <d v="2026-02-25T00:00:00"/>
    <s v="2026EE0008980"/>
    <d v="2026-02-25T00:00:00"/>
    <x v="1"/>
    <s v="Astolfo Sanchez Sanchez"/>
    <s v="Cesar Augusto Rodriguez Castro"/>
    <s v="Alfonso Rodriguez Cutiva"/>
    <m/>
    <m/>
    <s v="CESAR"/>
    <s v="RIO DE ORO"/>
    <x v="1"/>
    <m/>
    <x v="2"/>
  </r>
  <r>
    <x v="1"/>
    <s v="email"/>
    <x v="31"/>
    <x v="23"/>
    <s v="2026ER0006602"/>
    <s v="DERECHO DE PETICION"/>
    <n v="15"/>
    <d v="2026-02-17T00:00:00"/>
    <d v="2026-02-25T00:00:00"/>
    <s v="2026EE0008611"/>
    <d v="2026-02-25T00:00:00"/>
    <x v="1"/>
    <s v="Maria Rocio Velásquez Duque"/>
    <s v="Cesar Augusto Rodriguez Castro"/>
    <s v="Luis Felipe Bandera Toloza"/>
    <m/>
    <m/>
    <s v="ANTIOQUIA"/>
    <s v="MEDELLIN"/>
    <x v="1"/>
    <s v="CONSULTA DE ADJUDICATARIOS"/>
    <x v="2"/>
  </r>
  <r>
    <x v="1"/>
    <s v="email"/>
    <x v="31"/>
    <x v="23"/>
    <s v="2026ER0006589"/>
    <s v="DERECHO DE PETICION"/>
    <n v="15"/>
    <d v="2026-02-17T00:00:00"/>
    <d v="2026-02-24T00:00:00"/>
    <s v="2026EE0008452"/>
    <d v="2026-02-24T00:00:00"/>
    <x v="1"/>
    <s v="Emilse Esperanza Rodriguez Marrugo"/>
    <s v="Rafael Augusto Hernandez Urueña"/>
    <s v="Luisa Irene Marquez Avila"/>
    <m/>
    <n v="114367"/>
    <s v="MAGDALENA"/>
    <s v="SANTA MARTA"/>
    <x v="1"/>
    <m/>
    <x v="5"/>
  </r>
  <r>
    <x v="1"/>
    <s v="Físico"/>
    <x v="31"/>
    <x v="23"/>
    <s v="2026ER0006579"/>
    <s v="DERECHO DE PETICION"/>
    <n v="15"/>
    <d v="2026-02-17T00:00:00"/>
    <d v="2026-02-26T00:00:00"/>
    <s v="2026EE0009498"/>
    <d v="2026-02-26T00:00:00"/>
    <x v="1"/>
    <s v="ELOISA LONDOÑO HERRERA"/>
    <s v="Rafael Augusto Hernandez Urueña"/>
    <s v="Luisa Irene Marquez Avila"/>
    <m/>
    <n v="108712"/>
    <s v="BOLIVAR"/>
    <s v="CARTAGENA"/>
    <x v="1"/>
    <m/>
    <x v="5"/>
  </r>
  <r>
    <x v="1"/>
    <s v="Físico"/>
    <x v="31"/>
    <x v="23"/>
    <s v="2026ER0006529"/>
    <s v="DERECHO DE PETICION"/>
    <n v="15"/>
    <d v="2026-02-17T00:00:00"/>
    <d v="2026-02-12T00:00:00"/>
    <s v="2026EE0005800"/>
    <d v="2026-02-12T00:00:00"/>
    <x v="1"/>
    <s v="FREDY NAVARRO CORREA"/>
    <s v="Luisa Fernanda Nieto Monroy"/>
    <s v="Eliana Suarez Hernandez"/>
    <m/>
    <n v="89215"/>
    <s v="SANTANDER"/>
    <s v="BARRANCABERMEJA"/>
    <x v="1"/>
    <m/>
    <x v="1"/>
  </r>
  <r>
    <x v="1"/>
    <s v="Físico"/>
    <x v="31"/>
    <x v="23"/>
    <s v="2026ER0006476"/>
    <s v="DERECHO DE PETICION"/>
    <n v="15"/>
    <d v="2026-02-17T00:00:00"/>
    <d v="2026-02-13T00:00:00"/>
    <s v="2026EE0006122"/>
    <d v="2026-02-13T00:00:00"/>
    <x v="1"/>
    <s v="WENNDY TENJO FUENTES"/>
    <s v="Luisa Fernanda Nieto Monroy"/>
    <m/>
    <m/>
    <m/>
    <s v="SANTANDER"/>
    <s v="FLORIDABLANCA"/>
    <x v="1"/>
    <m/>
    <x v="1"/>
  </r>
  <r>
    <x v="1"/>
    <s v="email"/>
    <x v="31"/>
    <x v="23"/>
    <s v="2026ER0006471"/>
    <s v="DERECHO DE PETICION"/>
    <n v="15"/>
    <d v="2026-02-17T00:00:00"/>
    <s v="No requiere respuesta"/>
    <s v="NO REQUIERE RESPUESTA"/>
    <d v="2026-01-30T00:00:00"/>
    <x v="0"/>
    <s v="CLAUDIA MARCELA RODRIGUEZ HENAO"/>
    <s v="Luisa Fernanda Nieto Monroy"/>
    <m/>
    <m/>
    <n v="33595"/>
    <s v="ANTIOQUIA"/>
    <s v="MEDELLIN"/>
    <x v="0"/>
    <m/>
    <x v="1"/>
  </r>
  <r>
    <x v="1"/>
    <s v="email"/>
    <x v="31"/>
    <x v="23"/>
    <s v="2026ER0006469"/>
    <s v="DERECHO DE PETICION"/>
    <n v="15"/>
    <d v="2026-02-17T00:00:00"/>
    <d v="2026-02-10T00:00:00"/>
    <s v="2026EE0005245"/>
    <d v="2026-02-10T00:00:00"/>
    <x v="1"/>
    <s v="CARLOS MODESTO MIRANDA CHICO"/>
    <s v="Luisa Fernanda Nieto Monroy"/>
    <s v="Eliana Suarez Hernandez"/>
    <m/>
    <n v="54198"/>
    <s v="BOLIVAR"/>
    <s v="CARTAGENA"/>
    <x v="1"/>
    <m/>
    <x v="1"/>
  </r>
  <r>
    <x v="1"/>
    <s v="email"/>
    <x v="31"/>
    <x v="23"/>
    <s v="2026ER0006443"/>
    <s v="DERECHO DE PETICION"/>
    <n v="15"/>
    <d v="2026-02-17T00:00:00"/>
    <s v="No requiere respuesta"/>
    <s v="NO REQUIERE RESPUESTA"/>
    <d v="2026-01-30T00:00:00"/>
    <x v="0"/>
    <s v="PAULA ANDREA GOMEZ DUQUE / SNR SUPERINTENDENCIA DE NOTARIADO Y REGISTRO"/>
    <s v="Luisa Fernanda Nieto Monroy"/>
    <m/>
    <m/>
    <n v="33595"/>
    <s v="ANTIOQUIA"/>
    <s v="MEDELLIN"/>
    <x v="0"/>
    <m/>
    <x v="1"/>
  </r>
  <r>
    <x v="1"/>
    <s v="email"/>
    <x v="31"/>
    <x v="23"/>
    <s v="2026ER0006381"/>
    <s v="DERECHO DE PETICION"/>
    <n v="15"/>
    <d v="2026-02-17T00:00:00"/>
    <s v="No requiere respuesta"/>
    <s v="NO REQUIERE RESPUESTA"/>
    <d v="2026-01-30T00:00:00"/>
    <x v="0"/>
    <s v="CLEOFE ELINA EDNA MARISOL RUGELES NIÑO / SNR SUPERINTENDENCIA DE NOTARIADO Y REGISTRO MONTERIA"/>
    <s v="Maria Fernanda Torres Arevalo"/>
    <m/>
    <m/>
    <m/>
    <s v="CÓRDOBA"/>
    <s v="MONTERÍA"/>
    <x v="0"/>
    <m/>
    <x v="5"/>
  </r>
  <r>
    <x v="1"/>
    <s v="email"/>
    <x v="31"/>
    <x v="23"/>
    <s v="2026ER0006375"/>
    <s v="DERECHO DE PETICION"/>
    <n v="15"/>
    <d v="2026-02-17T00:00:00"/>
    <s v="No requiere respuesta"/>
    <s v="NO REQUIERE RESPUESTA"/>
    <d v="2026-02-06T00:00:00"/>
    <x v="1"/>
    <s v="JHON NEL RODRIGUEZ SANCHEZ / ALCALDIA DE MONTERIA"/>
    <s v="Luisa Fernanda Nieto Monroy"/>
    <m/>
    <m/>
    <n v="1009251"/>
    <s v="CÓRDOBA"/>
    <s v="MONTERÍA"/>
    <x v="0"/>
    <s v="REF 2025EE0076528"/>
    <x v="1"/>
  </r>
  <r>
    <x v="1"/>
    <s v="email"/>
    <x v="32"/>
    <x v="23"/>
    <s v="2026ER0006088"/>
    <s v="DERECHO DE PETICION"/>
    <n v="15"/>
    <d v="2026-02-16T00:00:00"/>
    <d v="2026-03-03T00:00:00"/>
    <s v="2026EE0010225"/>
    <d v="2026-03-03T00:00:00"/>
    <x v="2"/>
    <s v="CLAUDIA PATRICIA RODRÍGUEZ NIETO"/>
    <s v="Rafael Augusto Hernandez Urueña"/>
    <s v="Luisa Irene Marquez Avila"/>
    <m/>
    <n v="493573"/>
    <s v="BOGOTÁ"/>
    <s v="BOGOTÁ"/>
    <x v="1"/>
    <m/>
    <x v="5"/>
  </r>
  <r>
    <x v="1"/>
    <s v="email"/>
    <x v="28"/>
    <x v="23"/>
    <s v="2026ER0005150"/>
    <s v="DERECHO DE PETICION"/>
    <n v="15"/>
    <d v="2026-02-12T00:00:00"/>
    <d v="2026-02-11T00:00:00"/>
    <s v="2026EE0005514"/>
    <d v="2026-02-11T00:00:00"/>
    <x v="1"/>
    <s v="LUZ ANGELA FLOREZ OSORIO"/>
    <s v="Luisa Fernanda Nieto Monroy"/>
    <m/>
    <m/>
    <n v="310312"/>
    <s v="ANTIOQUIA"/>
    <s v="APARTADÓ"/>
    <x v="1"/>
    <m/>
    <x v="1"/>
  </r>
  <r>
    <x v="1"/>
    <s v="email"/>
    <x v="37"/>
    <x v="23"/>
    <s v="2026ER0007861"/>
    <s v="DERECHO DE PETICION"/>
    <n v="15"/>
    <d v="2026-02-20T00:00:00"/>
    <d v="2026-02-12T00:00:00"/>
    <s v="2026EE0005799"/>
    <d v="2026-02-12T00:00:00"/>
    <x v="1"/>
    <s v="MABEL DE JESUS ACUÑA RANGEL"/>
    <s v="Luisa Fernanda Nieto Monroy"/>
    <s v="Luisa Fernanda Nieto Monroy"/>
    <m/>
    <n v="40539"/>
    <s v="ATLÁNTICO"/>
    <s v="BARRANQUILLA"/>
    <x v="1"/>
    <s v="REF 2025EE0077597"/>
    <x v="1"/>
  </r>
  <r>
    <x v="1"/>
    <s v="email"/>
    <x v="37"/>
    <x v="23"/>
    <s v="2026ER0007868"/>
    <s v="DERECHO DE PETICION"/>
    <n v="15"/>
    <d v="2026-02-20T00:00:00"/>
    <s v="No requiere respuesta"/>
    <s v="NO REQUIERE RESPUESTA"/>
    <d v="2026-02-06T00:00:00"/>
    <x v="1"/>
    <s v="MARÍA EUGENIA BETANCUR PÉREZ"/>
    <s v="Luisa Fernanda Nieto Monroy"/>
    <s v="Luisa Fernanda Nieto Monroy"/>
    <m/>
    <n v="18720"/>
    <s v="ANTIOQUIA"/>
    <s v="BELLO"/>
    <x v="0"/>
    <m/>
    <x v="1"/>
  </r>
  <r>
    <x v="1"/>
    <s v="email"/>
    <x v="37"/>
    <x v="23"/>
    <s v="2026ER0007873"/>
    <s v="DERECHO DE PETICION"/>
    <n v="15"/>
    <d v="2026-02-20T00:00:00"/>
    <s v="No requiere respuesta"/>
    <s v="NO REQUIERE RESPUESTA"/>
    <d v="2026-01-30T00:00:00"/>
    <x v="0"/>
    <s v="SECRETARÍA DE PLANEACIÓN DISTRITAL Alcaldía Mayor de Cartagena de Indias "/>
    <s v="Luisa Fernanda Nieto Monroy"/>
    <m/>
    <m/>
    <n v="35257"/>
    <s v="BOLIVAR"/>
    <s v="CARTAGENA"/>
    <x v="0"/>
    <s v="REF 2025EE0071133"/>
    <x v="1"/>
  </r>
  <r>
    <x v="1"/>
    <s v="email"/>
    <x v="34"/>
    <x v="23"/>
    <s v="2026ER0007186"/>
    <s v="DERECHO DE PETICION"/>
    <n v="15"/>
    <d v="2026-02-18T00:00:00"/>
    <s v="TRASLADO"/>
    <s v="TRASLADO"/>
    <d v="2026-01-30T00:00:00"/>
    <x v="0"/>
    <s v="NASLY CECILIA LOBO ARÉVALO / ALCALDIA DE CUCUTA"/>
    <s v="SUBDIRECCIÓN DE FINANZAS Y PRESUPUESTO"/>
    <m/>
    <m/>
    <m/>
    <s v="NORTE DE SANTANDER"/>
    <s v="CÚCUTA"/>
    <x v="2"/>
    <m/>
    <x v="8"/>
  </r>
  <r>
    <x v="1"/>
    <s v="email"/>
    <x v="14"/>
    <x v="23"/>
    <s v="2026ER0000854 C1"/>
    <s v="DERECHO DE PETICION"/>
    <n v="15"/>
    <d v="2026-01-28T00:00:00"/>
    <d v="2026-02-10T00:00:00"/>
    <s v="2026EE0004935"/>
    <d v="2026-02-10T00:00:00"/>
    <x v="1"/>
    <s v="MEREYS CASTRO PEREIRA / ALCALDIA DE CARTAGENA"/>
    <s v="Cesar Alberto Cardenas Ceron"/>
    <m/>
    <m/>
    <m/>
    <s v="BOLIVAR"/>
    <s v="CARTAGENA"/>
    <x v="1"/>
    <m/>
    <x v="3"/>
  </r>
  <r>
    <x v="2"/>
    <s v="Físico"/>
    <x v="38"/>
    <x v="24"/>
    <s v="2026ER000845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7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2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2"/>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6"/>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1"/>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8"/>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5"/>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3"/>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9"/>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8"/>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5"/>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4"/>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1"/>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56"/>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email"/>
    <x v="38"/>
    <x v="25"/>
    <s v="2026ER0008338"/>
    <s v="DERECHO DE PETICION"/>
    <n v="15"/>
    <d v="2026-02-23T00:00:00"/>
    <s v="No requiere respuesta"/>
    <s v="NO REQUIERE RESPUESTA"/>
    <d v="2026-02-19T00:00:00"/>
    <x v="1"/>
    <s v="NANCY JANETH HERNANDEZ GALVIS"/>
    <s v="Rafael Augusto Hernandez Urueña"/>
    <s v="Luisa Irene Marquez Avila"/>
    <m/>
    <n v="17669"/>
    <s v="ATLÁNTICO"/>
    <s v="SOLEDAD"/>
    <x v="0"/>
    <m/>
    <x v="5"/>
  </r>
  <r>
    <x v="2"/>
    <s v="Físico"/>
    <x v="38"/>
    <x v="24"/>
    <s v="2026ER000848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email"/>
    <x v="39"/>
    <x v="25"/>
    <s v="2026ER0008814"/>
    <s v="DERECHO DE PETICION"/>
    <n v="15"/>
    <d v="2026-02-24T00:00:00"/>
    <d v="2026-02-25T00:00:00"/>
    <s v="2026EE0008607"/>
    <d v="2026-02-25T00:00:00"/>
    <x v="1"/>
    <s v="MARIO MANUEL SOLERA NIETO"/>
    <s v="Cesar Augusto Rodriguez Castro"/>
    <s v="Luis Felipe Bandera Toloza"/>
    <m/>
    <n v="79439"/>
    <s v="CÓRDOBA"/>
    <s v="MONTERÍA"/>
    <x v="1"/>
    <m/>
    <x v="2"/>
  </r>
  <r>
    <x v="2"/>
    <s v="Físico"/>
    <x v="39"/>
    <x v="25"/>
    <s v="2026ER0008766"/>
    <s v="DERECHO DE PETICION"/>
    <n v="15"/>
    <d v="2026-02-24T00:00:00"/>
    <d v="2026-02-27T00:00:00"/>
    <s v="2026EE0009812"/>
    <d v="2026-02-27T00:00:00"/>
    <x v="1"/>
    <s v="EDINSON RIVERA MORENO"/>
    <s v="Cesar Augusto Rodriguez Castro"/>
    <s v="Alfonso Rodriguez Cutiva"/>
    <m/>
    <n v="13562"/>
    <s v="BOGOTÁ"/>
    <s v="BOGOTÁ"/>
    <x v="1"/>
    <m/>
    <x v="2"/>
  </r>
  <r>
    <x v="2"/>
    <s v="Físico"/>
    <x v="39"/>
    <x v="25"/>
    <s v="2026ER000873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2"/>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8"/>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78"/>
    <s v="DERECHO DE PETICION"/>
    <n v="15"/>
    <d v="2026-02-24T00:00:00"/>
    <d v="2026-02-27T00:00:00"/>
    <s v="2026EE0009813"/>
    <d v="2026-02-27T00:00:00"/>
    <x v="1"/>
    <s v="LUZ MARINA MONTENEGRO"/>
    <s v="Cesar Augusto Rodriguez Castro"/>
    <s v="Alfonso Rodriguez Cutiva"/>
    <m/>
    <n v="69316"/>
    <s v="VALLE"/>
    <s v="BUENAVENTURA"/>
    <x v="1"/>
    <m/>
    <x v="2"/>
  </r>
  <r>
    <x v="2"/>
    <s v="Físico"/>
    <x v="39"/>
    <x v="25"/>
    <s v="2026ER000870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02"/>
    <s v="DERECHO DE PETICION"/>
    <n v="15"/>
    <d v="2026-02-24T00:00:00"/>
    <s v="No requiere respuesta"/>
    <s v="NO REQUIERE RESPUESTA"/>
    <d v="2026-02-17T00:00:00"/>
    <x v="1"/>
    <s v="SANDRA ROCÍO MORENO PÁEZ / MUNICIPIO DEL LÍBANO TOLIMA"/>
    <s v="Cesar Alberto Cardenas Ceron"/>
    <s v="Cesar Alberto Cardenas Ceron"/>
    <m/>
    <m/>
    <s v="TOLIMA"/>
    <s v="LÍBANO"/>
    <x v="0"/>
    <m/>
    <x v="7"/>
  </r>
  <r>
    <x v="2"/>
    <s v="email"/>
    <x v="38"/>
    <x v="25"/>
    <s v="2026ER0008669"/>
    <s v="DERECHO DE PETICION"/>
    <n v="15"/>
    <d v="2026-02-23T00:00:00"/>
    <s v="TRASLADO"/>
    <s v="TRASLADO"/>
    <d v="2026-02-03T00:00:00"/>
    <x v="1"/>
    <s v="DIANA PAOLA SANCHEZ CASTAÑEDA"/>
    <s v="SUBDIRECCIÓN DE SUBSIDIO FAMILIAR DE VIVIENDA"/>
    <m/>
    <m/>
    <m/>
    <s v="BOGOTÁ"/>
    <s v="BOGOTÁ"/>
    <x v="2"/>
    <s v="SOLICITA SUBSIDIO DE VIVIENDA POR DESPLAZAMIENTO FORZADO."/>
    <x v="8"/>
  </r>
  <r>
    <x v="2"/>
    <s v="email"/>
    <x v="38"/>
    <x v="25"/>
    <s v="2026ER0008667"/>
    <s v="DERECHO DE PETICION"/>
    <n v="10"/>
    <d v="2026-02-16T00:00:00"/>
    <s v="TRASLADO"/>
    <s v="TRASLADO"/>
    <d v="2026-02-04T00:00:00"/>
    <x v="1"/>
    <s v="JOSE GIOVANNY ROCHA HERNANDEZ"/>
    <s v="OFICINA ASESORA JURIDICA"/>
    <m/>
    <m/>
    <n v="95489"/>
    <s v="BOGOTÁ"/>
    <s v="BOGOTÁ"/>
    <x v="2"/>
    <m/>
    <x v="8"/>
  </r>
  <r>
    <x v="2"/>
    <s v="email"/>
    <x v="38"/>
    <x v="25"/>
    <s v="2026ER0008750"/>
    <s v="DERECHO DE PETICION"/>
    <n v="15"/>
    <d v="2026-02-23T00:00:00"/>
    <d v="2026-02-20T00:00:00"/>
    <s v="2026EE0007947"/>
    <d v="2026-02-20T00:00:00"/>
    <x v="1"/>
    <s v="DUFFAY BUENO"/>
    <s v="Rafael Augusto Hernandez Urueña"/>
    <s v="Luisa Irene Marquez Avila"/>
    <m/>
    <n v="457505"/>
    <s v="VALLE"/>
    <s v="CALI"/>
    <x v="1"/>
    <m/>
    <x v="5"/>
  </r>
  <r>
    <x v="2"/>
    <s v="email"/>
    <x v="38"/>
    <x v="25"/>
    <s v="2026ER0008558"/>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57"/>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17"/>
    <s v="DERECHO DE PETICION"/>
    <n v="15"/>
    <d v="2026-02-23T00:00:00"/>
    <d v="2026-02-19T00:00:00"/>
    <s v="2026EE0007318"/>
    <d v="2026-02-19T00:00:00"/>
    <x v="1"/>
    <s v="JULIÁN CARTAGENA"/>
    <s v="Jenifer Paola Espindola Romero"/>
    <s v="Temenusca del Alba Bolivar Molino"/>
    <m/>
    <m/>
    <s v="N/A"/>
    <s v="N/A"/>
    <x v="1"/>
    <m/>
    <x v="4"/>
  </r>
  <r>
    <x v="2"/>
    <s v="email"/>
    <x v="38"/>
    <x v="25"/>
    <s v="2026ER0008421"/>
    <s v="DERECHO DE PETICION"/>
    <n v="15"/>
    <d v="2026-02-23T00:00:00"/>
    <d v="2026-02-25T00:00:00"/>
    <s v="2026EE0008608"/>
    <d v="2026-02-25T00:00:00"/>
    <x v="1"/>
    <s v="GUILLERMINA DELGADO DE LÓPEZ"/>
    <s v="Cesar Augusto Rodriguez Castro"/>
    <s v="Luis Felipe Bandera Toloza"/>
    <m/>
    <n v="229321"/>
    <s v="NORTE DE SANTANDER"/>
    <s v="CÚCUTA"/>
    <x v="1"/>
    <m/>
    <x v="2"/>
  </r>
  <r>
    <x v="2"/>
    <s v="email"/>
    <x v="38"/>
    <x v="25"/>
    <s v="2026ER0008393"/>
    <s v="DERECHO DE PETICION"/>
    <n v="15"/>
    <d v="2026-02-23T00:00:00"/>
    <d v="2026-02-11T00:00:00"/>
    <s v="2026EE0005480"/>
    <d v="2026-02-11T00:00:00"/>
    <x v="1"/>
    <s v="GLORIA LYDA LOPEZ ORTIZ / GOBERNACION DE RISARALDA"/>
    <s v="Jenifer Paola Espindola Romero"/>
    <s v="Ingrid Mayerly Socha Gutierrez"/>
    <m/>
    <m/>
    <s v="RISARALDA"/>
    <s v="PEREIRA"/>
    <x v="1"/>
    <s v="CRUCE"/>
    <x v="4"/>
  </r>
  <r>
    <x v="2"/>
    <s v="email"/>
    <x v="38"/>
    <x v="25"/>
    <s v="2026ER0008369"/>
    <s v="DERECHO DE PETICION"/>
    <n v="15"/>
    <d v="2026-02-23T00:00:00"/>
    <s v="No requiere respuesta"/>
    <s v="NO REQUIERE RESPUESTA"/>
    <d v="2026-02-06T00:00:00"/>
    <x v="1"/>
    <s v="MARIO DUQUE CARVAJAL / ALCALDIA DE CALI"/>
    <s v="Jenifer Paola Espindola Romero"/>
    <m/>
    <m/>
    <m/>
    <s v="VALLE"/>
    <s v="CALI"/>
    <x v="0"/>
    <m/>
    <x v="4"/>
  </r>
  <r>
    <x v="2"/>
    <s v="email"/>
    <x v="38"/>
    <x v="25"/>
    <s v="2026ER0008352"/>
    <s v="DERECHO DE PETICION"/>
    <n v="15"/>
    <d v="2026-02-23T00:00:00"/>
    <d v="2026-02-20T00:00:00"/>
    <s v="2026EE0007933"/>
    <d v="2026-02-20T00:00:00"/>
    <x v="1"/>
    <s v="DANIELA BUITRAGO ROJAS / INSTITUTO DE INVESTIGACIÓN DE RECURSOS BIOLÓGICOS ALEXANDER VON HUMBOLDT"/>
    <s v="Jenifer Paola Espindola Romero"/>
    <s v="Temenusca del Alba Bolivar Molino"/>
    <m/>
    <m/>
    <s v="BOGOTÁ"/>
    <s v="BOGOTÁ"/>
    <x v="1"/>
    <m/>
    <x v="4"/>
  </r>
  <r>
    <x v="2"/>
    <s v="email"/>
    <x v="38"/>
    <x v="25"/>
    <s v="2026ER0008228"/>
    <s v="DERECHO DE PETICION"/>
    <n v="15"/>
    <d v="2026-02-23T00:00:00"/>
    <d v="2026-02-27T00:00:00"/>
    <s v="2026EE0009817"/>
    <d v="2026-02-27T00:00:00"/>
    <x v="1"/>
    <s v="MONICA QUINTERO ACEVEDO"/>
    <s v="Cesar Augusto Rodriguez Castro"/>
    <s v="Alfonso Rodriguez Cutiva"/>
    <m/>
    <n v="11736"/>
    <s v="BOGOTÁ"/>
    <s v="BOGOTÁ"/>
    <x v="1"/>
    <m/>
    <x v="2"/>
  </r>
  <r>
    <x v="2"/>
    <s v="Físico"/>
    <x v="38"/>
    <x v="25"/>
    <s v="2026ER0008319"/>
    <s v="DERECHO DE PETICION"/>
    <n v="15"/>
    <d v="2026-02-23T00:00:00"/>
    <d v="2026-02-26T00:00:00"/>
    <s v="2026EE0009364"/>
    <d v="2026-02-26T00:00:00"/>
    <x v="1"/>
    <s v="EMILSE RAMBAL LARA"/>
    <s v="Rafael Augusto Hernandez Urueña"/>
    <s v="Luisa Irene Marquez Avila"/>
    <m/>
    <n v="101381"/>
    <s v="BOGOTÁ"/>
    <s v="BOGOTÁ"/>
    <x v="1"/>
    <m/>
    <x v="5"/>
  </r>
  <r>
    <x v="2"/>
    <s v="email"/>
    <x v="38"/>
    <x v="25"/>
    <s v="2026ER0008280"/>
    <s v="DERECHO DE PETICION"/>
    <n v="15"/>
    <d v="2026-02-23T00:00:00"/>
    <d v="2026-02-25T00:00:00"/>
    <s v="2026EE0008570"/>
    <d v="2026-02-25T00:00:00"/>
    <x v="1"/>
    <s v="LAURA MARCELA GUTIERREZ MUÑOZ"/>
    <s v="Cesar Augusto Rodriguez Castro"/>
    <s v="Luis Felipe Bandera Toloza"/>
    <m/>
    <n v="569"/>
    <s v="VALLE"/>
    <s v="TULUA"/>
    <x v="1"/>
    <m/>
    <x v="2"/>
  </r>
  <r>
    <x v="2"/>
    <s v="email"/>
    <x v="40"/>
    <x v="25"/>
    <s v="2026ER0008174"/>
    <s v="DERECHO DE PETICION"/>
    <n v="15"/>
    <d v="2026-02-20T00:00:00"/>
    <s v="No requiere respuesta"/>
    <s v="NO REQUIERE RESPUESTA"/>
    <d v="2026-02-06T00:00:00"/>
    <x v="1"/>
    <s v="LUZ YOLANDA AGUILAR CUERVO"/>
    <s v="Luisa Fernanda Nieto Monroy"/>
    <s v="Luisa Fernanda Nieto Monroy"/>
    <m/>
    <n v="1006453"/>
    <s v="BOGOTÁ"/>
    <s v="BOGOTÁ"/>
    <x v="0"/>
    <m/>
    <x v="1"/>
  </r>
  <r>
    <x v="2"/>
    <s v="email"/>
    <x v="41"/>
    <x v="25"/>
    <s v="2026ER0008025"/>
    <s v="DERECHO DE PETICION"/>
    <n v="15"/>
    <d v="2026-02-20T00:00:00"/>
    <d v="2026-02-16T00:00:00"/>
    <s v="2026EE0006524"/>
    <d v="2026-02-16T00:00:00"/>
    <x v="1"/>
    <s v="emilio abdala lopez"/>
    <s v="Luisa Fernanda Nieto Monroy"/>
    <s v="Lida Yholeni Gonzalez Galeano"/>
    <m/>
    <m/>
    <s v="CÓRDOBA"/>
    <s v="MONTERÍA"/>
    <x v="1"/>
    <m/>
    <x v="1"/>
  </r>
  <r>
    <x v="2"/>
    <s v="email"/>
    <x v="37"/>
    <x v="25"/>
    <s v="2026ER0008640"/>
    <s v="DERECHO DE PETICION"/>
    <n v="15"/>
    <d v="2026-02-20T00:00:00"/>
    <d v="2026-02-18T00:00:00"/>
    <s v="2026EE0007190"/>
    <d v="2026-02-18T00:00:00"/>
    <x v="1"/>
    <s v="JESÚS FERNÁNDEZ"/>
    <s v="Luisa Fernanda Nieto Monroy"/>
    <s v="Luisa Fernanda Nieto Monroy"/>
    <m/>
    <n v="52968"/>
    <s v="BOLIVAR"/>
    <s v="CARTAGENA"/>
    <x v="1"/>
    <m/>
    <x v="1"/>
  </r>
  <r>
    <x v="2"/>
    <s v="email"/>
    <x v="37"/>
    <x v="25"/>
    <s v="2026ER0008062"/>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061"/>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619"/>
    <s v="DERECHO DE PETICION"/>
    <n v="15"/>
    <d v="2026-02-20T00:00:00"/>
    <d v="2026-02-16T00:00:00"/>
    <s v="2026EE0006423"/>
    <d v="2026-02-16T00:00:00"/>
    <x v="1"/>
    <s v="RAFAEL ENRIQUE CRUZ RODRÍGUEZ / UNIDAD NACIONAL PARA LA GESTIÓN DEL RIESGO DE DESASTRES"/>
    <s v="Jenifer Paola Espindola Romero"/>
    <s v="Natalia Valderrama Fierro"/>
    <m/>
    <m/>
    <s v="RISARALDA"/>
    <s v="SANTA ROSA DEL CABAL"/>
    <x v="1"/>
    <m/>
    <x v="4"/>
  </r>
  <r>
    <x v="2"/>
    <s v="email"/>
    <x v="37"/>
    <x v="25"/>
    <s v="2026ER0008009"/>
    <s v="DERECHO DE PETICION"/>
    <n v="15"/>
    <d v="2026-02-20T00:00:00"/>
    <s v="TRASLADO"/>
    <s v="TRASLADO"/>
    <d v="2026-02-03T00:00:00"/>
    <x v="1"/>
    <s v="Yefri Garcia"/>
    <s v="GRUPO DE ATENCIÓN AL USUARIO Y ARCHIVO"/>
    <m/>
    <m/>
    <m/>
    <s v="N/A"/>
    <s v="N/A"/>
    <x v="2"/>
    <s v="NO SOLICITA CANCELACIÓN DE GRAVAMENES  SOLITA INFORMACIÓN DE LOS PROPIETARIOS NO REGISTRA CRUCES CON ICT INURBE"/>
    <x v="8"/>
  </r>
  <r>
    <x v="2"/>
    <s v="email"/>
    <x v="37"/>
    <x v="25"/>
    <s v="2026ER0008617"/>
    <s v="DERECHO DE PETICION"/>
    <n v="15"/>
    <d v="2026-02-20T00:00:00"/>
    <d v="2026-02-27T00:00:00"/>
    <s v="2026EE0009993"/>
    <d v="2026-02-27T00:00:00"/>
    <x v="1"/>
    <s v="BERNARDO ANTONIO BUENO"/>
    <s v="Rafael Augusto Hernandez Urueña"/>
    <s v="Luisa Irene Marquez Avila"/>
    <m/>
    <m/>
    <s v="ANTIOQUIA"/>
    <s v="MEDELLIN"/>
    <x v="1"/>
    <s v="CONSULTA DE ADJUDICATARIOS"/>
    <x v="5"/>
  </r>
  <r>
    <x v="2"/>
    <s v="email"/>
    <x v="37"/>
    <x v="25"/>
    <s v="2026ER0007953"/>
    <s v="DERECHO DE PETICION"/>
    <n v="15"/>
    <d v="2026-02-20T00:00:00"/>
    <s v="TRASLADO"/>
    <s v="TRASLADO"/>
    <d v="2026-02-03T00:00:00"/>
    <x v="1"/>
    <s v="AMIRA CONTRERAS"/>
    <s v="GRUPO DE ATENCIÓN AL USUARIO Y ARCHIVO"/>
    <m/>
    <m/>
    <m/>
    <s v="CÓRDOBA"/>
    <s v="MONTERÍA"/>
    <x v="2"/>
    <s v="PREDIO SIN IDENTIFICAR POR FAVOR SOLICITAR ACLARACIÓN Y AMPLIAR INFORMACIÓN PARA LOGRAR IDENTIFICAR EL PREDIO"/>
    <x v="8"/>
  </r>
  <r>
    <x v="2"/>
    <s v="email"/>
    <x v="36"/>
    <x v="25"/>
    <s v="2026ER0007354"/>
    <s v="DERECHO DE PETICION"/>
    <n v="15"/>
    <d v="2026-02-19T00:00:00"/>
    <s v="No requiere respuesta"/>
    <s v="NO REQUIERE RESPUESTA"/>
    <d v="2026-02-19T00:00:00"/>
    <x v="1"/>
    <s v="JOSE AUGUSTO MOLINA NATERA / AREA METROPOLITANA DE BARRANQUILLA – AMB"/>
    <s v="Juan Carlos Fajardo Leon"/>
    <s v="Juan Carlos Fajardo Leon"/>
    <m/>
    <m/>
    <s v="BOLIVAR"/>
    <s v="CARTAGENA"/>
    <x v="0"/>
    <m/>
    <x v="0"/>
  </r>
  <r>
    <x v="2"/>
    <s v="email"/>
    <x v="23"/>
    <x v="25"/>
    <s v="2026ER0003430"/>
    <s v="DERECHO DE PETICION"/>
    <n v="15"/>
    <d v="2026-02-09T00:00:00"/>
    <d v="2026-02-10T00:00:00"/>
    <s v="2026EE0005240"/>
    <d v="2026-02-10T00:00:00"/>
    <x v="1"/>
    <s v="LUDYS ISABEL PALENCIA HERNANDEZ"/>
    <s v="Luisa Fernanda Nieto Monroy"/>
    <m/>
    <m/>
    <n v="89136"/>
    <s v="SANTANDER"/>
    <s v="BARRANCABERMEJA "/>
    <x v="1"/>
    <m/>
    <x v="1"/>
  </r>
  <r>
    <x v="2"/>
    <s v="Físico"/>
    <x v="24"/>
    <x v="25"/>
    <s v="2026ER0002793"/>
    <s v="DERECHO DE PETICION"/>
    <n v="15"/>
    <d v="2026-02-06T00:00:00"/>
    <d v="2026-02-18T00:00:00"/>
    <s v="2026EE0007274"/>
    <d v="2026-02-18T00:00:00"/>
    <x v="1"/>
    <s v="Giovanny Garibello Marin"/>
    <s v="Rafael Augusto Hernandez Urueña"/>
    <s v="Luisa Irene Marquez Avila"/>
    <m/>
    <n v="513816"/>
    <s v="QUINDIO"/>
    <s v="ARMENIA"/>
    <x v="1"/>
    <m/>
    <x v="5"/>
  </r>
  <r>
    <x v="2"/>
    <s v="email"/>
    <x v="18"/>
    <x v="25"/>
    <s v="2026ER0001930"/>
    <s v="DERECHO DE PETICION"/>
    <n v="15"/>
    <d v="2026-02-04T00:00:00"/>
    <s v="No requiere respuesta"/>
    <s v="NO REQUIERE RESPUESTA"/>
    <d v="2026-02-04T00:00:00"/>
    <x v="1"/>
    <s v="COMISIÓN REGIONAL DE MORALIZACIÓN DE LA GUAJIRA"/>
    <s v="Layo Gomez Gil"/>
    <m/>
    <m/>
    <m/>
    <s v="HUILA"/>
    <s v="CAMPOALEGRE"/>
    <x v="0"/>
    <m/>
    <x v="6"/>
  </r>
  <r>
    <x v="2"/>
    <s v="Físico"/>
    <x v="38"/>
    <x v="25"/>
    <s v="2026ER0008726"/>
    <s v="DERECHO DE PETICION"/>
    <n v="15"/>
    <d v="2026-02-23T00:00:00"/>
    <d v="2026-03-03T00:00:00"/>
    <s v="2026EE0010106"/>
    <d v="2026-03-03T00:00:00"/>
    <x v="2"/>
    <s v="EDITH MARIA BARRIOS OROZCO"/>
    <s v="Rafael Augusto Hernandez Urueña"/>
    <s v="Luisa Irene Marquez Avila"/>
    <m/>
    <n v="146205"/>
    <s v="ATLÁNTICO"/>
    <s v="MALAMBO"/>
    <x v="1"/>
    <m/>
    <x v="5"/>
  </r>
  <r>
    <x v="2"/>
    <s v="Físico"/>
    <x v="38"/>
    <x v="25"/>
    <s v="2026ER0008623"/>
    <s v="DERECHO DE PETICION"/>
    <n v="15"/>
    <d v="2026-02-23T00:00:00"/>
    <d v="2026-02-24T00:00:00"/>
    <s v="2026EE0008449"/>
    <d v="2026-02-24T00:00:00"/>
    <x v="1"/>
    <s v="MARIA LISENIA ARREDONDO DE AGUDELO"/>
    <s v="Rafael Augusto Hernandez Urueña"/>
    <s v="Luisa Irene Marquez Avila"/>
    <m/>
    <n v="407310"/>
    <s v="ANTIOQUIA"/>
    <s v="MEDELLIN"/>
    <x v="1"/>
    <m/>
    <x v="5"/>
  </r>
  <r>
    <x v="2"/>
    <s v="Físico"/>
    <x v="38"/>
    <x v="25"/>
    <s v="2026ER0008281"/>
    <s v="DERECHO DE PETICION"/>
    <n v="15"/>
    <d v="2026-02-23T00:00:00"/>
    <d v="2026-02-20T00:00:00"/>
    <s v="2026EE0007943"/>
    <d v="2026-02-20T00:00:00"/>
    <x v="1"/>
    <s v="carmen sanchez peña"/>
    <s v="Rafael Augusto Hernandez Urueña"/>
    <s v="Luisa Irene Marquez Avila"/>
    <m/>
    <n v="2290"/>
    <s v="BOGOTÁ"/>
    <s v="BOGOTÁ"/>
    <x v="1"/>
    <m/>
    <x v="5"/>
  </r>
  <r>
    <x v="2"/>
    <s v="email"/>
    <x v="21"/>
    <x v="25"/>
    <s v="2026IE0000496"/>
    <s v="DERECHO DE PETICION"/>
    <n v="30"/>
    <d v="2026-02-20T00:00:00"/>
    <s v="No requiere respuesta"/>
    <s v="NO REQUIERE RESPUESTA"/>
    <d v="2026-02-17T00:00:00"/>
    <x v="1"/>
    <s v="OFICINA ASESORA DE PLANEACIÓN"/>
    <s v="Carmen Yolanda Ruiz Garzon"/>
    <s v="Carmen Yolanda Ruiz Garzon"/>
    <m/>
    <m/>
    <s v="N/A"/>
    <s v="N/A"/>
    <x v="0"/>
    <m/>
    <x v="0"/>
  </r>
  <r>
    <x v="2"/>
    <s v="email"/>
    <x v="39"/>
    <x v="26"/>
    <s v="2026ER0009284"/>
    <s v="DERECHO DE PETICION"/>
    <n v="15"/>
    <d v="2026-02-24T00:00:00"/>
    <s v="No requiere respuesta"/>
    <s v="NO REQUIERE RESPUESTA"/>
    <d v="2026-02-17T00:00:00"/>
    <x v="1"/>
    <s v="FABIAN ANDRES BUITRAGO AGUAS / OFICINA DE REGISTRO DE INSTRUMENTOS PÚBLICOS DE META - VILLAVICENCIO"/>
    <s v="Cesar Alberto Cardenas Ceron"/>
    <s v="Cesar Alberto Cardenas Ceron"/>
    <m/>
    <m/>
    <s v="META"/>
    <s v="VILLAVICENCIO"/>
    <x v="0"/>
    <s v="REF 2025EE0051209"/>
    <x v="7"/>
  </r>
  <r>
    <x v="2"/>
    <s v="email"/>
    <x v="39"/>
    <x v="26"/>
    <s v="2026ER0009207"/>
    <s v="DERECHO DE PETICION"/>
    <n v="15"/>
    <d v="2026-02-24T00:00:00"/>
    <d v="2026-02-12T00:00:00"/>
    <s v="2026EE0005829"/>
    <d v="2026-02-12T00:00:00"/>
    <x v="1"/>
    <s v="ROSALBA FUENTES HERNANDEZ"/>
    <s v="Luisa Fernanda Nieto Monroy"/>
    <s v="Luisa Fernanda Nieto Monroy"/>
    <m/>
    <m/>
    <s v="NORTE DE SANTANDER"/>
    <s v="CÚCUTA"/>
    <x v="1"/>
    <m/>
    <x v="1"/>
  </r>
  <r>
    <x v="2"/>
    <s v="email"/>
    <x v="39"/>
    <x v="26"/>
    <s v="2026ER0009108"/>
    <s v="DERECHO DE PETICION"/>
    <n v="15"/>
    <d v="2026-02-24T00:00:00"/>
    <d v="2026-02-20T00:00:00"/>
    <s v="2026EE0007956"/>
    <d v="2026-02-20T00:00:00"/>
    <x v="1"/>
    <s v="FRANCISCO ENRIQUE CALDERON FERIZ / ALCALDIA MUNICIPIO DE GARZON"/>
    <s v="Rafael Augusto Hernandez Urueña"/>
    <s v="Luisa Irene Marquez Avila"/>
    <m/>
    <n v="443092"/>
    <s v="HUILA"/>
    <s v="GARZÓN"/>
    <x v="1"/>
    <m/>
    <x v="5"/>
  </r>
  <r>
    <x v="2"/>
    <s v="email"/>
    <x v="39"/>
    <x v="26"/>
    <s v="2026IE0001423"/>
    <s v="DERECHO DE PETICION"/>
    <n v="15"/>
    <d v="2026-02-24T00:00:00"/>
    <d v="2026-02-06T00:00:00"/>
    <s v="2026IE0001532"/>
    <d v="2026-02-06T00:00:00"/>
    <x v="1"/>
    <s v="GRUPO DE ACCIONES CONSTITUCIONALES"/>
    <s v="Cesar Alberto Cardenas Ceron"/>
    <m/>
    <m/>
    <m/>
    <s v="N/A"/>
    <s v="N/A"/>
    <x v="1"/>
    <m/>
    <x v="3"/>
  </r>
  <r>
    <x v="2"/>
    <s v="email"/>
    <x v="39"/>
    <x v="26"/>
    <s v="2026ER0009066"/>
    <s v="DERECHO DE PETICION"/>
    <n v="5"/>
    <d v="2026-02-10T00:00:00"/>
    <s v="No requiere respuesta"/>
    <s v="NO REQUIERE RESPUESTA"/>
    <d v="2026-02-10T00:00:00"/>
    <x v="1"/>
    <s v="CARMEN MARIA DE LA ROSA BARCELO / FISCALIA GENERAL DE LA NACION"/>
    <s v="Monica Viviana Merchan Jimenez"/>
    <s v="Monica Viviana Merchan Jimenez"/>
    <m/>
    <m/>
    <s v="ATLÁNTICO"/>
    <s v="SOLEDAD"/>
    <x v="0"/>
    <m/>
    <x v="0"/>
  </r>
  <r>
    <x v="2"/>
    <s v="email"/>
    <x v="39"/>
    <x v="26"/>
    <s v="2026ER0009030"/>
    <s v="DERECHO DE PETICION"/>
    <n v="15"/>
    <d v="2026-02-24T00:00:00"/>
    <d v="2026-03-04T00:00:00"/>
    <s v="2026EE0010644"/>
    <d v="2026-03-04T00:00:00"/>
    <x v="2"/>
    <s v="MARIA SIRLEY BARRAGAN DE SANCHEZ"/>
    <s v="Rafael Augusto Hernandez Urueña"/>
    <s v="Luisa Irene Marquez Avila"/>
    <m/>
    <n v="486779"/>
    <s v="CUNDINAMARCA"/>
    <s v="GIRARDOT"/>
    <x v="1"/>
    <m/>
    <x v="5"/>
  </r>
  <r>
    <x v="2"/>
    <s v="email"/>
    <x v="39"/>
    <x v="26"/>
    <s v="2026ER0009003"/>
    <s v="DERECHO DE PETICION"/>
    <n v="15"/>
    <d v="2026-02-24T00:00:00"/>
    <s v="No requiere respuesta"/>
    <s v="NO REQUIERE RESPUESTA"/>
    <d v="2026-02-06T00:00:00"/>
    <x v="1"/>
    <s v="JORGE ALBERTO MERCADO ZULUAGA / ÁREA METROPOLITANA DEL VALLE DE ABURRÁ"/>
    <s v="Juan Carlos Fajardo Leon"/>
    <s v="Leidy Andrea Ramos Quivano"/>
    <m/>
    <m/>
    <s v="ATLÁNTICO"/>
    <s v="MEDELLIN"/>
    <x v="0"/>
    <m/>
    <x v="0"/>
  </r>
  <r>
    <x v="2"/>
    <s v="email"/>
    <x v="39"/>
    <x v="26"/>
    <s v="2026ER0008999"/>
    <s v="DERECHO DE PETICION"/>
    <n v="15"/>
    <d v="2026-02-24T00:00:00"/>
    <d v="2026-02-26T00:00:00"/>
    <s v="2026EE0009363"/>
    <d v="2026-02-26T00:00:00"/>
    <x v="1"/>
    <s v="JAVIER RENE ROMERO AMORTEGUI / FISCALIA GENERAL DE LA NACION CARTAGENA"/>
    <s v="Rafael Augusto Hernandez Urueña"/>
    <s v="Luisa Irene Marquez Avila"/>
    <m/>
    <m/>
    <s v="BOLIVAR"/>
    <s v="CARTAGENA"/>
    <x v="1"/>
    <m/>
    <x v="5"/>
  </r>
  <r>
    <x v="2"/>
    <s v="email"/>
    <x v="39"/>
    <x v="26"/>
    <s v="2026ER0008941"/>
    <s v="DERECHO DE PETICION"/>
    <n v="15"/>
    <d v="2026-02-24T00:00:00"/>
    <d v="2026-02-20T00:00:00"/>
    <s v="2026EE0007883"/>
    <d v="2026-02-20T00:00:00"/>
    <x v="1"/>
    <s v="WILLIAM FLOREZ VERGARA"/>
    <s v="Luisa Fernanda Nieto Monroy"/>
    <s v="Eliana Suarez Hernandez"/>
    <m/>
    <n v="81464"/>
    <s v="ANTIOQUIA"/>
    <s v="TURBO"/>
    <x v="1"/>
    <m/>
    <x v="1"/>
  </r>
  <r>
    <x v="2"/>
    <s v="Físico"/>
    <x v="39"/>
    <x v="26"/>
    <s v="2026ER0008914"/>
    <s v="DERECHO DE PETICION"/>
    <n v="15"/>
    <d v="2026-02-24T00:00:00"/>
    <d v="2026-02-27T00:00:00"/>
    <s v="2026EE0009820"/>
    <d v="2026-02-27T00:00:00"/>
    <x v="1"/>
    <s v="FEIBER REMICIO VERA"/>
    <s v="Cesar Augusto Rodriguez Castro"/>
    <s v="Alfonso Rodriguez Cutiva"/>
    <m/>
    <n v="11768"/>
    <s v="BOGOTÁ"/>
    <s v="BOGOTÁ"/>
    <x v="1"/>
    <m/>
    <x v="2"/>
  </r>
  <r>
    <x v="2"/>
    <s v="email"/>
    <x v="39"/>
    <x v="26"/>
    <s v="2026ER0008901"/>
    <s v="DERECHO DE PETICION"/>
    <n v="15"/>
    <d v="2026-02-24T00:00:00"/>
    <d v="2026-02-18T00:00:00"/>
    <s v="2026EE0007193"/>
    <d v="2026-02-18T00:00:00"/>
    <x v="1"/>
    <s v="JOHON JAIRO ZABALA"/>
    <s v="Luisa Fernanda Nieto Monroy"/>
    <s v="Lida Yholeni Gonzalez Galeano"/>
    <m/>
    <m/>
    <s v="QUINDIO"/>
    <s v="ARMENIA"/>
    <x v="1"/>
    <m/>
    <x v="1"/>
  </r>
  <r>
    <x v="2"/>
    <s v="email"/>
    <x v="39"/>
    <x v="26"/>
    <s v="2026ER0008871"/>
    <s v="DERECHO DE PETICION"/>
    <n v="15"/>
    <d v="2026-02-24T00:00:00"/>
    <d v="2026-02-11T00:00:00"/>
    <s v="2026EE0005528"/>
    <d v="2026-02-11T00:00:00"/>
    <x v="1"/>
    <s v="LUZ MARIA ACOSTA OROZCO"/>
    <s v="Jenifer Paola Espindola Romero"/>
    <s v="Ingrid Mayerly Socha Gutierrez"/>
    <m/>
    <m/>
    <s v="CALDAS"/>
    <s v="MANIZALES"/>
    <x v="1"/>
    <s v="CRUCE"/>
    <x v="4"/>
  </r>
  <r>
    <x v="2"/>
    <s v="email"/>
    <x v="39"/>
    <x v="26"/>
    <s v="2026ER0008843"/>
    <s v="DERECHO DE PETICION"/>
    <n v="15"/>
    <d v="2026-02-24T00:00:00"/>
    <d v="2026-03-04T00:00:00"/>
    <s v="2026EE0010640"/>
    <d v="2026-03-04T00:00:00"/>
    <x v="2"/>
    <s v="EDITH CECILIA LEYVA DE BETTER"/>
    <s v="Rafael Augusto Hernandez Urueña"/>
    <s v="Luisa Irene Marquez Avila"/>
    <m/>
    <n v="476206"/>
    <s v="ATLÁNTICO"/>
    <s v="BARRANQUILLA"/>
    <x v="1"/>
    <m/>
    <x v="5"/>
  </r>
  <r>
    <x v="2"/>
    <s v="Físico"/>
    <x v="35"/>
    <x v="26"/>
    <s v="2026ER0003035"/>
    <s v="DERECHO DE PETICION"/>
    <n v="15"/>
    <d v="2026-02-06T00:00:00"/>
    <d v="2026-02-16T00:00:00"/>
    <s v="2026EE0006290"/>
    <d v="2026-02-16T00:00:00"/>
    <x v="1"/>
    <s v="CESAR GUSTAVO MEDINA SIERRA"/>
    <s v="Luisa Fernanda Nieto Monroy"/>
    <m/>
    <m/>
    <m/>
    <s v="ATLÁNTICO"/>
    <s v="BARRANQUILLA"/>
    <x v="1"/>
    <s v="RESOLUCIÓN  1109 DEL 23 DE NOVIEMBRE DEL 2023"/>
    <x v="1"/>
  </r>
  <r>
    <x v="2"/>
    <s v="email"/>
    <x v="42"/>
    <x v="26"/>
    <s v="2026ER0009529"/>
    <s v="DERECHO DE PETICION"/>
    <n v="15"/>
    <d v="2026-02-25T00:00:00"/>
    <d v="2026-02-20T00:00:00"/>
    <s v="2026EE0007927"/>
    <d v="2026-02-20T00:00:00"/>
    <x v="1"/>
    <s v="FRANCISCO JOSE ESPIN ACOSTA / ALCALDIA DE IBAGUE"/>
    <s v="Jenifer Paola Espindola Romero"/>
    <s v="Natalia Valderrama Fierro"/>
    <m/>
    <m/>
    <s v="TOLIMA"/>
    <s v="IBAGUE"/>
    <x v="1"/>
    <m/>
    <x v="4"/>
  </r>
  <r>
    <x v="2"/>
    <s v="email"/>
    <x v="42"/>
    <x v="26"/>
    <s v="2026ER0009454"/>
    <s v="DERECHO DE PETICION"/>
    <n v="15"/>
    <d v="2026-02-25T00:00:00"/>
    <d v="2026-03-04T00:00:00"/>
    <s v="2026EE0010329"/>
    <d v="2026-03-04T00:00:00"/>
    <x v="2"/>
    <s v="LUCAS BENJAMIN PINEDA BALAGUERA"/>
    <s v="Juan Carlos Fajardo Leon"/>
    <s v="Ivan Francisco Cabrales Rojas"/>
    <m/>
    <m/>
    <s v="MAGDALENA"/>
    <s v="SANTA MARTA"/>
    <x v="1"/>
    <m/>
    <x v="0"/>
  </r>
  <r>
    <x v="2"/>
    <s v="email"/>
    <x v="42"/>
    <x v="26"/>
    <s v="2026ER0009424"/>
    <s v="DERECHO DE PETICION"/>
    <n v="15"/>
    <d v="2026-02-25T00:00:00"/>
    <d v="2026-02-12T00:00:00"/>
    <s v="2026EE0005797"/>
    <d v="2026-02-12T00:00:00"/>
    <x v="1"/>
    <s v="BERENICE MARIA RAMOS SANCHEZ"/>
    <s v="Luisa Fernanda Nieto Monroy"/>
    <s v="Luisa Fernanda Nieto Monroy"/>
    <m/>
    <n v="61220"/>
    <s v="CÓRDOBA"/>
    <s v="MONTERÍA"/>
    <x v="1"/>
    <m/>
    <x v="1"/>
  </r>
  <r>
    <x v="2"/>
    <s v="email"/>
    <x v="42"/>
    <x v="26"/>
    <s v="2026ER0009421"/>
    <s v="DERECHO DE PETICION"/>
    <n v="15"/>
    <d v="2026-02-25T00:00:00"/>
    <d v="2026-02-25T00:00:00"/>
    <s v="2026EE0008978"/>
    <d v="2026-02-25T00:00:00"/>
    <x v="1"/>
    <s v="ANDRES FELIPE GONZALEZ HERNANDEZ"/>
    <s v="Cesar Augusto Rodriguez Castro"/>
    <s v="Luis Felipe Bandera Toloza"/>
    <m/>
    <n v="97365"/>
    <s v="CÓRDOBA"/>
    <s v="MONTERÍA"/>
    <x v="1"/>
    <m/>
    <x v="2"/>
  </r>
  <r>
    <x v="2"/>
    <s v="email"/>
    <x v="42"/>
    <x v="26"/>
    <s v="2026ER0009481"/>
    <s v="DERECHO DE PETICION"/>
    <n v="15"/>
    <d v="2026-02-25T00:00:00"/>
    <s v="No requiere respuesta"/>
    <s v="NO REQUIERE RESPUESTA"/>
    <d v="2026-02-06T00:00:00"/>
    <x v="1"/>
    <s v="JHON NEL RODRIGUEZ SANCHEZ / ALCALDIA DE MONTERIA"/>
    <s v="Luisa Fernanda Nieto Monroy"/>
    <s v="Luisa Fernanda Nieto Monroy"/>
    <m/>
    <n v="1009251"/>
    <s v="CÓRDOBA"/>
    <s v="MONTERÍA"/>
    <x v="0"/>
    <s v="REF 2025EE0076528"/>
    <x v="1"/>
  </r>
  <r>
    <x v="2"/>
    <s v="email"/>
    <x v="42"/>
    <x v="26"/>
    <s v="2026ER0009453"/>
    <s v="DERECHO DE PETICION"/>
    <n v="15"/>
    <d v="2026-02-25T00:00:00"/>
    <d v="2026-02-20T00:00:00"/>
    <s v="2026EE0007886"/>
    <d v="2026-02-20T00:00:00"/>
    <x v="1"/>
    <s v="BLANCA CECILIA ROJAS MENDEZ"/>
    <s v="Cesar Augusto Rodriguez Castro"/>
    <s v="Cesar Augusto Rodriguez Castro"/>
    <m/>
    <n v="13174"/>
    <s v="BOGOTÁ"/>
    <s v="BOGOTÁ"/>
    <x v="1"/>
    <m/>
    <x v="2"/>
  </r>
  <r>
    <x v="2"/>
    <s v="email"/>
    <x v="42"/>
    <x v="26"/>
    <s v="2026ER0009444"/>
    <s v="DERECHO DE PETICION"/>
    <n v="15"/>
    <d v="2026-02-25T00:00:00"/>
    <s v="No requiere respuesta"/>
    <s v="NO REQUIERE RESPUESTA"/>
    <d v="2026-02-06T00:00:00"/>
    <x v="1"/>
    <s v="MARÍA EUGENIA BETANCUR PÉREZ / ALCALDIA DE BELLO ANTIOQUIA"/>
    <s v="Luisa Fernanda Nieto Monroy"/>
    <s v="Luisa Fernanda Nieto Monroy"/>
    <m/>
    <n v="18720"/>
    <s v="ANTIOQUIA"/>
    <s v="MEDELLIN"/>
    <x v="0"/>
    <m/>
    <x v="1"/>
  </r>
  <r>
    <x v="2"/>
    <s v="email"/>
    <x v="42"/>
    <x v="26"/>
    <s v="2026ER0009441"/>
    <s v="DERECHO DE PETICION"/>
    <n v="15"/>
    <d v="2026-02-25T00:00:00"/>
    <d v="2026-02-27T00:00:00"/>
    <s v="2026EE0009843"/>
    <d v="2026-02-27T00:00:00"/>
    <x v="1"/>
    <s v="YULAY FERNANDA MEZA PERTUZ"/>
    <s v="Cesar Augusto Rodriguez Castro"/>
    <s v="Alfonso Rodriguez Cutiva"/>
    <m/>
    <n v="24516"/>
    <s v="NORTE DE SANTANDER"/>
    <s v="CÚCUTA"/>
    <x v="1"/>
    <m/>
    <x v="2"/>
  </r>
  <r>
    <x v="2"/>
    <s v="Físico"/>
    <x v="42"/>
    <x v="26"/>
    <s v="2026ER0009058"/>
    <s v="DERECHO DE PETICION"/>
    <n v="15"/>
    <d v="2026-02-25T00:00:00"/>
    <d v="2026-03-03T00:00:00"/>
    <s v="2026EE0010107"/>
    <d v="2026-03-03T00:00:00"/>
    <x v="2"/>
    <s v="ISMAEL PORTO VERA"/>
    <s v="Rafael Augusto Hernandez Urueña"/>
    <s v="Luisa Irene Marquez Avila"/>
    <m/>
    <n v="108435"/>
    <s v="BOLIVAR"/>
    <s v="CARTAGENA"/>
    <x v="1"/>
    <m/>
    <x v="5"/>
  </r>
  <r>
    <x v="2"/>
    <s v="Físico"/>
    <x v="42"/>
    <x v="26"/>
    <s v="2026ER0009427"/>
    <s v="DERECHO DE PETICION"/>
    <n v="15"/>
    <d v="2026-02-25T00:00:00"/>
    <d v="2026-02-12T00:00:00"/>
    <s v="2026EE0005797"/>
    <d v="2026-02-12T00:00:00"/>
    <x v="1"/>
    <s v="BERENICE MARIA RAMOS SANCHEZ"/>
    <s v="Luisa Fernanda Nieto Monroy"/>
    <s v="Luisa Fernanda Nieto Monroy"/>
    <m/>
    <n v="61220"/>
    <s v="CÓRDOBA"/>
    <s v="MONTERÍA"/>
    <x v="1"/>
    <m/>
    <x v="1"/>
  </r>
  <r>
    <x v="2"/>
    <s v="email"/>
    <x v="43"/>
    <x v="27"/>
    <s v="2026ER0009843"/>
    <s v="DERECHO DE PETICION"/>
    <n v="15"/>
    <d v="2026-02-26T00:00:00"/>
    <d v="2026-02-12T00:00:00"/>
    <s v="2026EE0005826"/>
    <d v="2026-02-12T00:00:00"/>
    <x v="1"/>
    <s v="ANDREA BARON BERRIO"/>
    <s v="Luisa Fernanda Nieto Monroy"/>
    <s v="Luisa Fernanda Nieto Monroy"/>
    <m/>
    <n v="65317"/>
    <s v="CÓRDOBA"/>
    <s v="MONTERÍA"/>
    <x v="1"/>
    <m/>
    <x v="1"/>
  </r>
  <r>
    <x v="2"/>
    <s v="email"/>
    <x v="43"/>
    <x v="27"/>
    <s v="2026ER0009544"/>
    <s v="DERECHO DE PETICION"/>
    <n v="15"/>
    <d v="2026-02-26T00:00:00"/>
    <d v="2026-02-24T00:00:00"/>
    <s v="2026EE0008450"/>
    <d v="2026-02-24T00:00:00"/>
    <x v="1"/>
    <s v="MARIA ANTONIA DIAZ FORERO"/>
    <s v="Rafael Augusto Hernandez Urueña"/>
    <s v="Luisa Irene Marquez Avila"/>
    <m/>
    <n v="897604"/>
    <s v="BOGOTÁ"/>
    <s v="BOGOTÁ"/>
    <x v="1"/>
    <m/>
    <x v="5"/>
  </r>
  <r>
    <x v="2"/>
    <s v="email"/>
    <x v="27"/>
    <x v="27"/>
    <s v="2026ER0003971"/>
    <s v="DERECHO DE PETICION"/>
    <n v="15"/>
    <d v="2026-02-10T00:00:00"/>
    <d v="2026-02-11T00:00:00"/>
    <s v="2026EE0005478"/>
    <d v="2026-02-11T00:00:00"/>
    <x v="1"/>
    <s v="Luis Carlos Navarro Ballestas"/>
    <s v="Luisa Fernanda Nieto Monroy"/>
    <m/>
    <m/>
    <n v="1812"/>
    <s v="BOLIVAR"/>
    <s v="CARTAGENA"/>
    <x v="1"/>
    <m/>
    <x v="1"/>
  </r>
  <r>
    <x v="2"/>
    <s v="Físico"/>
    <x v="42"/>
    <x v="27"/>
    <s v="2026ER0009880"/>
    <s v="DERECHO DE PETICION"/>
    <n v="15"/>
    <d v="2026-02-25T00:00:00"/>
    <s v="No requiere respuesta"/>
    <s v="NO REQUIERE RESPUESTA"/>
    <d v="2026-02-23T00:00:00"/>
    <x v="1"/>
    <s v="OFICINA DE REGISTRO MONTERIA"/>
    <s v="Rafael Augusto Hernandez Urueña"/>
    <s v="Luisa Irene Marquez Avila"/>
    <m/>
    <n v="650513"/>
    <s v="CÓRDOBA"/>
    <s v="MONTERÍA"/>
    <x v="0"/>
    <m/>
    <x v="5"/>
  </r>
  <r>
    <x v="2"/>
    <s v="Físico"/>
    <x v="42"/>
    <x v="27"/>
    <s v="2026ER0009655"/>
    <s v="DERECHO DE PETICION"/>
    <n v="15"/>
    <d v="2026-02-25T00:00:00"/>
    <d v="2026-03-02T00:00:00"/>
    <s v="2026EE0010041"/>
    <d v="2026-03-02T00:00:00"/>
    <x v="2"/>
    <s v="FABIO ARMANDO DIAZ PEREZ"/>
    <s v="Rafael Augusto Hernandez Urueña"/>
    <s v="Luisa Irene Marquez Avila"/>
    <m/>
    <m/>
    <s v="BOYACÁ"/>
    <s v="TUNJA"/>
    <x v="1"/>
    <m/>
    <x v="5"/>
  </r>
  <r>
    <x v="2"/>
    <s v="Físico"/>
    <x v="33"/>
    <x v="27"/>
    <s v="2026ER0005280"/>
    <s v="DERECHO DE PETICION"/>
    <n v="15"/>
    <d v="2026-02-13T00:00:00"/>
    <d v="2026-02-27T00:00:00"/>
    <s v="2026EE0009991"/>
    <d v="2026-02-27T00:00:00"/>
    <x v="1"/>
    <s v="MARCO TULIO CARABALI ESCOBAR"/>
    <s v="Rafael Augusto Hernandez Urueña"/>
    <s v="Rafael Augusto Hernandez Urueña"/>
    <m/>
    <n v="106812"/>
    <s v="VALLE"/>
    <s v="PALMIRA"/>
    <x v="1"/>
    <m/>
    <x v="5"/>
  </r>
  <r>
    <x v="2"/>
    <s v="email"/>
    <x v="27"/>
    <x v="27"/>
    <s v="2026ER0004070"/>
    <s v="DERECHO DE PETICION"/>
    <n v="15"/>
    <d v="2026-02-10T00:00:00"/>
    <d v="2026-02-11T00:00:00"/>
    <s v="2026EE0005498"/>
    <d v="2026-02-11T00:00:00"/>
    <x v="1"/>
    <s v="Nancy Pico Castro"/>
    <s v="Rafael Augusto Hernandez Urueña"/>
    <s v="Luisa Irene Marquez Avila"/>
    <m/>
    <m/>
    <s v="SANTANDER"/>
    <s v="BUCARAMANGA"/>
    <x v="1"/>
    <m/>
    <x v="5"/>
  </r>
  <r>
    <x v="2"/>
    <s v="email"/>
    <x v="44"/>
    <x v="28"/>
    <s v="2026ER0010359"/>
    <s v="DERECHO DE PETICION"/>
    <n v="15"/>
    <d v="2026-02-27T00:00:00"/>
    <s v="No requiere respuesta"/>
    <s v="NO REQUIERE RESPUESTA"/>
    <d v="2026-02-11T00:00:00"/>
    <x v="1"/>
    <s v="CARMEN MARIA DE LA ROSA BARCELO / FISCALIA GENERAL DE LA NACION"/>
    <s v="Monica Viviana Merchan Jimenez"/>
    <m/>
    <m/>
    <m/>
    <s v="ATLÁNTICO"/>
    <s v="SOLEDAD"/>
    <x v="0"/>
    <m/>
    <x v="0"/>
  </r>
  <r>
    <x v="2"/>
    <s v="email"/>
    <x v="44"/>
    <x v="28"/>
    <s v="2026ER0010339"/>
    <s v="DERECHO DE PETICION"/>
    <n v="15"/>
    <d v="2026-02-27T00:00:00"/>
    <d v="2026-03-04T00:00:00"/>
    <s v="2026EE0010642"/>
    <d v="2026-03-04T00:00:00"/>
    <x v="2"/>
    <s v="NANCY JANETH HERNANDEZ GALVIS"/>
    <s v="Rafael Augusto Hernandez Urueña"/>
    <s v="Luisa Irene Marquez Avila"/>
    <m/>
    <n v="17669"/>
    <s v="ATLÁNTICO"/>
    <s v="SOLEDAD"/>
    <x v="1"/>
    <m/>
    <x v="5"/>
  </r>
  <r>
    <x v="2"/>
    <s v="email"/>
    <x v="44"/>
    <x v="28"/>
    <s v="2026ER001032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4"/>
    <x v="28"/>
    <s v="2026ER0010305"/>
    <s v="DERECHO DE PETICION"/>
    <n v="15"/>
    <d v="2026-02-27T00:00:00"/>
    <s v="No requiere respuesta"/>
    <s v="NO REQUIERE RESPUESTA"/>
    <d v="2026-02-19T00:00:00"/>
    <x v="1"/>
    <s v="CRISTIAN JAVIER BLANQUICETH TAMARA / ALCALDÍA MUNICIPAL DE SINCELEJO"/>
    <s v="Juan Carlos Fajardo Leon"/>
    <s v="Juan Diego Marin Herrera"/>
    <m/>
    <m/>
    <s v="SUCRE"/>
    <s v="SINCELEJO"/>
    <x v="0"/>
    <m/>
    <x v="0"/>
  </r>
  <r>
    <x v="2"/>
    <s v="email"/>
    <x v="44"/>
    <x v="28"/>
    <s v="2026ER0010283"/>
    <s v="DERECHO DE PETICION"/>
    <n v="15"/>
    <d v="2026-02-27T00:00:00"/>
    <d v="2026-02-18T00:00:00"/>
    <s v="2026EE0007186"/>
    <d v="2026-02-18T00:00:00"/>
    <x v="1"/>
    <s v="JOHN JAIBER HERNANDEZ HERNANDEZ / PERSONERIA MUNICIPAL DE IBAGUE"/>
    <s v="Luisa Fernanda Nieto Monroy"/>
    <m/>
    <m/>
    <n v="21593"/>
    <s v="TOLIMA"/>
    <s v="IBAGUE"/>
    <x v="1"/>
    <m/>
    <x v="1"/>
  </r>
  <r>
    <x v="2"/>
    <s v="Físico"/>
    <x v="44"/>
    <x v="28"/>
    <s v="2026ER0010324"/>
    <s v="DERECHO DE PETICION"/>
    <n v="15"/>
    <d v="2026-02-27T00:00:00"/>
    <d v="2026-03-02T00:00:00"/>
    <s v="2026EE0010042"/>
    <d v="2026-03-02T00:00:00"/>
    <x v="2"/>
    <s v="JUAN GARCIA MORENO"/>
    <s v="Rafael Augusto Hernandez Urueña"/>
    <s v="Luisa Irene Marquez Avila"/>
    <m/>
    <n v="451983"/>
    <s v="TOLIMA"/>
    <s v="IBAGUE"/>
    <x v="1"/>
    <m/>
    <x v="5"/>
  </r>
  <r>
    <x v="2"/>
    <s v="email"/>
    <x v="44"/>
    <x v="28"/>
    <s v="2026ER001031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3"/>
    <x v="28"/>
    <s v="2026ER0010224"/>
    <s v="DERECHO DE PETICION"/>
    <n v="15"/>
    <d v="2026-02-26T00:00:00"/>
    <d v="2026-02-12T00:00:00"/>
    <s v="2026EE0005883"/>
    <d v="2026-02-12T00:00:00"/>
    <x v="1"/>
    <s v="NUBIA ESPERANZA FEO ENCISO"/>
    <s v="Luisa Fernanda Nieto Monroy"/>
    <m/>
    <m/>
    <n v="13285"/>
    <s v="BOGOTÁ"/>
    <s v="BOGOTÁ"/>
    <x v="1"/>
    <m/>
    <x v="1"/>
  </r>
  <r>
    <x v="2"/>
    <s v="email"/>
    <x v="43"/>
    <x v="28"/>
    <s v="2026ER0010215"/>
    <s v="DERECHO DE PETICION"/>
    <n v="15"/>
    <d v="2026-02-26T00:00:00"/>
    <d v="2026-03-04T00:00:00"/>
    <s v="2026EE0010690"/>
    <d v="2026-03-04T00:00:00"/>
    <x v="2"/>
    <s v="JORGE CARDONA CARDENAS"/>
    <s v="Rafael Augusto Hernandez Urueña"/>
    <s v="Luisa Irene Marquez Avila"/>
    <m/>
    <n v="513316"/>
    <s v="QUINDIO"/>
    <s v="ARMENIA"/>
    <x v="1"/>
    <m/>
    <x v="5"/>
  </r>
  <r>
    <x v="2"/>
    <s v="email"/>
    <x v="43"/>
    <x v="28"/>
    <s v="2026ER0010150"/>
    <s v="DERECHO DE PETICION"/>
    <n v="15"/>
    <d v="2026-02-26T00:00:00"/>
    <d v="2026-02-12T00:00:00"/>
    <s v="2026EE0005948"/>
    <d v="2026-02-12T00:00:00"/>
    <x v="1"/>
    <s v="JAVIER ALFONSO HURTADO CASTAÑO"/>
    <s v="Luisa Fernanda Nieto Monroy"/>
    <m/>
    <m/>
    <n v="29632"/>
    <s v="RISARALDA"/>
    <s v="PEREIRA"/>
    <x v="1"/>
    <m/>
    <x v="1"/>
  </r>
  <r>
    <x v="2"/>
    <s v="email"/>
    <x v="43"/>
    <x v="28"/>
    <s v="2026ER0010118"/>
    <s v="DERECHO DE PETICION"/>
    <n v="15"/>
    <d v="2026-02-26T00:00:00"/>
    <d v="2026-03-02T00:00:00"/>
    <s v="2026EE0010049"/>
    <d v="2026-03-02T00:00:00"/>
    <x v="2"/>
    <s v="CARLOS ARTURO VILLARREAL QUINTERO"/>
    <s v="Rafael Augusto Hernandez Urueña"/>
    <s v="Luisa Irene Marquez Avila"/>
    <m/>
    <n v="432944"/>
    <s v="MAGDALENA"/>
    <s v="SANTA MARTA"/>
    <x v="1"/>
    <m/>
    <x v="5"/>
  </r>
  <r>
    <x v="2"/>
    <s v="email"/>
    <x v="43"/>
    <x v="28"/>
    <s v="2026ER0010106"/>
    <s v="DERECHO DE PETICION"/>
    <n v="15"/>
    <d v="2026-02-26T00:00:00"/>
    <d v="2026-02-26T00:00:00"/>
    <s v="2026EE0009500"/>
    <d v="2026-02-26T00:00:00"/>
    <x v="1"/>
    <s v="GLORIA VELA"/>
    <s v="Rafael Augusto Hernandez Urueña"/>
    <s v="Luisa Irene Marquez Avila"/>
    <m/>
    <m/>
    <s v="BOYACÁ"/>
    <s v="TUNJA"/>
    <x v="1"/>
    <m/>
    <x v="5"/>
  </r>
  <r>
    <x v="2"/>
    <s v="email"/>
    <x v="43"/>
    <x v="28"/>
    <s v="2026ER0010099"/>
    <s v="DERECHO DE PETICION"/>
    <n v="15"/>
    <d v="2026-02-26T00:00:00"/>
    <d v="2026-03-04T00:00:00"/>
    <s v="2026EE0010641"/>
    <d v="2026-03-04T00:00:00"/>
    <x v="2"/>
    <s v="CARLOS ALBERTO MAYORGA PARDO"/>
    <s v="Rafael Augusto Hernandez Urueña"/>
    <s v="Luisa Irene Marquez Avila"/>
    <m/>
    <n v="487900"/>
    <s v="BOGOTÁ"/>
    <s v="BOGOTÁ"/>
    <x v="1"/>
    <m/>
    <x v="5"/>
  </r>
  <r>
    <x v="2"/>
    <s v="email"/>
    <x v="43"/>
    <x v="28"/>
    <s v="2026ER0010100"/>
    <s v="DERECHO DE PETICION"/>
    <n v="15"/>
    <d v="2026-02-26T00:00:00"/>
    <s v="No requiere respuesta"/>
    <s v="NO REQUIERE RESPUESTA"/>
    <d v="2026-02-25T00:00:00"/>
    <x v="1"/>
    <s v="OFICINA DE REGISTRO DE INSTRUMENTOS PUBLICOS SECCIONAL PURIFICACION TOLIMA."/>
    <s v="Rafael Augusto Hernandez Urueña"/>
    <s v="Luisa Irene Marquez Avila"/>
    <m/>
    <n v="1003809"/>
    <s v="TOLIMA"/>
    <s v="PURIFICACIÓN"/>
    <x v="0"/>
    <m/>
    <x v="5"/>
  </r>
  <r>
    <x v="2"/>
    <s v="email"/>
    <x v="43"/>
    <x v="28"/>
    <s v="2026ER0010055"/>
    <s v="DERECHO DE PETICION"/>
    <n v="15"/>
    <d v="2026-02-26T00:00:00"/>
    <d v="2026-02-12T00:00:00"/>
    <s v="2026EE0005824"/>
    <d v="2026-02-12T00:00:00"/>
    <x v="1"/>
    <s v="ARGEMIRO JOSE JIMENEZ PUERTA"/>
    <s v="Luisa Fernanda Nieto Monroy"/>
    <m/>
    <m/>
    <n v="475556"/>
    <s v="ATLÁNTICO"/>
    <s v="MALAMBO"/>
    <x v="1"/>
    <m/>
    <x v="1"/>
  </r>
  <r>
    <x v="2"/>
    <s v="email"/>
    <x v="43"/>
    <x v="28"/>
    <s v="2026ER0010021"/>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Físico"/>
    <x v="43"/>
    <x v="28"/>
    <s v="2026ER0009990"/>
    <s v="DERECHO DE PETICION"/>
    <n v="15"/>
    <d v="2026-02-26T00:00:00"/>
    <d v="2026-03-04T00:00:00"/>
    <s v="2026EE0010667"/>
    <d v="2026-03-04T00:00:00"/>
    <x v="2"/>
    <s v="CARMENZA SIERRA DIAZ"/>
    <s v="Cesar Augusto Rodriguez Castro"/>
    <s v="Alfonso Rodriguez Cutiva"/>
    <m/>
    <n v="1915"/>
    <s v="BOGOTÁ"/>
    <s v="BOGOTÁ"/>
    <x v="1"/>
    <m/>
    <x v="2"/>
  </r>
  <r>
    <x v="2"/>
    <s v="email"/>
    <x v="43"/>
    <x v="28"/>
    <s v="2026ER0010006"/>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email"/>
    <x v="43"/>
    <x v="28"/>
    <s v="2026ER0010024"/>
    <s v="DERECHO DE PETICION"/>
    <n v="15"/>
    <d v="2026-02-26T00:00:00"/>
    <d v="2026-02-20T00:00:00"/>
    <s v="2026EE0008174"/>
    <d v="2026-02-20T00:00:00"/>
    <x v="1"/>
    <s v="ERIKA MARÍA DEVOIGNES FAJARDO"/>
    <s v="Luisa Fernanda Nieto Monroy"/>
    <s v="Eliana Suarez Hernandez"/>
    <m/>
    <n v="95291"/>
    <s v="BOGOTÁ"/>
    <s v="BOGOTÁ"/>
    <x v="1"/>
    <m/>
    <x v="1"/>
  </r>
  <r>
    <x v="2"/>
    <s v="email"/>
    <x v="43"/>
    <x v="28"/>
    <s v="2026ER0009966"/>
    <s v="DERECHO DE PETICION"/>
    <n v="15"/>
    <d v="2026-02-26T00:00:00"/>
    <d v="2026-03-03T00:00:00"/>
    <s v="2026EE0010270"/>
    <d v="2026-03-03T00:00:00"/>
    <x v="2"/>
    <s v="VICTORIA CECILIA MAIGUEL RIVERA"/>
    <s v="Cesar Augusto Rodriguez Castro"/>
    <s v="Alfonso Rodriguez Cutiva"/>
    <m/>
    <n v="115026"/>
    <s v="MAGDALENA"/>
    <s v="SANTA MARTA"/>
    <x v="1"/>
    <m/>
    <x v="2"/>
  </r>
  <r>
    <x v="2"/>
    <s v="Físico"/>
    <x v="43"/>
    <x v="28"/>
    <s v="2026ER0009888"/>
    <s v="DERECHO DE PETICION"/>
    <n v="15"/>
    <d v="2026-02-26T00:00:00"/>
    <s v="No requiere respuesta"/>
    <s v="NO REQUIERE RESPUESTA"/>
    <d v="2026-02-23T00:00:00"/>
    <x v="1"/>
    <s v="TANIA YASMITH GONZALEZ DIETES / OFICINA DE REGISTRO DE INSTRUMENTOS PÚBLICOS DE BUCARAMANGA"/>
    <s v="Rafael Augusto Hernandez Urueña"/>
    <s v="Luisa Irene Marquez Avila"/>
    <m/>
    <m/>
    <s v="SANTANDER"/>
    <s v="BUCARAMANGA"/>
    <x v="0"/>
    <m/>
    <x v="5"/>
  </r>
  <r>
    <x v="2"/>
    <s v="Físico"/>
    <x v="42"/>
    <x v="28"/>
    <s v="2026ER0009731"/>
    <s v="DERECHO DE PETICION"/>
    <n v="15"/>
    <d v="2026-02-25T00:00:00"/>
    <s v="TRASLADO"/>
    <s v="TRASLADO"/>
    <d v="2026-02-06T00:00:00"/>
    <x v="1"/>
    <s v="LUISA FERNANDA MOSQUERA MUELAS"/>
    <s v="SUBDIRECCIÓN DE SUBSIDIO FAMILIAR DE VIVIENDA"/>
    <m/>
    <m/>
    <m/>
    <s v="CAUCA"/>
    <s v="TIMBIO"/>
    <x v="2"/>
    <s v="Resultado del cruce de la cédula No. 4775930 con ICT - INURBE SIVIF-19-807-93-1-1-5120 Competencia de la Subdirección de Subsidio Familiar de Vivienda, adicionalmente la solicitu refiere expresamente actualización de información para acceso a subsidio de vivienda"/>
    <x v="8"/>
  </r>
  <r>
    <x v="2"/>
    <s v="email"/>
    <x v="34"/>
    <x v="28"/>
    <s v="2026ER0007102"/>
    <s v="DERECHO DE PETICION"/>
    <n v="15"/>
    <d v="2026-02-18T00:00:00"/>
    <d v="2026-02-19T00:00:00"/>
    <s v="2026EE0007320"/>
    <d v="2026-02-19T00:00:00"/>
    <x v="1"/>
    <s v="JUAN DAVID ARBOLEDA RAMÍREZ / ALCALDIA DE MANIZALEZ"/>
    <s v="Jenifer Paola Espindola Romero"/>
    <s v="Jenifer Paola Espindola Romero"/>
    <m/>
    <m/>
    <s v="CALDAS"/>
    <s v="MANIZALES"/>
    <x v="1"/>
    <s v="CRUCE"/>
    <x v="4"/>
  </r>
  <r>
    <x v="2"/>
    <s v="Físico"/>
    <x v="33"/>
    <x v="28"/>
    <s v="2026ER0005018"/>
    <s v="DERECHO DE PETICION"/>
    <n v="15"/>
    <d v="2026-02-13T00:00:00"/>
    <d v="2026-03-11T00:00:00"/>
    <s v="2026EE0012425"/>
    <d v="2026-03-11T00:00:00"/>
    <x v="2"/>
    <s v="LUZ ELENA GARZON VILLARRAGA"/>
    <s v="Rafael Augusto Hernandez Urueña"/>
    <s v="Luisa Irene Marquez Avila"/>
    <m/>
    <n v="491004"/>
    <s v="BOGOTÁ"/>
    <s v="BOGOTÁ"/>
    <x v="1"/>
    <m/>
    <x v="5"/>
  </r>
  <r>
    <x v="2"/>
    <s v="Físico"/>
    <x v="28"/>
    <x v="28"/>
    <s v="2026ER0004998"/>
    <s v="DERECHO DE PETICION"/>
    <n v="15"/>
    <d v="2026-02-12T00:00:00"/>
    <d v="2026-02-18T00:00:00"/>
    <s v="2026EE0007191"/>
    <d v="2026-02-18T00:00:00"/>
    <x v="1"/>
    <s v="CARMEN INES AREVALO MOJICA"/>
    <s v="Luisa Fernanda Nieto Monroy"/>
    <s v="Eliana Suarez Hernandez"/>
    <m/>
    <n v="304891"/>
    <s v="ATLÁNTICO"/>
    <s v="BARRANQUILLA"/>
    <x v="1"/>
    <m/>
    <x v="1"/>
  </r>
  <r>
    <x v="2"/>
    <s v="email"/>
    <x v="27"/>
    <x v="28"/>
    <s v="2026ER0004153"/>
    <s v="DERECHO DE PETICION"/>
    <n v="15"/>
    <d v="2026-02-10T00:00:00"/>
    <d v="2026-03-03T00:00:00"/>
    <s v="2026EE0010077"/>
    <d v="2026-03-03T00:00:00"/>
    <x v="2"/>
    <s v="HERENIA ORTIZ DE GUEVARA"/>
    <s v="Rafael Augusto Hernandez Urueña"/>
    <s v="Luisa Irene Marquez Avila"/>
    <m/>
    <n v="433311"/>
    <s v="CALDAS"/>
    <s v="LA DORADA"/>
    <x v="1"/>
    <m/>
    <x v="5"/>
  </r>
  <r>
    <x v="2"/>
    <s v="Físico"/>
    <x v="33"/>
    <x v="28"/>
    <s v="2026ER0005359"/>
    <s v="DERECHO DE PETICION"/>
    <n v="15"/>
    <d v="2026-02-13T00:00:00"/>
    <s v="RECHAZAR TRASLADO"/>
    <s v="TRASLADO"/>
    <d v="2026-02-06T00:00:00"/>
    <x v="1"/>
    <s v="MIRIAM DE JESUS HERAZO SANTIZ"/>
    <s v="FONVIVIENDA"/>
    <m/>
    <m/>
    <m/>
    <s v="SUCRE"/>
    <s v="SAN LUIS DE SINCÉ"/>
    <x v="2"/>
    <m/>
    <x v="8"/>
  </r>
  <r>
    <x v="2"/>
    <s v="email"/>
    <x v="44"/>
    <x v="28"/>
    <s v="2026ER0010490"/>
    <s v="DERECHO DE PETICION"/>
    <n v="15"/>
    <d v="2026-02-27T00:00:00"/>
    <d v="2026-02-18T00:00:00"/>
    <s v="2026EE0007188"/>
    <d v="2026-02-18T00:00:00"/>
    <x v="1"/>
    <s v="SILVIA GUSTINA TORRES POVEDA"/>
    <s v="Luisa Fernanda Nieto Monroy"/>
    <s v="Eliana Suarez Hernandez"/>
    <m/>
    <m/>
    <s v="BOLIVAR"/>
    <s v="CARTAGENA"/>
    <x v="1"/>
    <s v="REF  2025EE0079982"/>
    <x v="1"/>
  </r>
  <r>
    <x v="2"/>
    <s v="email"/>
    <x v="44"/>
    <x v="28"/>
    <s v="2026ER0010478"/>
    <s v="DERECHO DE PETICION"/>
    <n v="15"/>
    <d v="2026-02-27T00:00:00"/>
    <d v="2026-03-02T00:00:00"/>
    <s v="2026EE0010048"/>
    <d v="2026-03-02T00:00:00"/>
    <x v="2"/>
    <s v="Maia Alicia Bahamón Ruiz"/>
    <s v="Rafael Augusto Hernandez Urueña"/>
    <s v="Luisa Irene Marquez Avila"/>
    <m/>
    <n v="465009"/>
    <s v="VALLE"/>
    <s v="TULUA"/>
    <x v="1"/>
    <m/>
    <x v="5"/>
  </r>
  <r>
    <x v="2"/>
    <s v="email"/>
    <x v="44"/>
    <x v="28"/>
    <s v="2026ER0010451"/>
    <s v="DERECHO DE PETICION"/>
    <n v="15"/>
    <d v="2026-02-27T00:00:00"/>
    <s v="No requiere respuesta"/>
    <s v="NO REQUIERE RESPUESTA"/>
    <d v="2026-02-26T00:00:00"/>
    <x v="1"/>
    <s v="LIA PATRICIA PEREZ CARMONA / UNIDAD ADMINISTRATIVA ESPECIAL DE CATASTRO - VALLE DEL CAUCA"/>
    <s v="Cesar Augusto Rodriguez Castro"/>
    <s v="Luis Felipe Bandera Toloza"/>
    <m/>
    <n v="569"/>
    <s v="VALLE"/>
    <s v="CALI"/>
    <x v="0"/>
    <s v="REF. 2025EE0057651"/>
    <x v="2"/>
  </r>
  <r>
    <x v="2"/>
    <s v="email"/>
    <x v="44"/>
    <x v="28"/>
    <s v="2026ER0010430"/>
    <s v="DERECHO DE PETICION"/>
    <n v="15"/>
    <d v="2026-02-27T00:00:00"/>
    <d v="2026-02-25T00:00:00"/>
    <s v="2026EE0008618"/>
    <d v="2026-02-25T00:00:00"/>
    <x v="1"/>
    <s v="JAVIER ANTONIO HORMAZA MOLINA / ALCALDIA MUNICIPAL DE GUALMATÁN"/>
    <s v="Jenifer Paola Espindola Romero"/>
    <s v="Juan Camilo Bohorquez Salcedo"/>
    <m/>
    <m/>
    <s v="NARIÑO"/>
    <s v="GUALMATÁN"/>
    <x v="1"/>
    <s v="CRUCE"/>
    <x v="4"/>
  </r>
  <r>
    <x v="2"/>
    <s v="email"/>
    <x v="44"/>
    <x v="28"/>
    <s v="2026ER0010410"/>
    <s v="DERECHO DE PETICION"/>
    <n v="15"/>
    <d v="2026-02-27T00:00:00"/>
    <d v="2026-02-20T00:00:00"/>
    <s v="2026EE0007805"/>
    <d v="2026-02-20T00:00:00"/>
    <x v="1"/>
    <s v="fabiola del carmen bayuelo lara"/>
    <s v="Luisa Fernanda Nieto Monroy"/>
    <s v="Luisa Fernanda Nieto Monroy"/>
    <m/>
    <m/>
    <s v="BOLIVAR"/>
    <s v="CARTAGENA"/>
    <x v="1"/>
    <s v="RESOLUCIÓN 0740 DE 2005"/>
    <x v="1"/>
  </r>
  <r>
    <x v="2"/>
    <s v="email"/>
    <x v="44"/>
    <x v="28"/>
    <s v="2026ER0010438"/>
    <s v="DERECHO DE PETICION"/>
    <n v="15"/>
    <d v="2026-02-27T00:00:00"/>
    <d v="2026-03-10T00:00:00"/>
    <s v="2026EE0011989"/>
    <d v="2026-03-10T00:00:00"/>
    <x v="2"/>
    <s v="MARTHA CECILIA PADILLA VILLADIEGO"/>
    <s v="Cesar Augusto Rodriguez Castro"/>
    <s v="Alfonso Rodriguez Cutiva"/>
    <m/>
    <n v="66794"/>
    <s v="CÓRDOBA"/>
    <s v="MONTERÍA"/>
    <x v="1"/>
    <m/>
    <x v="2"/>
  </r>
  <r>
    <x v="2"/>
    <s v="Físico"/>
    <x v="44"/>
    <x v="28"/>
    <s v="2026ER0010428"/>
    <s v="DERECHO DE PETICION"/>
    <n v="15"/>
    <d v="2026-02-27T00:00:00"/>
    <d v="2026-03-04T00:00:00"/>
    <s v="2026EE0010669"/>
    <d v="2026-03-04T00:00:00"/>
    <x v="2"/>
    <s v="ALEJANDRO TABOADA MARTINEZ"/>
    <s v="Cesar Augusto Rodriguez Castro"/>
    <s v="Alfonso Rodriguez Cutiva"/>
    <m/>
    <n v="477757"/>
    <s v="ATLÁNTICO"/>
    <s v="SOLEDAD"/>
    <x v="1"/>
    <m/>
    <x v="2"/>
  </r>
  <r>
    <x v="2"/>
    <s v="email"/>
    <x v="44"/>
    <x v="28"/>
    <s v="2026ER0010345"/>
    <s v="DERECHO DE PETICION"/>
    <n v="15"/>
    <d v="2026-02-27T00:00:00"/>
    <d v="2026-02-27T00:00:00"/>
    <s v="2026EE0009807"/>
    <d v="2026-02-27T00:00:00"/>
    <x v="1"/>
    <s v="Ana Beatriz Suancha Barrera"/>
    <s v="Cesar Augusto Rodriguez Castro"/>
    <s v="Luis Felipe Bandera Toloza"/>
    <m/>
    <n v="2039"/>
    <s v="BOGOTÁ"/>
    <s v="BOGOTÁ"/>
    <x v="1"/>
    <s v="CONSULTA DE ADJUDICATARIOS"/>
    <x v="2"/>
  </r>
  <r>
    <x v="2"/>
    <s v="Físico"/>
    <x v="44"/>
    <x v="28"/>
    <s v="2026ER0010538"/>
    <s v="DERECHO DE PETICION"/>
    <n v="15"/>
    <d v="2026-02-27T00:00:00"/>
    <d v="2026-02-27T00:00:00"/>
    <s v="2026EE0009809"/>
    <d v="2026-02-27T00:00:00"/>
    <x v="1"/>
    <s v="ERICH DEL RIO ACOSTA EBDOYA"/>
    <s v="Cesar Augusto Rodriguez Castro"/>
    <s v="Luis Felipe Bandera Toloza"/>
    <m/>
    <n v="236410"/>
    <s v="TOLIMA"/>
    <s v="IBAGUE"/>
    <x v="1"/>
    <m/>
    <x v="2"/>
  </r>
  <r>
    <x v="2"/>
    <s v="email"/>
    <x v="44"/>
    <x v="28"/>
    <s v="2026ER0010552"/>
    <s v="DERECHO DE PETICION"/>
    <n v="15"/>
    <d v="2026-02-27T00:00:00"/>
    <d v="2026-03-11T00:00:00"/>
    <s v="2026EE0012010"/>
    <d v="2026-03-11T00:00:00"/>
    <x v="2"/>
    <s v="MARÍA ALEJANDRA PIÑEROS SALAZAR"/>
    <s v="Cesar Augusto Rodriguez Castro"/>
    <s v="Alfonso Rodriguez Cutiva"/>
    <m/>
    <n v="105909"/>
    <s v="SANTANDER"/>
    <s v="BUCARAMANGA"/>
    <x v="1"/>
    <m/>
    <x v="2"/>
  </r>
  <r>
    <x v="2"/>
    <s v="email"/>
    <x v="45"/>
    <x v="29"/>
    <s v="2026ER0010927"/>
    <s v="DERECHO DE PETICION"/>
    <n v="15"/>
    <d v="2026-03-02T00:00:00"/>
    <s v="No requiere respuesta"/>
    <s v="NO REQUIERE RESPUESTA"/>
    <d v="2026-02-13T00:00:00"/>
    <x v="1"/>
    <s v="ALCALDÍA MAYOR DE TUNJA"/>
    <s v="Jose de Jesus Espinosa Santos"/>
    <m/>
    <m/>
    <m/>
    <s v="BOYACÁ"/>
    <s v="TUNJA"/>
    <x v="0"/>
    <m/>
    <x v="0"/>
  </r>
  <r>
    <x v="2"/>
    <s v="email"/>
    <x v="45"/>
    <x v="29"/>
    <s v="2026ER0010916"/>
    <s v="DERECHO DE PETICION"/>
    <n v="15"/>
    <d v="2026-03-02T00:00:00"/>
    <s v="No requiere respuesta"/>
    <s v="NO REQUIERE RESPUESTA"/>
    <d v="2026-02-25T00:00:00"/>
    <x v="1"/>
    <s v="DIEGO BACCA CASTRO / SUPERINTENDENCIA DE NOTARIADO Y REGISTRO DE PASTO"/>
    <s v="Rafael Augusto Hernandez Urueña"/>
    <s v="Luisa Irene Marquez Avila"/>
    <m/>
    <n v="448058"/>
    <s v="NARIÑO"/>
    <s v="PASTO"/>
    <x v="0"/>
    <m/>
    <x v="5"/>
  </r>
  <r>
    <x v="2"/>
    <s v="email"/>
    <x v="45"/>
    <x v="29"/>
    <s v="2026ER0010923"/>
    <s v="DERECHO DE PETICION"/>
    <n v="15"/>
    <d v="2026-03-02T00:00:00"/>
    <s v="No requiere respuesta"/>
    <s v="NO REQUIERE RESPUESTA"/>
    <d v="2026-02-13T00:00:00"/>
    <x v="1"/>
    <s v="ALCALDÍA MAYOR DE TUNJA"/>
    <s v="Jose de Jesus Espinosa Santos"/>
    <m/>
    <m/>
    <m/>
    <s v="BOYACÁ"/>
    <s v="TUNJA"/>
    <x v="0"/>
    <m/>
    <x v="0"/>
  </r>
  <r>
    <x v="2"/>
    <s v="email"/>
    <x v="46"/>
    <x v="29"/>
    <s v="2026ER0010842"/>
    <s v="DERECHO DE PETICION"/>
    <n v="15"/>
    <d v="2026-02-27T00:00:00"/>
    <s v="TRASLADO"/>
    <s v="TRASLADO"/>
    <d v="2026-02-09T00:00:00"/>
    <x v="1"/>
    <s v="Leyla Kyjanek Yunis"/>
    <s v="GRUPO DE ATENCIÓN AL USUARIO Y ARCHIVO"/>
    <m/>
    <m/>
    <m/>
    <s v="CHOCO"/>
    <s v="NUQUI"/>
    <x v="2"/>
    <m/>
    <x v="8"/>
  </r>
  <r>
    <x v="2"/>
    <s v="email"/>
    <x v="46"/>
    <x v="29"/>
    <s v="2026ER0010922"/>
    <s v="DERECHO DE PETICION"/>
    <n v="15"/>
    <d v="2026-02-27T00:00:00"/>
    <s v="TRASLADO"/>
    <s v="TRASLADO"/>
    <d v="2026-02-09T00:00:00"/>
    <x v="1"/>
    <s v="ANDREA SILVA PORRAS / AGENCIA NACIONAL DE TIERRAS"/>
    <s v="SUBDIRECCIÓN DE SERVICIOS ADMINISTRATIVOS"/>
    <m/>
    <m/>
    <m/>
    <s v="BOGOTÁ"/>
    <s v="BOGOTÁ"/>
    <x v="2"/>
    <s v="REFERENCIA 2025EE0067211RADICADO ATENDIDO POR LA SUBDIRECCIÓN DE SERVICIOS ADMINISTRATIVOS"/>
    <x v="8"/>
  </r>
  <r>
    <x v="2"/>
    <s v="email"/>
    <x v="46"/>
    <x v="29"/>
    <s v="2026ER0010769"/>
    <s v="DERECHO DE PETICION"/>
    <n v="15"/>
    <d v="2026-02-27T00:00:00"/>
    <d v="2026-03-06T00:00:00"/>
    <s v="2026EE0011144"/>
    <d v="2026-03-06T00:00:00"/>
    <x v="2"/>
    <s v="JOSE ANTONIO SUAREZ LINERO"/>
    <s v="Cesar Augusto Rodriguez Castro"/>
    <s v="Alfonso Rodriguez Cutiva"/>
    <m/>
    <n v="581658"/>
    <s v="ATLÁNTICO"/>
    <s v="BARRANQUILLA"/>
    <x v="1"/>
    <m/>
    <x v="2"/>
  </r>
  <r>
    <x v="2"/>
    <s v="email"/>
    <x v="44"/>
    <x v="29"/>
    <s v="2026ER0010810"/>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805"/>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775"/>
    <s v="DERECHO DE PETICION"/>
    <n v="15"/>
    <d v="2026-02-27T00:00:00"/>
    <d v="2026-02-13T00:00:00"/>
    <s v="2026EE0006120"/>
    <d v="2026-02-13T00:00:00"/>
    <x v="1"/>
    <s v="ELBERTO ENRIQUE BROCHERO ESCORCIA / ALCALDIA DE BARRANQUILLA"/>
    <s v="Jenniffer Tatiana Cortes Niño"/>
    <s v="Jenniffer Tatiana Cortes Nino"/>
    <m/>
    <n v="304568"/>
    <s v="ATLÁNTICO"/>
    <s v="BARRANQUILLA"/>
    <x v="1"/>
    <s v="REF  2025EE0084994"/>
    <x v="0"/>
  </r>
  <r>
    <x v="2"/>
    <s v="email"/>
    <x v="44"/>
    <x v="29"/>
    <s v="2026ER0010788"/>
    <s v="DERECHO DE PETICION"/>
    <n v="15"/>
    <d v="2026-02-27T00:00:00"/>
    <d v="2026-02-13T00:00:00"/>
    <s v="2026IE0001880"/>
    <d v="2026-02-13T00:00:00"/>
    <x v="1"/>
    <s v="Luis Arnoldo Usuga Usuga"/>
    <s v="Jenifer Paola Espindola Romero"/>
    <s v="Jenifer Paola Espindola Romero"/>
    <m/>
    <m/>
    <s v="ANTIOQUIA"/>
    <s v="APARTADÓ"/>
    <x v="1"/>
    <s v="HABILITACION DE TITULOS"/>
    <x v="4"/>
  </r>
  <r>
    <x v="2"/>
    <s v="email"/>
    <x v="44"/>
    <x v="29"/>
    <s v="2026ER0010647"/>
    <s v="DERECHO DE PETICION"/>
    <n v="15"/>
    <d v="2026-02-27T00:00:00"/>
    <s v="No requiere respuesta"/>
    <s v="NO REQUIERE RESPUESTA"/>
    <d v="2026-02-09T00:00:00"/>
    <x v="1"/>
    <s v="JOSE LIBARDO HENAO CUBIDES"/>
    <s v="Luisa Fernanda Nieto Monroy"/>
    <m/>
    <m/>
    <n v="33595"/>
    <s v="ANTIOQUIA"/>
    <s v="MEDELLIN"/>
    <x v="0"/>
    <m/>
    <x v="1"/>
  </r>
  <r>
    <x v="2"/>
    <s v="email"/>
    <x v="44"/>
    <x v="29"/>
    <s v="2026ER0010608"/>
    <s v="DERECHO DE PETICION"/>
    <n v="15"/>
    <d v="2026-02-27T00:00:00"/>
    <d v="2026-03-02T00:00:00"/>
    <s v="2026EE0009806"/>
    <d v="2026-03-02T00:00:00"/>
    <x v="2"/>
    <s v="JOSE ALBERTO MIRANDA PEÑA / ALCALDIA MUNICIPAL DE PAMPLONITA (NORTE DE SANTANDER)"/>
    <s v="Jenifer Paola Espindola Romero"/>
    <s v="Diana Carolina Mendez Gil"/>
    <m/>
    <m/>
    <s v="NORTE DE SANTANDER"/>
    <s v="PAMPLONITA"/>
    <x v="1"/>
    <m/>
    <x v="4"/>
  </r>
  <r>
    <x v="2"/>
    <s v="email"/>
    <x v="44"/>
    <x v="29"/>
    <s v="2026ER0010623"/>
    <s v="DERECHO DE PETICION"/>
    <n v="15"/>
    <d v="2026-02-27T00:00:00"/>
    <d v="2026-02-20T00:00:00"/>
    <s v="2026EE0007934"/>
    <d v="2026-02-20T00:00:00"/>
    <x v="1"/>
    <s v="PAULA FERNANDA SALAZAR FRANCO / ALCALDIA MUNICIPAL DE GUATAQUI (CUNDINAMARCA)"/>
    <s v="Jenifer Paola Espindola Romero"/>
    <s v="Temenusca del Alba Bolivar Molino"/>
    <m/>
    <m/>
    <s v="CUNDINAMARCA"/>
    <s v="GUATAQUI"/>
    <x v="1"/>
    <m/>
    <x v="4"/>
  </r>
  <r>
    <x v="2"/>
    <s v="email"/>
    <x v="44"/>
    <x v="29"/>
    <s v="2026ER0010548"/>
    <s v="DERECHO DE PETICION"/>
    <n v="15"/>
    <d v="2026-02-27T00:00:00"/>
    <d v="2026-02-25T00:00:00"/>
    <s v="2026EE0008981"/>
    <d v="2026-02-25T00:00:00"/>
    <x v="1"/>
    <s v="juan enrique melendez Villalba"/>
    <s v="Rafael Augusto Hernandez Urueña"/>
    <s v="Luisa Irene Marquez Avila"/>
    <m/>
    <n v="430073"/>
    <s v="VALLE"/>
    <s v="ROLDANILLO"/>
    <x v="1"/>
    <m/>
    <x v="5"/>
  </r>
  <r>
    <x v="2"/>
    <s v="email"/>
    <x v="47"/>
    <x v="29"/>
    <s v="2026ER0005617"/>
    <s v="DERECHO DE PETICION"/>
    <n v="15"/>
    <d v="2026-02-13T00:00:00"/>
    <s v="TRASLADO"/>
    <s v="TRASLADO"/>
    <d v="2026-02-09T00:00:00"/>
    <x v="1"/>
    <s v="MARIA ROSA VELEZ DE BERMUDEZ"/>
    <s v="FONVIVIENDA"/>
    <m/>
    <m/>
    <m/>
    <s v="ANTIOQUIA"/>
    <s v="SALGAR"/>
    <x v="2"/>
    <m/>
    <x v="8"/>
  </r>
  <r>
    <x v="2"/>
    <s v="email"/>
    <x v="27"/>
    <x v="29"/>
    <s v="2026ER0004175"/>
    <s v="DERECHO DE PETICION"/>
    <n v="15"/>
    <d v="2026-02-10T00:00:00"/>
    <d v="2026-02-11T00:00:00"/>
    <s v="2026EE0005538"/>
    <d v="2026-02-11T00:00:00"/>
    <x v="1"/>
    <s v="daniel alfonso ochoa guerra"/>
    <s v="Jenifer Paola Espindola Romero"/>
    <s v="Jenifer Paola Espindola Romero"/>
    <m/>
    <m/>
    <s v="CESAR"/>
    <s v="EL COPEY"/>
    <x v="1"/>
    <s v="HABILITACION DE TITULOS"/>
    <x v="4"/>
  </r>
  <r>
    <x v="2"/>
    <s v="email"/>
    <x v="45"/>
    <x v="29"/>
    <s v="2026ER0010960"/>
    <s v="DERECHO DE PETICION"/>
    <n v="15"/>
    <d v="2026-03-02T00:00:00"/>
    <s v="No requiere respuesta"/>
    <s v="NO REQUIERE RESPUESTA"/>
    <d v="2026-03-03T00:00:00"/>
    <x v="2"/>
    <s v="DEBBIE YOLANDA SANDOVAL BUSTAMANTE"/>
    <s v="Cesar Augusto Rodriguez Castro"/>
    <s v="Alfonso Rodriguez Cutiva"/>
    <m/>
    <m/>
    <s v="ATLÁNTICO"/>
    <s v="BARRANQUILLA"/>
    <x v="0"/>
    <m/>
    <x v="2"/>
  </r>
  <r>
    <x v="2"/>
    <s v="email"/>
    <x v="45"/>
    <x v="29"/>
    <s v="2026ER0008819"/>
    <s v="DERECHO DE PETICION"/>
    <n v="15"/>
    <d v="2026-03-02T00:00:00"/>
    <d v="2026-02-16T00:00:00"/>
    <s v="2026EE0006521"/>
    <d v="2026-02-16T00:00:00"/>
    <x v="1"/>
    <s v="NESTOR IVAN VARGAS OSPINA"/>
    <s v="Jenifer Paola Espindola Romero"/>
    <s v="Jenifer Paola Espindola Romero"/>
    <m/>
    <m/>
    <s v="TOLIMA"/>
    <s v="CHAPARRAL"/>
    <x v="1"/>
    <m/>
    <x v="4"/>
  </r>
  <r>
    <x v="2"/>
    <s v="email"/>
    <x v="45"/>
    <x v="29"/>
    <s v="2026ER0011055"/>
    <s v="DERECHO DE PETICION"/>
    <n v="15"/>
    <d v="2026-03-02T00:00:00"/>
    <d v="2026-02-26T00:00:00"/>
    <s v="2026EE0009362"/>
    <d v="2026-02-26T00:00:00"/>
    <x v="1"/>
    <s v="RUTH MERY SANCHEZ SANCHEZ / DEPARTAMENTO DEL META"/>
    <s v="Rafael Augusto Hernandez Urueña"/>
    <s v="Luisa Irene Marquez Avila"/>
    <m/>
    <n v="689257"/>
    <s v="META"/>
    <s v="VILLAVICENCIO"/>
    <x v="1"/>
    <m/>
    <x v="5"/>
  </r>
  <r>
    <x v="2"/>
    <s v="email"/>
    <x v="45"/>
    <x v="29"/>
    <s v="2026ER0010970"/>
    <s v="DERECHO DE PETICION"/>
    <n v="15"/>
    <d v="2026-03-02T00:00:00"/>
    <s v="TRASLADO"/>
    <s v="TRASLADO"/>
    <d v="2026-02-09T00:00:00"/>
    <x v="1"/>
    <s v="Maria josefina Giraldo de cardona"/>
    <s v="FONVIVIENDA"/>
    <m/>
    <m/>
    <m/>
    <s v="ANTIOQUIA"/>
    <s v="MARINILLA"/>
    <x v="2"/>
    <s v="FONDO NACIONAL DE VIVIENDA"/>
    <x v="8"/>
  </r>
  <r>
    <x v="2"/>
    <s v="email"/>
    <x v="45"/>
    <x v="29"/>
    <s v="2026ER0010966"/>
    <s v="DERECHO DE PETICION"/>
    <n v="15"/>
    <d v="2026-03-02T00:00:00"/>
    <s v="TRASLADO"/>
    <s v="TRASLADO"/>
    <d v="2026-02-09T00:00:00"/>
    <x v="1"/>
    <s v="Rosalba cardona Giraldo"/>
    <s v="FONVIVIENDA"/>
    <m/>
    <m/>
    <m/>
    <s v="ANTIOQUIA"/>
    <s v="MARINILLA"/>
    <x v="2"/>
    <s v="FONDO NACIONAL DE VIVIENDA"/>
    <x v="8"/>
  </r>
  <r>
    <x v="2"/>
    <s v="email"/>
    <x v="45"/>
    <x v="29"/>
    <s v="2026ER0011104"/>
    <s v="DERECHO DE PETICION"/>
    <n v="15"/>
    <d v="2026-03-02T00:00:00"/>
    <s v="No requiere respuesta"/>
    <s v="NO REQUIERE RESPUESTA"/>
    <d v="2026-03-03T00:00:00"/>
    <x v="2"/>
    <s v="BEATRIZ ELENA VILLEGAS FIERRO / ALCALDIA DE SANTIAGO DE CALI"/>
    <s v="Cesar Augusto Rodriguez Castro"/>
    <s v="Alfonso Rodriguez Cutiva"/>
    <m/>
    <n v="262916"/>
    <s v="VALLE"/>
    <s v="CALI"/>
    <x v="0"/>
    <s v="REF. 2025EE0065674"/>
    <x v="2"/>
  </r>
  <r>
    <x v="2"/>
    <s v="Físico"/>
    <x v="45"/>
    <x v="29"/>
    <s v="2026ER0011021"/>
    <s v="DERECHO DE PETICION"/>
    <n v="15"/>
    <d v="2026-03-02T00:00:00"/>
    <s v="No requiere respuesta"/>
    <s v="NO REQUIERE RESPUESTA"/>
    <d v="2026-02-24T00:00:00"/>
    <x v="1"/>
    <s v="ADRIANA GONZALEZ PEREZ / SUPERINTENDENCIA DE NOTARIO Y REGISTRO"/>
    <s v="Rafael Augusto Hernandez Urueña"/>
    <s v="Luisa Irene Marquez Avila"/>
    <m/>
    <m/>
    <s v="CESAR"/>
    <s v="VALLEDUPAR"/>
    <x v="0"/>
    <m/>
    <x v="5"/>
  </r>
  <r>
    <x v="2"/>
    <s v="email"/>
    <x v="48"/>
    <x v="30"/>
    <s v="2026ER0011497"/>
    <s v="DERECHO DE PETICION"/>
    <n v="15"/>
    <d v="2026-03-03T00:00:00"/>
    <d v="2026-02-27T00:00:00"/>
    <s v="2026EE0009850"/>
    <d v="2026-02-27T00:00:00"/>
    <x v="1"/>
    <s v="DIEGO ARMANDO FONTALVO PEREZ"/>
    <s v="Luisa Fernanda Nieto Monroy"/>
    <m/>
    <m/>
    <n v="17401"/>
    <s v="ATLÁNTICO"/>
    <s v="SOLEDAD"/>
    <x v="1"/>
    <m/>
    <x v="1"/>
  </r>
  <r>
    <x v="2"/>
    <s v="email"/>
    <x v="45"/>
    <x v="30"/>
    <s v="2026ER0011277"/>
    <s v="DERECHO DE PETICION"/>
    <n v="15"/>
    <d v="2026-03-02T00:00:00"/>
    <d v="2026-02-26T00:00:00"/>
    <s v="2026EE0009361"/>
    <d v="2026-02-26T00:00:00"/>
    <x v="1"/>
    <s v="HINTON SARMIENTO FLORES"/>
    <s v="Rafael Augusto Hernandez Urueña"/>
    <s v="Luisa Irene Marquez Avila"/>
    <m/>
    <n v="117840"/>
    <s v="GUAJIRA"/>
    <s v="MAICAO"/>
    <x v="1"/>
    <m/>
    <x v="5"/>
  </r>
  <r>
    <x v="2"/>
    <s v="email"/>
    <x v="49"/>
    <x v="31"/>
    <s v="2026ER0012254"/>
    <s v="DERECHO DE PETICION"/>
    <n v="15"/>
    <d v="2026-03-04T00:00:00"/>
    <d v="2026-02-20T00:00:00"/>
    <s v="2026EE0007884"/>
    <d v="2026-02-20T00:00:00"/>
    <x v="1"/>
    <s v="JUSTO GERMAN RAMIREZ"/>
    <s v="Luisa Fernanda Nieto Monroy"/>
    <s v="Luisa Fernanda Nieto Monroy"/>
    <m/>
    <n v="223508"/>
    <s v="CUNDINAMARCA"/>
    <s v="GIRARDOT"/>
    <x v="1"/>
    <m/>
    <x v="1"/>
  </r>
  <r>
    <x v="2"/>
    <s v="Físico"/>
    <x v="49"/>
    <x v="31"/>
    <s v="2026ER0012212"/>
    <s v="DERECHO DE PETICION"/>
    <n v="15"/>
    <d v="2026-03-04T00:00:00"/>
    <d v="2026-02-18T00:00:00"/>
    <s v="2026EE0007267"/>
    <d v="2026-02-18T00:00:00"/>
    <x v="1"/>
    <s v="SERGIO HERNANDO VARGAS COLORADO"/>
    <s v="Rafael Augusto Hernandez Urueña"/>
    <m/>
    <m/>
    <m/>
    <s v="ANTIOQUIA"/>
    <s v="CONCORDIA"/>
    <x v="1"/>
    <s v="REF 2026ER0003528"/>
    <x v="5"/>
  </r>
  <r>
    <x v="2"/>
    <s v="email"/>
    <x v="49"/>
    <x v="31"/>
    <s v="2026ER0012209"/>
    <s v="DERECHO DE PETICION"/>
    <n v="15"/>
    <d v="2026-03-04T00:00:00"/>
    <d v="2026-03-06T00:00:00"/>
    <s v="2026EE0011141"/>
    <d v="2026-03-06T00:00:00"/>
    <x v="2"/>
    <s v="CARLOS MODESTO MIRANDA CHICO"/>
    <s v="Cesar Augusto Rodriguez Castro"/>
    <s v="Luis Felipe Bandera Toloza"/>
    <m/>
    <n v="54198"/>
    <s v="BOLIVAR"/>
    <s v="CARTAGENA"/>
    <x v="1"/>
    <m/>
    <x v="2"/>
  </r>
  <r>
    <x v="2"/>
    <s v="email"/>
    <x v="49"/>
    <x v="31"/>
    <s v="2026ER0012208"/>
    <s v="DERECHO DE PETICION"/>
    <n v="15"/>
    <d v="2026-03-04T00:00:00"/>
    <d v="2026-03-02T00:00:00"/>
    <s v="2026EE0010043"/>
    <d v="2026-03-02T00:00:00"/>
    <x v="2"/>
    <s v="AMANDA WATERHOUSE / KELLOGG INSTITUTE FOR INTERNATIONAL STUDIES │KEOUGH SCHOOL OF GLOBAL AFFAIRS"/>
    <s v="Agustin Lobaton Cortes"/>
    <s v="Agustin Lobaton Cortes"/>
    <m/>
    <m/>
    <s v="BOGOTÁ"/>
    <s v="BOGOTÁ"/>
    <x v="1"/>
    <m/>
    <x v="0"/>
  </r>
  <r>
    <x v="2"/>
    <s v="email"/>
    <x v="49"/>
    <x v="31"/>
    <s v="2026ER0012188"/>
    <s v="DERECHO DE PETICION"/>
    <n v="15"/>
    <d v="2026-03-04T00:00:00"/>
    <d v="2026-02-20T00:00:00"/>
    <s v="2026EE0007935"/>
    <d v="2026-02-20T00:00:00"/>
    <x v="1"/>
    <s v="JESÚS ANTONIO VELASCO PEÑALOZA "/>
    <s v="Jenifer Paola Espindola Romero"/>
    <m/>
    <m/>
    <m/>
    <s v="SANTANDER"/>
    <s v="EL PLAYON"/>
    <x v="1"/>
    <m/>
    <x v="4"/>
  </r>
  <r>
    <x v="2"/>
    <s v="email"/>
    <x v="49"/>
    <x v="31"/>
    <s v="2026ER0012177"/>
    <s v="DERECHO DE PETICION"/>
    <n v="15"/>
    <d v="2026-03-04T00:00:00"/>
    <s v="No requiere respuesta"/>
    <s v="NO REQUIERE RESPUESTA"/>
    <d v="2026-02-19T00:00:00"/>
    <x v="1"/>
    <s v="PATRICIA LUCIA CAICEDO LAFAURIE / SECRETARÍA DE PLANEACIÓN"/>
    <s v="Juan Carlos Fajardo Leon"/>
    <m/>
    <m/>
    <m/>
    <s v="MAGDALENA"/>
    <s v="SANTA MARTA"/>
    <x v="0"/>
    <s v="REF  2025EE0082417"/>
    <x v="0"/>
  </r>
  <r>
    <x v="2"/>
    <s v="Físico"/>
    <x v="49"/>
    <x v="31"/>
    <s v="2026ER0012151"/>
    <s v="DERECHO DE PETICION"/>
    <n v="15"/>
    <d v="2026-03-04T00:00:00"/>
    <d v="2026-03-03T00:00:00"/>
    <s v="2026EE0010105"/>
    <d v="2026-03-03T00:00:00"/>
    <x v="2"/>
    <s v="SILVIA PARADA CHAPARRO"/>
    <s v="Cesar Augusto Rodriguez Castro"/>
    <m/>
    <m/>
    <m/>
    <s v="BOGOTÁ"/>
    <s v="BOGOTÁ"/>
    <x v="1"/>
    <m/>
    <x v="2"/>
  </r>
  <r>
    <x v="2"/>
    <s v="email"/>
    <x v="49"/>
    <x v="31"/>
    <s v="2026ER0012075"/>
    <s v="DERECHO DE PETICION"/>
    <n v="15"/>
    <d v="2026-03-04T00:00:00"/>
    <d v="2026-02-26T00:00:00"/>
    <s v="2026EE0009538"/>
    <d v="2026-02-26T00:00:00"/>
    <x v="1"/>
    <s v="JADERSON CRUZ HENAO"/>
    <s v="Cesar Alberto Cardenas Ceron"/>
    <s v="Paola America Cepeda Anaya"/>
    <m/>
    <n v="270255"/>
    <s v="ANTIOQUIA"/>
    <s v="MEDELLÍN"/>
    <x v="1"/>
    <m/>
    <x v="3"/>
  </r>
  <r>
    <x v="2"/>
    <s v="email"/>
    <x v="49"/>
    <x v="31"/>
    <s v="2026ER0012036"/>
    <s v="DERECHO DE PETICION"/>
    <n v="15"/>
    <d v="2026-03-04T00:00:00"/>
    <d v="2026-02-23T00:00:00"/>
    <s v="2026EE0008317"/>
    <d v="2026-02-23T00:00:00"/>
    <x v="1"/>
    <s v="ALBA MARINA TAPIA ARRIETA"/>
    <s v="Luisa Fernanda Nieto Monroy"/>
    <m/>
    <m/>
    <n v="48115"/>
    <s v="MAGDALENA"/>
    <s v="FUNDACIÓN"/>
    <x v="1"/>
    <m/>
    <x v="1"/>
  </r>
  <r>
    <x v="2"/>
    <s v="email"/>
    <x v="48"/>
    <x v="31"/>
    <s v="2026ER0011935"/>
    <s v="DERECHO DE PETICION"/>
    <n v="15"/>
    <d v="2026-03-03T00:00:00"/>
    <d v="2026-03-11T00:00:00"/>
    <s v="2026EE0012004"/>
    <d v="2026-03-11T00:00:00"/>
    <x v="2"/>
    <s v="PEDRO IGNACIO PULIDO HIGUERA"/>
    <s v="Rafael Augusto Hernandez Urueña"/>
    <s v="Luisa Irene Marquez Avila"/>
    <m/>
    <n v="401942"/>
    <s v="BOYACÁ"/>
    <s v="DUITAMA"/>
    <x v="1"/>
    <m/>
    <x v="5"/>
  </r>
  <r>
    <x v="2"/>
    <s v="Físico"/>
    <x v="48"/>
    <x v="31"/>
    <s v="2026ER0011930"/>
    <s v="DERECHO DE PETICION"/>
    <n v="15"/>
    <d v="2026-03-03T00:00:00"/>
    <d v="2026-03-11T00:00:00"/>
    <s v="2026EE0012368"/>
    <d v="2026-03-11T00:00:00"/>
    <x v="2"/>
    <s v="EDITH ESTHER PEREZ DE FAJARDO"/>
    <s v="Rafael Augusto Hernandez Urueña"/>
    <s v="Luisa Irene Marquez Avila"/>
    <m/>
    <n v="443253"/>
    <s v="META"/>
    <s v="VILLAVICENCIO"/>
    <x v="1"/>
    <m/>
    <x v="5"/>
  </r>
  <r>
    <x v="2"/>
    <s v="Físico"/>
    <x v="48"/>
    <x v="31"/>
    <s v="2026ER0011995"/>
    <s v="DERECHO DE PETICION"/>
    <n v="15"/>
    <d v="2026-03-03T00:00:00"/>
    <d v="2026-03-11T00:00:00"/>
    <s v="2026EE0012407"/>
    <d v="2026-03-11T00:00:00"/>
    <x v="2"/>
    <s v="CRISTINA ANDUQUIA CUELLAR"/>
    <s v="Cesar Augusto Rodriguez Castro"/>
    <s v="Alfonso Rodriguez Cutiva"/>
    <m/>
    <n v="15329"/>
    <s v="ATLÁNTICO"/>
    <s v="BARRANQUILLA"/>
    <x v="1"/>
    <m/>
    <x v="2"/>
  </r>
  <r>
    <x v="2"/>
    <s v="email"/>
    <x v="48"/>
    <x v="31"/>
    <s v="2026ER0011924"/>
    <s v="DERECHO DE PETICION"/>
    <n v="15"/>
    <d v="2026-03-03T00:00:00"/>
    <d v="2026-03-06T00:00:00"/>
    <s v="2026EE0011141"/>
    <d v="2026-03-06T00:00:00"/>
    <x v="2"/>
    <s v="CARLOS MODESTO MIRANDA CHICO"/>
    <s v="Cesar Augusto Rodriguez Castro"/>
    <s v="Luis Felipe Bandera Toloza"/>
    <m/>
    <n v="54198"/>
    <s v="BOLIVAR"/>
    <s v="CARTAGENA"/>
    <x v="1"/>
    <m/>
    <x v="2"/>
  </r>
  <r>
    <x v="2"/>
    <s v="email"/>
    <x v="48"/>
    <x v="31"/>
    <s v="2026ER0011837"/>
    <s v="DERECHO DE PETICION"/>
    <n v="15"/>
    <d v="2026-03-03T00:00:00"/>
    <d v="2026-02-27T00:00:00"/>
    <s v="2026EE0009786"/>
    <d v="2026-02-27T00:00:00"/>
    <x v="1"/>
    <s v="ELADIO BUCURU BOTACHE / ALCALDIA DE MANIZALEZ"/>
    <s v="Luisa Fernanda Nieto Monroy"/>
    <m/>
    <m/>
    <n v="218111"/>
    <s v="CALDAS"/>
    <s v="MANIZALES"/>
    <x v="1"/>
    <m/>
    <x v="1"/>
  </r>
  <r>
    <x v="2"/>
    <s v="Físico"/>
    <x v="48"/>
    <x v="31"/>
    <s v="2026ER0011780"/>
    <s v="DERECHO DE PETICION"/>
    <n v="15"/>
    <d v="2026-03-03T00:00:00"/>
    <d v="2026-03-13T00:00:00"/>
    <s v="2026EE0013238"/>
    <d v="2026-03-13T00:00:00"/>
    <x v="2"/>
    <s v="WILLIAM CUERVO BARRETO / INMOBILIARIA MODELO NORTE"/>
    <s v="Rafael Augusto Hernandez Urueña"/>
    <s v="Luisa Irene Marquez Avila"/>
    <m/>
    <n v="499931"/>
    <s v="BOGOTÁ"/>
    <s v="BOGOTÁ"/>
    <x v="1"/>
    <m/>
    <x v="5"/>
  </r>
  <r>
    <x v="2"/>
    <s v="email"/>
    <x v="48"/>
    <x v="31"/>
    <s v="2026ER0011777"/>
    <s v="DERECHO DE PETICION"/>
    <n v="15"/>
    <d v="2026-03-03T00:00:00"/>
    <d v="2026-02-20T00:00:00"/>
    <s v="2026EE0007804"/>
    <d v="2026-02-20T00:00:00"/>
    <x v="1"/>
    <s v="TIRSO RAFAEL CUADRADO ROCHA"/>
    <s v="Luisa Fernanda Nieto Monroy"/>
    <s v="Luisa Fernanda Nieto Monroy"/>
    <m/>
    <n v="15562"/>
    <s v="ATLÁNTICO"/>
    <s v="BARRANQUILLA"/>
    <x v="1"/>
    <m/>
    <x v="1"/>
  </r>
  <r>
    <x v="2"/>
    <s v="email"/>
    <x v="49"/>
    <x v="31"/>
    <s v="2026ER0011775"/>
    <s v="DERECHO DE PETICION"/>
    <n v="15"/>
    <d v="2026-03-04T00:00:00"/>
    <d v="2026-03-10T00:00:00"/>
    <s v="2026EE0011994"/>
    <d v="2026-03-10T00:00:00"/>
    <x v="2"/>
    <s v="DAVID ALEJANDRO ALVARADO MUÑOZ"/>
    <s v="Jenifer Paola Espindola Romero"/>
    <s v="Diana Carolina Mendez Gil"/>
    <m/>
    <m/>
    <s v="NORTE DE SANTANDER"/>
    <s v="CÚCUTA"/>
    <x v="1"/>
    <m/>
    <x v="4"/>
  </r>
  <r>
    <x v="2"/>
    <s v="Físico"/>
    <x v="48"/>
    <x v="31"/>
    <s v="2026ER0011674"/>
    <s v="DERECHO DE PETICION"/>
    <n v="15"/>
    <d v="2026-03-03T00:00:00"/>
    <d v="2026-03-06T00:00:00"/>
    <s v="2026EE0011143"/>
    <d v="2026-03-06T00:00:00"/>
    <x v="2"/>
    <s v="EMILIA ESTHER SALCEDO MANCHEGO"/>
    <s v="Cesar Augusto Rodriguez Castro"/>
    <s v="Alfonso Rodriguez Cutiva"/>
    <m/>
    <n v="12049"/>
    <s v="BOGOTÁ"/>
    <s v="BOGOTÁ"/>
    <x v="1"/>
    <m/>
    <x v="2"/>
  </r>
  <r>
    <x v="2"/>
    <s v="Físico"/>
    <x v="48"/>
    <x v="31"/>
    <s v="2026ER0011672"/>
    <s v="DERECHO DE PETICION"/>
    <n v="15"/>
    <d v="2026-03-03T00:00:00"/>
    <d v="2026-03-06T00:00:00"/>
    <s v="2026EE0011138"/>
    <d v="2026-03-06T00:00:00"/>
    <x v="2"/>
    <s v="Rene Alejandro Orozco Orozco"/>
    <s v="Cesar Augusto Rodriguez Castro"/>
    <m/>
    <m/>
    <m/>
    <s v="VALLE"/>
    <s v="BUENAVENTURA"/>
    <x v="1"/>
    <s v="REF 2025ER0132771"/>
    <x v="2"/>
  </r>
  <r>
    <x v="2"/>
    <s v="Físico"/>
    <x v="48"/>
    <x v="31"/>
    <s v="2026ER0011600"/>
    <s v="DERECHO DE PETICION"/>
    <n v="15"/>
    <d v="2026-03-03T00:00:00"/>
    <d v="2026-03-11T00:00:00"/>
    <s v="2026EE0012372"/>
    <d v="2026-03-11T00:00:00"/>
    <x v="2"/>
    <s v="FLOR ELENA JUNCA ZARATE"/>
    <s v="Rafael Augusto Hernandez Urueña"/>
    <s v="Luisa Irene Marquez Avila"/>
    <m/>
    <n v="499591"/>
    <s v="BOGOTÁ"/>
    <s v="BOGOTÁ"/>
    <x v="1"/>
    <m/>
    <x v="5"/>
  </r>
  <r>
    <x v="2"/>
    <s v="email"/>
    <x v="48"/>
    <x v="31"/>
    <s v="2026ER0011641"/>
    <s v="DERECHO DE PETICION"/>
    <n v="15"/>
    <d v="2026-03-03T00:00:00"/>
    <d v="2026-02-20T00:00:00"/>
    <s v="2026EE0007950"/>
    <d v="2026-02-20T00:00:00"/>
    <x v="1"/>
    <s v="MIGUEL ÁNGEL HURTADO PÉREZ"/>
    <s v="Jenifer Paola Espindola Romero"/>
    <m/>
    <m/>
    <m/>
    <s v="BOYACÁ"/>
    <s v="SOGAMOSO"/>
    <x v="1"/>
    <m/>
    <x v="4"/>
  </r>
  <r>
    <x v="2"/>
    <s v="email"/>
    <x v="48"/>
    <x v="31"/>
    <s v="2026ER0011513"/>
    <s v="DERECHO DE PETICION"/>
    <n v="15"/>
    <d v="2026-03-03T00:00:00"/>
    <d v="2026-02-20T00:00:00"/>
    <s v="2026EE0007951"/>
    <d v="2026-02-20T00:00:00"/>
    <x v="1"/>
    <s v="JAIRO ENRIQUE LÓPEZ PÉREZ"/>
    <s v="Luisa Fernanda Nieto Monroy"/>
    <m/>
    <m/>
    <n v="78254"/>
    <s v="BOGOTÁ"/>
    <s v="BOGOTÁ"/>
    <x v="1"/>
    <m/>
    <x v="1"/>
  </r>
  <r>
    <x v="2"/>
    <s v="email"/>
    <x v="48"/>
    <x v="31"/>
    <s v="2026ER0011448"/>
    <s v="DERECHO DE PETICION"/>
    <n v="15"/>
    <d v="2026-03-03T00:00:00"/>
    <d v="2026-02-25T00:00:00"/>
    <s v="2026EE0008620"/>
    <d v="2026-02-25T00:00:00"/>
    <x v="1"/>
    <s v="FRANKLIN ADRIAN DURANGO MEDINA / MUNICIPIO SAN JOSE DE FRAGUA"/>
    <s v="Jenifer Paola Espindola Romero"/>
    <s v="Natalia Valderrama Fierro"/>
    <m/>
    <m/>
    <s v="CAQUETA"/>
    <s v="SAN JOSE DE FRAGUA"/>
    <x v="1"/>
    <s v="SANEAMIENTO DE PREDIOS URBANOS OCUPADOS POR ASENTAMIENTOS HUMANOS"/>
    <x v="4"/>
  </r>
  <r>
    <x v="2"/>
    <s v="email"/>
    <x v="45"/>
    <x v="31"/>
    <s v="2026ER0011381"/>
    <s v="DERECHO DE PETICION"/>
    <n v="15"/>
    <d v="2026-03-02T00:00:00"/>
    <d v="2026-02-27T00:00:00"/>
    <s v="2026EE0009823"/>
    <d v="2026-02-27T00:00:00"/>
    <x v="1"/>
    <s v="TEONILDA ROSA RAMÍREZ GUZMAN"/>
    <s v="Cesar Augusto Rodriguez Castro"/>
    <s v="Luis Felipe Bandera Toloza"/>
    <m/>
    <n v="910272"/>
    <s v="SUCRE"/>
    <s v="SINCELEJO"/>
    <x v="1"/>
    <m/>
    <x v="2"/>
  </r>
  <r>
    <x v="2"/>
    <s v="email"/>
    <x v="45"/>
    <x v="31"/>
    <s v="2026ER0011328"/>
    <s v="DERECHO DE PETICION"/>
    <n v="15"/>
    <d v="2026-03-02T00:00:00"/>
    <s v="TRASLADO"/>
    <s v="TRASLADO"/>
    <d v="2026-02-11T00:00:00"/>
    <x v="1"/>
    <s v="GUILLERMO JAVIER GÓMEZ CERÓN"/>
    <s v="FONVIVIENDA"/>
    <m/>
    <m/>
    <m/>
    <s v="NARIÑO"/>
    <s v="PASTO"/>
    <x v="2"/>
    <s v="ANOTACIÓN No. 5 DEL FOLIO DE MATRÍCULA ADJUNTO. LIMITACIÓN DE DOMINIO FONVIVIENDA"/>
    <x v="8"/>
  </r>
  <r>
    <x v="2"/>
    <s v="email"/>
    <x v="45"/>
    <x v="31"/>
    <s v="2026ER0011289"/>
    <s v="DERECHO DE PETICION"/>
    <n v="15"/>
    <d v="2026-03-02T00:00:00"/>
    <s v="TRASLADO"/>
    <s v="TRASLADO"/>
    <d v="2026-02-12T00:00:00"/>
    <x v="1"/>
    <s v="JHON FANOR MONDRAGON MEJIA"/>
    <s v="GRUPO DE ATENCIÓN AL USUARIO Y ARCHIVO"/>
    <m/>
    <m/>
    <m/>
    <s v="VICHADA"/>
    <s v="PUERTO CARREÑO"/>
    <x v="2"/>
    <m/>
    <x v="8"/>
  </r>
  <r>
    <x v="2"/>
    <s v="email"/>
    <x v="45"/>
    <x v="31"/>
    <s v="2026ER0011266"/>
    <s v="DERECHO DE PETICION"/>
    <n v="15"/>
    <d v="2026-03-02T00:00:00"/>
    <d v="2026-02-20T00:00:00"/>
    <s v="2026EE0007803"/>
    <d v="2026-02-20T00:00:00"/>
    <x v="1"/>
    <s v="ROSALBA RODRÍGUEZ DE CELIS"/>
    <s v="Luisa Fernanda Nieto Monroy"/>
    <s v="Luisa Fernanda Nieto Monroy"/>
    <m/>
    <n v="22160"/>
    <s v="SANTANDER"/>
    <s v="FLORIDABLANCA"/>
    <x v="1"/>
    <m/>
    <x v="1"/>
  </r>
  <r>
    <x v="2"/>
    <s v="email"/>
    <x v="45"/>
    <x v="31"/>
    <s v="2026ER0011232"/>
    <s v="DERECHO DE PETICION"/>
    <n v="15"/>
    <d v="2026-03-02T00:00:00"/>
    <d v="2026-03-11T00:00:00"/>
    <s v="2026EE0012416"/>
    <d v="2026-03-11T00:00:00"/>
    <x v="2"/>
    <s v="JOHN SEBASTIAN ORTEGA CORTES"/>
    <s v="Cesar Augusto Rodriguez Castro"/>
    <s v="Alfonso Rodriguez Cutiva"/>
    <m/>
    <n v="729019"/>
    <s v="QUINDIO"/>
    <s v="ARMENIA"/>
    <x v="1"/>
    <m/>
    <x v="2"/>
  </r>
  <r>
    <x v="2"/>
    <s v="email"/>
    <x v="45"/>
    <x v="31"/>
    <s v="2026ER0011142"/>
    <s v="DERECHO DE PETICION"/>
    <n v="15"/>
    <d v="2026-03-02T00:00:00"/>
    <d v="2026-03-11T00:00:00"/>
    <s v="2026EE0012373"/>
    <d v="2026-03-11T00:00:00"/>
    <x v="2"/>
    <s v="REINALDO VILLARREAL GUTIERREZ"/>
    <s v="Rafael Augusto Hernandez Urueña"/>
    <s v="Luisa Irene Marquez Avila"/>
    <m/>
    <n v="440830"/>
    <s v="HUILA"/>
    <s v="NEIVA"/>
    <x v="1"/>
    <m/>
    <x v="5"/>
  </r>
  <r>
    <x v="2"/>
    <s v="email"/>
    <x v="50"/>
    <x v="31"/>
    <s v="2026ER0009720"/>
    <s v="DERECHO DE PETICION"/>
    <n v="15"/>
    <d v="2026-02-13T00:00:00"/>
    <d v="2026-02-20T00:00:00"/>
    <s v="2026EE0007938"/>
    <d v="2026-02-20T00:00:00"/>
    <x v="1"/>
    <s v="AMANDA DANIELA GUERRERO BENAVIDES / ALCALDÍA DE TÚQUERRES"/>
    <s v="Jenifer Paola Espindola Romero"/>
    <m/>
    <m/>
    <m/>
    <s v="NARIÑO"/>
    <s v="TÚQUERRES"/>
    <x v="1"/>
    <s v="SANEAMIENTO DE PREDIOS URBANOS OCUPADOS POR ASENTAMIENTOS HUMANOS"/>
    <x v="4"/>
  </r>
  <r>
    <x v="2"/>
    <s v="email"/>
    <x v="50"/>
    <x v="31"/>
    <s v="2026ER0009708"/>
    <s v="DERECHO DE PETICION"/>
    <n v="15"/>
    <d v="2026-02-13T00:00:00"/>
    <d v="2026-02-20T00:00:00"/>
    <s v="2026EE0007936"/>
    <d v="2026-02-20T00:00:00"/>
    <x v="1"/>
    <s v="AMANDA DANIELA GUERRERO BENAVIDES / ALCALDÍA DE TÚQUERRES"/>
    <s v="Jenifer Paola Espindola Romero"/>
    <m/>
    <m/>
    <m/>
    <s v="NARIÑO"/>
    <s v="TÚQUERRES"/>
    <x v="1"/>
    <s v="SANEAMIENTO DE PREDIOS URBANOS OCUPADOS POR ASENTAMIENTOS HUMANOS"/>
    <x v="4"/>
  </r>
  <r>
    <x v="2"/>
    <s v="email"/>
    <x v="33"/>
    <x v="31"/>
    <s v="2026ER0005379"/>
    <s v="DERECHO DE PETICION"/>
    <n v="15"/>
    <d v="2026-02-13T00:00:00"/>
    <d v="2026-02-16T00:00:00"/>
    <s v="2026EE0006291"/>
    <d v="2026-02-16T00:00:00"/>
    <x v="1"/>
    <s v="JAIME PIÑEREZ RANGEL"/>
    <s v="Luisa Fernanda Nieto Monroy"/>
    <s v="Eliana Suarez Hernandez"/>
    <m/>
    <m/>
    <s v="SANTANDER"/>
    <s v="BUCARAMANGA"/>
    <x v="1"/>
    <m/>
    <x v="1"/>
  </r>
  <r>
    <x v="2"/>
    <s v="email"/>
    <x v="24"/>
    <x v="31"/>
    <s v="2026ER0003137"/>
    <s v="DERECHO DE PETICION"/>
    <n v="15"/>
    <d v="2026-02-06T00:00:00"/>
    <s v="RECHAZAR TRASLADO"/>
    <s v="TRASLADO"/>
    <d v="2026-02-11T00:00:00"/>
    <x v="1"/>
    <s v="NINFA CONSUELO MURCIA ARREDONDO"/>
    <s v="SUBDIRECCIÓN DE SUBSIDIO FAMILIAR DE VIVIENDA"/>
    <m/>
    <m/>
    <m/>
    <s v="LA GUAJIRA"/>
    <s v="RIOHACHA"/>
    <x v="2"/>
    <s v="EL RADICADO SE ENCUENTRA VENCIDO POR FAVOR SOLICITAR PRORROGA  PARA SER ATENDIDO"/>
    <x v="8"/>
  </r>
  <r>
    <x v="2"/>
    <s v="email"/>
    <x v="49"/>
    <x v="31"/>
    <s v="2026ER0012338"/>
    <s v="DERECHO DE PETICION"/>
    <n v="15"/>
    <d v="2026-03-04T00:00:00"/>
    <s v="No requiere respuesta"/>
    <s v="NO REQUIERE RESPUESTA"/>
    <d v="2026-03-03T00:00:00"/>
    <x v="2"/>
    <s v="DIEGO ANDRES DIAZ CAMPO / OFICINA DE REGISTRO DE INSTRUMENTOS PÚBLICOS DE CARTAGENA – DEPARTAMENTO DE BOLÍVAR_x0009_"/>
    <s v="Rafael Augusto Hernandez Urueña"/>
    <s v="Luisa Irene Marquez Avila"/>
    <m/>
    <n v="430990"/>
    <s v="BOLIVAR"/>
    <s v="CARTAGENA"/>
    <x v="0"/>
    <m/>
    <x v="5"/>
  </r>
  <r>
    <x v="2"/>
    <s v="email"/>
    <x v="51"/>
    <x v="32"/>
    <s v="2026ER0012763"/>
    <s v="DERECHO DE PETICION"/>
    <n v="15"/>
    <d v="2026-03-05T00:00:00"/>
    <d v="2026-02-20T00:00:00"/>
    <s v="2026EE0007953"/>
    <d v="2026-02-20T00:00:00"/>
    <x v="1"/>
    <s v="ANGIE LORENA RANGEL CORONEL"/>
    <s v="Jenifer Paola Espindola Romero"/>
    <m/>
    <m/>
    <m/>
    <s v="CESAR"/>
    <s v="AGUACHICA"/>
    <x v="1"/>
    <m/>
    <x v="4"/>
  </r>
  <r>
    <x v="2"/>
    <s v="email"/>
    <x v="51"/>
    <x v="32"/>
    <s v="2026ER0012704"/>
    <s v="DERECHO DE PETICION"/>
    <n v="15"/>
    <d v="2026-03-05T00:00:00"/>
    <s v="No requiere respuesta"/>
    <s v="NO REQUIERE RESPUESTA"/>
    <d v="2026-02-24T00:00:00"/>
    <x v="1"/>
    <s v="OFICINA DE GESTIÓN CATASTRAL MUNICIPIO DE MONTERÍA"/>
    <s v="Cesar Augusto Rodriguez Castro"/>
    <s v="William Hernan Suarez Vento"/>
    <m/>
    <n v="4380"/>
    <s v="CÓRDOBA"/>
    <s v="MONTERÍA"/>
    <x v="0"/>
    <s v="REF 2025EE0081773"/>
    <x v="2"/>
  </r>
  <r>
    <x v="2"/>
    <s v="email"/>
    <x v="51"/>
    <x v="32"/>
    <s v="2026IE0001802"/>
    <s v="DERECHO DE PETICION"/>
    <n v="15"/>
    <d v="2026-03-05T00:00:00"/>
    <s v="No requiere respuesta"/>
    <s v="NO REQUIERE RESPUESTA"/>
    <d v="2026-02-12T00:00:00"/>
    <x v="1"/>
    <s v="GRUPO DE ATENCIÓN AL USUSARIO Y ARCHIVO"/>
    <s v="Monica Viviana Merchan Jimenez"/>
    <m/>
    <m/>
    <m/>
    <s v="N/A"/>
    <s v="N/A"/>
    <x v="0"/>
    <m/>
    <x v="0"/>
  </r>
  <r>
    <x v="2"/>
    <s v="email"/>
    <x v="49"/>
    <x v="32"/>
    <s v="2026ER0012597"/>
    <s v="DERECHO DE PETICION"/>
    <n v="15"/>
    <d v="2026-03-04T00:00:00"/>
    <d v="2026-03-04T00:00:00"/>
    <s v="2026EE0010708"/>
    <d v="2026-03-04T00:00:00"/>
    <x v="2"/>
    <s v="MARTHA MACAREO"/>
    <s v="Layo Gomez Gil"/>
    <s v="Layo Gomez Gil"/>
    <m/>
    <m/>
    <s v="ARAUCA"/>
    <s v="ARAUCA"/>
    <x v="1"/>
    <m/>
    <x v="6"/>
  </r>
  <r>
    <x v="2"/>
    <s v="Físico"/>
    <x v="49"/>
    <x v="32"/>
    <s v="2026ER0012492"/>
    <s v="DERECHO DE PETICION"/>
    <n v="15"/>
    <d v="2026-03-04T00:00:00"/>
    <s v="TRASLADO"/>
    <s v="TRASLADO"/>
    <d v="2026-02-12T00:00:00"/>
    <x v="1"/>
    <s v="Rafael Velasco palta"/>
    <s v="GRUPO DE ATENCIÓN AL USUARIO Y ARCHIVO"/>
    <m/>
    <m/>
    <m/>
    <s v="N/A"/>
    <s v="N/A"/>
    <x v="2"/>
    <m/>
    <x v="8"/>
  </r>
  <r>
    <x v="2"/>
    <s v="Físico"/>
    <x v="49"/>
    <x v="32"/>
    <s v="2026ER0012487"/>
    <s v="DERECHO DE PETICION"/>
    <n v="15"/>
    <d v="2026-03-04T00:00:00"/>
    <d v="2026-03-11T00:00:00"/>
    <s v="2026EE0012371"/>
    <d v="2026-03-11T00:00:00"/>
    <x v="2"/>
    <s v="MARTHA YANETH PINTO FIGUEROA"/>
    <s v="Rafael Augusto Hernandez Urueña"/>
    <s v="Luisa Irene Marquez Avila"/>
    <m/>
    <n v="487847"/>
    <s v="BOGOTÁ"/>
    <s v="BOGOTÁ"/>
    <x v="1"/>
    <m/>
    <x v="5"/>
  </r>
  <r>
    <x v="2"/>
    <s v="email"/>
    <x v="49"/>
    <x v="32"/>
    <s v="2026ER0012458"/>
    <s v="DERECHO DE PETICION"/>
    <n v="15"/>
    <d v="2026-03-04T00:00:00"/>
    <d v="2026-03-11T00:00:00"/>
    <s v="2026EE0012370"/>
    <d v="2026-03-11T00:00:00"/>
    <x v="2"/>
    <s v="MALAQUIAS URREGO"/>
    <s v="Rafael Augusto Hernandez Urueña"/>
    <s v="Luisa Irene Marquez Avila"/>
    <m/>
    <n v="448924"/>
    <s v="NORTE DE SANTANDER"/>
    <s v="CÚCUTA"/>
    <x v="1"/>
    <m/>
    <x v="5"/>
  </r>
  <r>
    <x v="2"/>
    <s v="email"/>
    <x v="49"/>
    <x v="32"/>
    <s v="2026ER0012112"/>
    <s v="DERECHO DE PETICION"/>
    <n v="5"/>
    <d v="2026-02-18T00:00:00"/>
    <s v="No requiere respuesta"/>
    <s v="NO REQUIERE RESPUESTA"/>
    <d v="2026-02-16T00:00:00"/>
    <x v="1"/>
    <s v="WILLIAM FERNANDO BARBOSA CONTRERAS / MUNICIPIO DE GONZÁLEZ, CESAR"/>
    <s v="Jenifer Paola Espindola Romero"/>
    <m/>
    <m/>
    <m/>
    <s v="CESAR"/>
    <s v="GONZÁLEZ"/>
    <x v="0"/>
    <m/>
    <x v="4"/>
  </r>
  <r>
    <x v="2"/>
    <s v="Físico"/>
    <x v="51"/>
    <x v="32"/>
    <s v="2026ER0012884"/>
    <s v="DERECHO DE PETICION"/>
    <n v="15"/>
    <d v="2026-03-05T00:00:00"/>
    <d v="2026-02-27T00:00:00"/>
    <s v="2026EE0009993"/>
    <d v="2026-02-27T00:00:00"/>
    <x v="1"/>
    <s v="BERNARDO ANTONIO BUENO"/>
    <s v="Rafael Augusto Hernandez Urueña"/>
    <s v="Luisa Irene Marquez Avila"/>
    <m/>
    <m/>
    <s v="ANTIOQUIA"/>
    <s v="MEDELLIN"/>
    <x v="1"/>
    <s v="CONSULTA DE ADJUDICATARIOS"/>
    <x v="5"/>
  </r>
  <r>
    <x v="2"/>
    <s v="Físico"/>
    <x v="51"/>
    <x v="32"/>
    <s v="2026ER0012877"/>
    <s v="DERECHO DE PETICION"/>
    <n v="15"/>
    <d v="2026-03-05T00:00:00"/>
    <d v="2026-03-04T00:00:00"/>
    <s v="2026EE0010646"/>
    <d v="2026-03-04T00:00:00"/>
    <x v="2"/>
    <s v="beatriz moreno ariza"/>
    <s v="Rafael Augusto Hernandez Urueña"/>
    <s v="Luisa Irene Marquez Avila"/>
    <m/>
    <n v="471115"/>
    <s v="SANTANDER"/>
    <s v="BUCARAMANGA"/>
    <x v="1"/>
    <m/>
    <x v="5"/>
  </r>
  <r>
    <x v="2"/>
    <s v="email"/>
    <x v="51"/>
    <x v="32"/>
    <s v="2026ER0012872"/>
    <s v="DERECHO DE PETICION"/>
    <n v="15"/>
    <d v="2026-03-05T00:00:00"/>
    <d v="2026-02-20T00:00:00"/>
    <s v="2026EE0007957"/>
    <d v="2026-02-20T00:00:00"/>
    <x v="1"/>
    <s v="LUZ BELEN PEREZ TORRES"/>
    <s v="Luisa Fernanda Nieto Monroy"/>
    <m/>
    <m/>
    <n v="229109"/>
    <s v="NORTE DE SANTANDER"/>
    <s v="CÚCUTA"/>
    <x v="1"/>
    <m/>
    <x v="1"/>
  </r>
  <r>
    <x v="2"/>
    <s v="email"/>
    <x v="51"/>
    <x v="32"/>
    <s v="2026ER0012871"/>
    <s v="DERECHO DE PETICION"/>
    <n v="15"/>
    <d v="2026-03-05T00:00:00"/>
    <d v="2026-03-06T00:00:00"/>
    <s v="2026EE0011142"/>
    <d v="2026-03-06T00:00:00"/>
    <x v="2"/>
    <s v="ANA MANUELA VERGARA OLIVEROS"/>
    <s v="Cesar Augusto Rodriguez Castro"/>
    <s v="Luis Felipe Bandera Toloza"/>
    <m/>
    <n v="116915"/>
    <s v="SUCRE"/>
    <s v="SINCELEJO"/>
    <x v="1"/>
    <m/>
    <x v="2"/>
  </r>
  <r>
    <x v="2"/>
    <s v="email"/>
    <x v="51"/>
    <x v="32"/>
    <s v="2026ER0012951"/>
    <s v="DERECHO DE PETICION"/>
    <n v="15"/>
    <d v="2026-03-05T00:00:00"/>
    <s v="TRASLADO"/>
    <s v="TRASLADO"/>
    <d v="2026-02-12T00:00:00"/>
    <x v="1"/>
    <s v="IRIS DEL SOCORRO AGUAS ROMERO"/>
    <s v="FONVIVIENDA"/>
    <m/>
    <m/>
    <m/>
    <s v="SUCRE"/>
    <s v="SINCE"/>
    <x v="2"/>
    <s v="ANOTACION: Nro 3 Fecha: 09-12-2015 ESPECIFICACION: 0362 PROHIBICION DE TRANSFERENCIA PERSONAS QUE INTERVIENEN EN EL ACTO DE: FONDO NACIONAL DE VIVIENDA FONVIVIENDA A: HERAZO SANTIZ MIRIAM DE JESUS CC 64866582 X"/>
    <x v="8"/>
  </r>
  <r>
    <x v="2"/>
    <s v="Físico"/>
    <x v="51"/>
    <x v="32"/>
    <s v="2026ER0012656"/>
    <s v="DERECHO DE PETICION"/>
    <n v="15"/>
    <d v="2026-03-05T00:00:00"/>
    <d v="2026-02-20T00:00:00"/>
    <s v="2026EE0007963"/>
    <d v="2026-02-20T00:00:00"/>
    <x v="1"/>
    <s v="MELVA DEL CARMEN CARDONA ECHEVERRY"/>
    <s v="Luisa Fernanda Nieto Monroy"/>
    <s v="Lida Yholeni Gonzalez Galeano"/>
    <m/>
    <n v="23006"/>
    <s v="QUINDIO"/>
    <s v="ARMENIA"/>
    <x v="1"/>
    <m/>
    <x v="1"/>
  </r>
  <r>
    <x v="2"/>
    <s v="email"/>
    <x v="52"/>
    <x v="33"/>
    <s v="2026ER0013287"/>
    <s v="DERECHO DE PETICION"/>
    <n v="15"/>
    <d v="2026-03-06T00:00:00"/>
    <d v="2026-03-04T00:00:00"/>
    <s v="2026EE0010600"/>
    <d v="2026-03-04T00:00:00"/>
    <x v="2"/>
    <s v="JOSE ARAMIS LAGUNA LAGUNA"/>
    <s v="Jenifer Paola Espindola Romero"/>
    <s v="Temenusca del Alba Bolivar Molino"/>
    <m/>
    <m/>
    <s v="CUNDINAMARCA"/>
    <s v="GUATAQUI"/>
    <x v="1"/>
    <s v="REF 2025EE0083160"/>
    <x v="4"/>
  </r>
  <r>
    <x v="2"/>
    <s v="email"/>
    <x v="52"/>
    <x v="33"/>
    <s v="2026IE0001859"/>
    <s v="DERECHO DE PETICION"/>
    <n v="15"/>
    <d v="2026-03-06T00:00:00"/>
    <d v="2026-02-20T00:00:00"/>
    <s v="2026IE0002062"/>
    <d v="2026-02-20T00:00:00"/>
    <x v="1"/>
    <s v="GRUPO DE PROCESOS JUDICIALES"/>
    <s v="Monica Viviana Merchan Jimenez"/>
    <s v="Monica Viviana Merchan Jimenez"/>
    <m/>
    <n v="48355"/>
    <s v="NARIÑO"/>
    <s v="TUMACO"/>
    <x v="1"/>
    <m/>
    <x v="0"/>
  </r>
  <r>
    <x v="2"/>
    <s v="email"/>
    <x v="51"/>
    <x v="33"/>
    <s v="2026ER0013244"/>
    <s v="DERECHO DE PETICION"/>
    <n v="15"/>
    <d v="2026-03-05T00:00:00"/>
    <d v="2026-02-20T00:00:00"/>
    <s v="2026EE0007832"/>
    <d v="2026-02-20T00:00:00"/>
    <x v="1"/>
    <s v="SAMUEL ALFREDO CABA SANCHEZ"/>
    <s v="Cesar Alberto Cardenas Ceron"/>
    <m/>
    <m/>
    <m/>
    <s v="MAGDALENA"/>
    <s v="SANTA MARTA"/>
    <x v="1"/>
    <m/>
    <x v="3"/>
  </r>
  <r>
    <x v="2"/>
    <s v="email"/>
    <x v="51"/>
    <x v="33"/>
    <s v="2026ER0013169"/>
    <s v="DERECHO DE PETICION"/>
    <n v="15"/>
    <d v="2026-03-05T00:00:00"/>
    <d v="2026-02-27T00:00:00"/>
    <s v="2026EE0009787"/>
    <d v="2026-02-27T00:00:00"/>
    <x v="1"/>
    <s v="CHRISTIAN CAMILO LÓPEZ ALVAREZ"/>
    <s v="Luisa Fernanda Nieto Monroy"/>
    <s v="Lida Yholeni Gonzalez Galeano"/>
    <m/>
    <n v="47249"/>
    <s v="ANTIOQUIA"/>
    <s v="REMEDIOS"/>
    <x v="1"/>
    <m/>
    <x v="1"/>
  </r>
  <r>
    <x v="2"/>
    <s v="email"/>
    <x v="51"/>
    <x v="33"/>
    <s v="2026ER0013047"/>
    <s v="DERECHO DE PETICION"/>
    <n v="15"/>
    <d v="2026-03-05T00:00:00"/>
    <s v="No requiere respuesta"/>
    <s v="NO REQUIERE RESPUESTA"/>
    <d v="2026-02-16T00:00:00"/>
    <x v="1"/>
    <s v="SECRETARIA DE PLANEACION DE IBAGUE"/>
    <s v="Luisa Fernanda Nieto Monroy"/>
    <s v="Luisa Fernanda Nieto Monroy"/>
    <m/>
    <n v="21593"/>
    <s v="TOLIMA"/>
    <s v="IBAGUE"/>
    <x v="0"/>
    <s v="REF 2026EE0005882"/>
    <x v="1"/>
  </r>
  <r>
    <x v="2"/>
    <s v="email"/>
    <x v="51"/>
    <x v="33"/>
    <s v="2026ER0013044"/>
    <s v="DERECHO DE PETICION"/>
    <n v="15"/>
    <d v="2026-03-05T00:00:00"/>
    <d v="2026-03-12T00:00:00"/>
    <s v="2026EE0012477"/>
    <d v="2026-03-12T00:00:00"/>
    <x v="2"/>
    <s v="NURYS PAYARES MOLINA"/>
    <s v="Cesar Augusto Rodriguez Castro"/>
    <s v="Mario Andres Barragan Cerquera"/>
    <m/>
    <n v="16892"/>
    <s v="ATLÁNTICO"/>
    <s v="SOLEDAD"/>
    <x v="1"/>
    <m/>
    <x v="2"/>
  </r>
  <r>
    <x v="2"/>
    <s v="email"/>
    <x v="51"/>
    <x v="33"/>
    <s v="2026ER0013017"/>
    <s v="DERECHO DE PETICION"/>
    <n v="15"/>
    <d v="2026-03-05T00:00:00"/>
    <d v="2026-02-20T00:00:00"/>
    <s v="2026EE0007823"/>
    <d v="2026-02-20T00:00:00"/>
    <x v="1"/>
    <s v="JOHANA XIMENA ARANDA RIVERA / ALCALDIA DE IBAGUE"/>
    <s v="Cesar Alberto Cardenas Ceron"/>
    <m/>
    <m/>
    <m/>
    <s v="TOLIMA"/>
    <s v="IBAGUE"/>
    <x v="1"/>
    <m/>
    <x v="7"/>
  </r>
  <r>
    <x v="2"/>
    <s v="email"/>
    <x v="51"/>
    <x v="33"/>
    <s v="2026ER0013007"/>
    <s v="DERECHO DE PETICION"/>
    <n v="15"/>
    <d v="2026-03-05T00:00:00"/>
    <d v="2026-02-25T00:00:00"/>
    <s v="2026EE0008621"/>
    <d v="2026-02-25T00:00:00"/>
    <x v="1"/>
    <s v="CRISTIAN CAMILO MERENTES DONADO"/>
    <s v="Luisa Fernanda Nieto Monroy"/>
    <s v="Juan Daniel Cortes Alava"/>
    <m/>
    <n v="97493"/>
    <s v="CÓRDOBA"/>
    <s v="MONTERÍA"/>
    <x v="1"/>
    <m/>
    <x v="1"/>
  </r>
  <r>
    <x v="2"/>
    <s v="email"/>
    <x v="51"/>
    <x v="33"/>
    <s v="2026ER0012908"/>
    <s v="DERECHO DE PETICION"/>
    <n v="15"/>
    <d v="2026-03-05T00:00:00"/>
    <d v="2026-02-27T00:00:00"/>
    <s v="2026EE0009849"/>
    <d v="2026-02-27T00:00:00"/>
    <x v="1"/>
    <s v="ROCIO DEL CARMEN ALVAREZ PIANETA"/>
    <s v="Luisa Fernanda Nieto Monroy"/>
    <s v="Eliana Suarez Hernandez"/>
    <m/>
    <m/>
    <s v="ATLÁNTICO"/>
    <s v="BARRANQUILLA"/>
    <x v="1"/>
    <m/>
    <x v="1"/>
  </r>
  <r>
    <x v="2"/>
    <s v="Físico"/>
    <x v="51"/>
    <x v="33"/>
    <s v="2026ER0012893"/>
    <s v="DERECHO DE PETICION"/>
    <n v="15"/>
    <d v="2026-03-05T00:00:00"/>
    <d v="2026-03-11T00:00:00"/>
    <s v="2026EE0012367"/>
    <d v="2026-03-11T00:00:00"/>
    <x v="2"/>
    <s v="Andrea Paola Alaguna Gutierrez"/>
    <s v="Rafael Augusto Hernandez Urueña"/>
    <s v="Luisa Irene Marquez Avila"/>
    <m/>
    <n v="489112"/>
    <s v="BOGOTÁ"/>
    <s v="BOGOTÁ"/>
    <x v="1"/>
    <m/>
    <x v="5"/>
  </r>
  <r>
    <x v="2"/>
    <s v="email"/>
    <x v="51"/>
    <x v="33"/>
    <s v="2026ER0012768"/>
    <s v="DERECHO DE PETICION"/>
    <n v="15"/>
    <d v="2026-03-05T00:00:00"/>
    <d v="2026-03-06T00:00:00"/>
    <s v="2026EE0011269"/>
    <d v="2026-03-06T00:00:00"/>
    <x v="2"/>
    <s v="marta agamez"/>
    <s v="Cesar Augusto Rodriguez Castro"/>
    <s v="Alfonso Rodriguez Cutiva"/>
    <m/>
    <n v="45092"/>
    <s v="CÓRDOBA"/>
    <s v="MONTERÍA"/>
    <x v="1"/>
    <m/>
    <x v="2"/>
  </r>
  <r>
    <x v="2"/>
    <s v="email"/>
    <x v="51"/>
    <x v="33"/>
    <s v="2026ER0012534"/>
    <s v="DERECHO DE PETICION"/>
    <n v="15"/>
    <d v="2026-03-05T00:00:00"/>
    <s v="TRASLADO"/>
    <s v="TRASLADO"/>
    <d v="2026-02-13T00:00:00"/>
    <x v="1"/>
    <s v="Humberto De Jesús Herrera Machado"/>
    <s v="SUBDIRECCIÓN DE SUBSIDIO FAMILIAR DE VIVIENDA"/>
    <m/>
    <m/>
    <m/>
    <s v="ANTIOQUIA"/>
    <s v="URRAO"/>
    <x v="2"/>
    <s v="Competencia de Subsidios. Resultado del cruce de la cédula No. 15481583 con ICT - INURBE subsidio otorgado. Adicionalmente solicita certificado del subcidio, época que fue otorgado, beneficiarios del &quot;subsidio&quot; "/>
    <x v="8"/>
  </r>
  <r>
    <x v="2"/>
    <s v="email"/>
    <x v="49"/>
    <x v="33"/>
    <s v="2026ER0012599"/>
    <s v="DERECHO DE PETICION"/>
    <n v="15"/>
    <d v="2026-03-04T00:00:00"/>
    <d v="2026-03-04T00:00:00"/>
    <s v="2026EE0010717"/>
    <d v="2026-03-04T00:00:00"/>
    <x v="2"/>
    <s v="DAMIÁN DÍAZ BALSEIRO"/>
    <s v="Cesar Alberto Cardenas Ceron"/>
    <s v="Paola America Cepeda Anaya"/>
    <m/>
    <n v="592581"/>
    <s v="BOLIVAR"/>
    <s v="CARTAGENA"/>
    <x v="1"/>
    <s v="RESUELVE: BIENES DE USO PÚBLICO"/>
    <x v="3"/>
  </r>
  <r>
    <x v="2"/>
    <s v="email"/>
    <x v="49"/>
    <x v="33"/>
    <s v="2026ER0012522"/>
    <s v="DERECHO DE PETICION"/>
    <n v="15"/>
    <d v="2026-03-04T00:00:00"/>
    <d v="2026-03-11T00:00:00"/>
    <s v="2026EE0012369"/>
    <d v="2026-03-11T00:00:00"/>
    <x v="2"/>
    <s v="luz adriana roso sierra"/>
    <s v="Rafael Augusto Hernandez Urueña"/>
    <s v="Luisa Irene Marquez Avila"/>
    <m/>
    <n v="106866"/>
    <s v="VALLE"/>
    <s v="ROLDANILLO"/>
    <x v="1"/>
    <m/>
    <x v="5"/>
  </r>
  <r>
    <x v="2"/>
    <s v="email"/>
    <x v="52"/>
    <x v="33"/>
    <s v="2026ER0013479"/>
    <s v="DERECHO DE PETICION"/>
    <n v="15"/>
    <d v="2026-03-06T00:00:00"/>
    <d v="2026-03-11T00:00:00"/>
    <s v="2026EE0012008"/>
    <d v="2026-03-11T00:00:00"/>
    <x v="2"/>
    <s v="RUBY DEL SOCORRO BUSTILLO VASQUEZ"/>
    <s v="Cesar Augusto Rodriguez Castro"/>
    <s v="Alfonso Rodriguez Cutiva"/>
    <m/>
    <n v="82384"/>
    <s v="BOLIVAR"/>
    <s v="CARTAGENA"/>
    <x v="1"/>
    <m/>
    <x v="2"/>
  </r>
  <r>
    <x v="2"/>
    <s v="email"/>
    <x v="52"/>
    <x v="33"/>
    <s v="2026ER0013399"/>
    <s v="DERECHO DE PETICION"/>
    <n v="15"/>
    <d v="2026-03-06T00:00:00"/>
    <d v="2026-02-27T00:00:00"/>
    <s v="2026EE0009815"/>
    <d v="2026-02-27T00:00:00"/>
    <x v="1"/>
    <s v="TERESA PEREZ VARGAS"/>
    <s v="Luisa Fernanda Nieto Monroy"/>
    <s v="Lida Yholeni Gonzalez Galeano"/>
    <m/>
    <n v="325421"/>
    <s v="HUILA"/>
    <s v="NEIVA"/>
    <x v="1"/>
    <m/>
    <x v="1"/>
  </r>
  <r>
    <x v="2"/>
    <s v="email"/>
    <x v="52"/>
    <x v="33"/>
    <s v="2026ER0013392"/>
    <s v="DERECHO DE PETICION"/>
    <n v="15"/>
    <d v="2026-03-06T00:00:00"/>
    <d v="2026-03-06T00:00:00"/>
    <s v="2026EE0011267"/>
    <d v="2026-03-06T00:00:00"/>
    <x v="2"/>
    <s v="DALMIRO RAFAEL BARRETO CASTELLAR"/>
    <s v="Cesar Augusto Rodriguez Castro"/>
    <s v="Luis Felipe Bandera Toloza"/>
    <m/>
    <n v="54209"/>
    <s v="BOLIVAR"/>
    <s v="CARTAGENA"/>
    <x v="1"/>
    <m/>
    <x v="2"/>
  </r>
  <r>
    <x v="2"/>
    <s v="email"/>
    <x v="52"/>
    <x v="33"/>
    <s v="2026ER0013321"/>
    <s v="DERECHO DE PETICION"/>
    <n v="15"/>
    <d v="2026-03-06T00:00:00"/>
    <d v="2026-03-11T00:00:00"/>
    <s v="2026EE0012367"/>
    <d v="2026-03-11T00:00:00"/>
    <x v="2"/>
    <s v="GENEROSO HUTCHISON LUGO"/>
    <s v="Rafael Augusto Hernandez Urueña"/>
    <s v="Luisa Irene Marquez Avila"/>
    <m/>
    <n v="489112"/>
    <s v="BOGOTÁ"/>
    <s v="BOGOTÁ"/>
    <x v="1"/>
    <m/>
    <x v="5"/>
  </r>
  <r>
    <x v="2"/>
    <s v="email"/>
    <x v="49"/>
    <x v="33"/>
    <s v="2026ER0012102"/>
    <s v="DERECHO DE PETICION"/>
    <n v="15"/>
    <d v="2026-03-04T00:00:00"/>
    <d v="2026-02-26T00:00:00"/>
    <s v="2026EE0009541"/>
    <d v="2026-02-26T00:00:00"/>
    <x v="1"/>
    <s v="GERMAN ALBERTO PINZON WALTERO"/>
    <s v="Cesar Alberto Cardenas Ceron"/>
    <s v="Paola America Cepeda Anaya"/>
    <m/>
    <s v="Urbanización KENNEDY"/>
    <s v="BOLIVAR"/>
    <s v="CARTAGENA"/>
    <x v="1"/>
    <m/>
    <x v="3"/>
  </r>
  <r>
    <x v="2"/>
    <s v="email"/>
    <x v="52"/>
    <x v="33"/>
    <s v="2026ER0013543"/>
    <s v="DERECHO DE PETICION"/>
    <n v="15"/>
    <d v="2026-03-06T00:00:00"/>
    <s v="No requiere respuesta"/>
    <s v="NO REQUIERE RESPUESTA"/>
    <d v="2026-02-16T00:00:00"/>
    <x v="1"/>
    <s v="JORGE ARMANDO SANTANDER GIL / SNR SUPERINTENDENCIA DE NOTARIADO Y REGISTRO"/>
    <s v="Jenifer Paola Espindola Romero"/>
    <m/>
    <m/>
    <m/>
    <s v="LA GUAJIRA"/>
    <s v="SAN JUAN DE CESAR"/>
    <x v="0"/>
    <s v="REF 2025EE0083452"/>
    <x v="4"/>
  </r>
  <r>
    <x v="2"/>
    <s v="email"/>
    <x v="53"/>
    <x v="34"/>
    <s v="2026ER0014899"/>
    <s v="DERECHO DE PETICION"/>
    <n v="15"/>
    <d v="2026-03-10T00:00:00"/>
    <s v="No requiere respuesta"/>
    <s v="NO REQUIERE RESPUESTA"/>
    <d v="2026-03-06T00:00:00"/>
    <x v="2"/>
    <s v="FABIO ANTONIO RÍOS URREA / MASORA"/>
    <s v="Luisa Fernanda Nieto Monroy"/>
    <s v="Luisa Fernanda Nieto Monroy"/>
    <m/>
    <m/>
    <s v="ANTIOQUIA"/>
    <s v="MASORA"/>
    <x v="0"/>
    <s v="CARACTERIZACIÓN"/>
    <x v="4"/>
  </r>
  <r>
    <x v="2"/>
    <s v="email"/>
    <x v="54"/>
    <x v="34"/>
    <s v="2026ER0014843"/>
    <s v="DERECHO DE PETICION"/>
    <n v="15"/>
    <d v="2026-03-09T00:00:00"/>
    <d v="2026-03-06T00:00:00"/>
    <s v="2026EE0011270"/>
    <d v="2026-03-06T00:00:00"/>
    <x v="2"/>
    <s v="EDIL EDUARDO ESCUDERO FONTALVO"/>
    <s v="Rafael Augusto Hernandez Urueña"/>
    <s v="Yady Juliana Camargo Lopez"/>
    <m/>
    <m/>
    <s v="N/A"/>
    <s v="N/A"/>
    <x v="1"/>
    <m/>
    <x v="5"/>
  </r>
  <r>
    <x v="2"/>
    <s v="email"/>
    <x v="54"/>
    <x v="34"/>
    <s v="2026ER0014818"/>
    <s v="DERECHO DE PETICION"/>
    <n v="15"/>
    <d v="2026-03-09T00:00:00"/>
    <s v="No requiere respuesta"/>
    <s v="NO REQUIERE RESPUESTA"/>
    <d v="2026-02-18T00:00:00"/>
    <x v="1"/>
    <s v="FRANCISCO LUIS GONZALEZ AVILA / OFICINA DE REGISTRO ZONA NORTE"/>
    <s v="Luisa Fernanda Nieto Monroy"/>
    <m/>
    <m/>
    <n v="33595"/>
    <s v="ANTIOQUIA"/>
    <s v="MEDELLIN"/>
    <x v="0"/>
    <m/>
    <x v="1"/>
  </r>
  <r>
    <x v="2"/>
    <s v="email"/>
    <x v="54"/>
    <x v="34"/>
    <s v="2026ER0014608"/>
    <s v="DERECHO DE PETICION"/>
    <n v="15"/>
    <d v="2026-03-09T00:00:00"/>
    <s v="No requiere respuesta"/>
    <s v="NO REQUIERE RESPUESTA"/>
    <d v="2026-03-10T00:00:00"/>
    <x v="2"/>
    <s v="JOSE CARLOS VALENCIA LLANOS / OFICINA DE REGISTRO DE INSTRUMENTOS PÚBLICOS DE CARTAGENA – DEPARTAMENTO DE BOLÍVAR"/>
    <s v="Cesar Augusto Rodriguez Castro"/>
    <s v="Mario Andres Barragan Cerquera"/>
    <m/>
    <n v="54209"/>
    <s v="BOLIVAR"/>
    <s v="CARTAGENA"/>
    <x v="0"/>
    <m/>
    <x v="2"/>
  </r>
  <r>
    <x v="2"/>
    <s v="email"/>
    <x v="54"/>
    <x v="34"/>
    <s v="2026ER0014811"/>
    <s v="DERECHO DE PETICION"/>
    <n v="15"/>
    <d v="2026-03-09T00:00:00"/>
    <d v="2026-02-25T00:00:00"/>
    <s v="2026EE0008617"/>
    <d v="2026-02-25T00:00:00"/>
    <x v="1"/>
    <s v="CLAUDIA MARCELA BALLESTEROS SALCEDO"/>
    <s v="Jenifer Paola Espindola Romero"/>
    <m/>
    <m/>
    <m/>
    <s v="META"/>
    <s v="VILLAVICENCIO"/>
    <x v="1"/>
    <m/>
    <x v="4"/>
  </r>
  <r>
    <x v="2"/>
    <s v="email"/>
    <x v="54"/>
    <x v="34"/>
    <s v="2026IE0001951"/>
    <s v="DERECHO DE PETICION"/>
    <n v="3"/>
    <d v="2026-02-19T00:00:00"/>
    <d v="2026-02-19T00:00:00"/>
    <s v="2026IE0002042"/>
    <d v="2026-02-19T00:00:00"/>
    <x v="1"/>
    <s v="GRUPO DE PROCESOS JUDICIALES"/>
    <s v="Monica Viviana Merchan Jimenez"/>
    <s v="Monica Viviana Merchan Jimenez"/>
    <m/>
    <n v="95489"/>
    <s v="BOGOTÁ"/>
    <s v="BOGOTÁ"/>
    <x v="1"/>
    <m/>
    <x v="0"/>
  </r>
  <r>
    <x v="2"/>
    <s v="email"/>
    <x v="54"/>
    <x v="34"/>
    <s v="2026ER0014591"/>
    <s v="DERECHO DE PETICION"/>
    <n v="15"/>
    <d v="2026-03-09T00:00:00"/>
    <d v="2026-02-20T00:00:00"/>
    <s v="2026EE0007823"/>
    <d v="2026-02-20T00:00:00"/>
    <x v="1"/>
    <s v="JOHANA XIMENA ARANDA RIVERA / ALCALDIA DE IBAGUE"/>
    <s v="Cesar Alberto Cardenas Ceron"/>
    <m/>
    <m/>
    <m/>
    <s v="TOLIMA"/>
    <s v="IBAGUÉ"/>
    <x v="1"/>
    <s v="REF 2025EE0045601"/>
    <x v="7"/>
  </r>
  <r>
    <x v="2"/>
    <s v="Físico"/>
    <x v="54"/>
    <x v="34"/>
    <s v="2026ER0014475"/>
    <s v="DERECHO DE PETICION"/>
    <n v="15"/>
    <d v="2026-03-09T00:00:00"/>
    <d v="2026-03-04T00:00:00"/>
    <s v="2026EE0010681"/>
    <d v="2026-03-04T00:00:00"/>
    <x v="2"/>
    <s v="MARIA AURORA MONROY"/>
    <s v="Rafael Augusto Hernandez Urueña"/>
    <s v="Luisa Irene Marquez Avila"/>
    <m/>
    <n v="486536"/>
    <s v="CUNDINAMARCA"/>
    <s v="GIRARDOT"/>
    <x v="1"/>
    <m/>
    <x v="5"/>
  </r>
  <r>
    <x v="2"/>
    <s v="email"/>
    <x v="54"/>
    <x v="34"/>
    <s v="2026ER0014453"/>
    <s v="DERECHO DE PETICION"/>
    <n v="15"/>
    <d v="2026-03-09T00:00:00"/>
    <d v="2026-03-10T00:00:00"/>
    <s v="2026EE0011719"/>
    <d v="2026-03-10T00:00:00"/>
    <x v="2"/>
    <s v="CLAUDIO ANDRES MORILLO PETRO"/>
    <s v="Cesar Augusto Rodriguez Castro"/>
    <s v="Gloria Isabel Gallon Lizarazo"/>
    <m/>
    <m/>
    <s v="ANTIOQUIA"/>
    <s v="CAUCACIA"/>
    <x v="1"/>
    <m/>
    <x v="2"/>
  </r>
  <r>
    <x v="2"/>
    <s v="email"/>
    <x v="54"/>
    <x v="34"/>
    <s v="2026ER0014441"/>
    <s v="DERECHO DE PETICION"/>
    <n v="15"/>
    <d v="2026-03-09T00:00:00"/>
    <d v="2026-02-25T00:00:00"/>
    <s v="2026EE0008629"/>
    <d v="2026-02-25T00:00:00"/>
    <x v="1"/>
    <s v="CLAUDIA PATRICIA DURANTE GONZALEZ"/>
    <s v="Luisa Fernanda Nieto Monroy"/>
    <s v="Juan Daniel Cortes Alava"/>
    <m/>
    <n v="1009143"/>
    <s v="CÓRDOBA"/>
    <s v="MONTERÍA"/>
    <x v="1"/>
    <m/>
    <x v="1"/>
  </r>
  <r>
    <x v="2"/>
    <s v="Físico"/>
    <x v="54"/>
    <x v="34"/>
    <s v="2026ER0014432"/>
    <s v="DERECHO DE PETICION"/>
    <n v="15"/>
    <d v="2026-03-09T00:00:00"/>
    <d v="2026-03-12T00:00:00"/>
    <s v="2026EE0012466"/>
    <d v="2026-03-12T00:00:00"/>
    <x v="2"/>
    <s v="TEOFILO ALBERTO DURAN BETANCOURT"/>
    <s v="Cesar Augusto Rodriguez Castro"/>
    <s v="Mario Andres Barragan Cerquera"/>
    <m/>
    <n v="24257"/>
    <s v="NORTE DE SANTANDER"/>
    <s v="CÚCUTA"/>
    <x v="1"/>
    <m/>
    <x v="2"/>
  </r>
  <r>
    <x v="2"/>
    <s v="Físico"/>
    <x v="54"/>
    <x v="34"/>
    <s v="2026ER0014291"/>
    <s v="DERECHO DE PETICION"/>
    <n v="15"/>
    <d v="2026-03-09T00:00:00"/>
    <d v="2026-03-11T00:00:00"/>
    <s v="2026EE0012374"/>
    <d v="2026-03-11T00:00:00"/>
    <x v="2"/>
    <s v="ARCENIO PEREZ GUALTEROS"/>
    <s v="Rafael Augusto Hernandez Urueña"/>
    <s v="Monica Johana Fuentes Useche"/>
    <m/>
    <n v="452848"/>
    <s v="TOLIMA"/>
    <s v="IBAGUÉ"/>
    <x v="1"/>
    <m/>
    <x v="5"/>
  </r>
  <r>
    <x v="2"/>
    <s v="email"/>
    <x v="54"/>
    <x v="34"/>
    <s v="2026ER0014287"/>
    <s v="DERECHO DE PETICION"/>
    <n v="15"/>
    <d v="2026-03-09T00:00:00"/>
    <s v="No requiere respuesta"/>
    <s v="NO REQUIERE RESPUESTA"/>
    <d v="2026-02-18T00:00:00"/>
    <x v="1"/>
    <s v="JOSE LIBARDO HENAO CUBIDES / ALCALDIA DE MEDELLIN ()"/>
    <s v="Luisa Fernanda Nieto Monroy"/>
    <m/>
    <m/>
    <n v="33595"/>
    <s v="ANTIOQUIA"/>
    <s v="MEDELLIN"/>
    <x v="0"/>
    <m/>
    <x v="1"/>
  </r>
  <r>
    <x v="2"/>
    <s v="email"/>
    <x v="54"/>
    <x v="34"/>
    <s v="2026ER0014171"/>
    <s v="DERECHO DE PETICION"/>
    <n v="15"/>
    <d v="2026-03-09T00:00:00"/>
    <d v="2026-03-10T00:00:00"/>
    <s v="2026EE0011997"/>
    <d v="2026-03-10T00:00:00"/>
    <x v="2"/>
    <s v="DERLY ELIANA BARRERO FERNANDEZ"/>
    <s v="Cesar Augusto Rodriguez Castro"/>
    <s v="Luis Felipe Bandera Toloza"/>
    <m/>
    <n v="47961"/>
    <s v="MAGDALENA"/>
    <s v="ARACATACA"/>
    <x v="1"/>
    <m/>
    <x v="2"/>
  </r>
  <r>
    <x v="2"/>
    <s v="email"/>
    <x v="54"/>
    <x v="34"/>
    <s v="2026ER0014314"/>
    <s v="DERECHO DE PETICION"/>
    <n v="15"/>
    <d v="2026-03-09T00:00:00"/>
    <d v="2026-02-25T00:00:00"/>
    <s v="2026EE0008622"/>
    <d v="2026-02-25T00:00:00"/>
    <x v="1"/>
    <s v="GUILLERMO CARRERA"/>
    <s v="Luisa Fernanda Nieto Monroy"/>
    <s v="Juan Daniel Cortes Alava"/>
    <m/>
    <m/>
    <s v="TOLIMA"/>
    <s v="IBAGUÉ"/>
    <x v="1"/>
    <m/>
    <x v="1"/>
  </r>
  <r>
    <x v="2"/>
    <s v="email"/>
    <x v="54"/>
    <x v="34"/>
    <s v="2026ER0014260"/>
    <s v="DERECHO DE PETICION"/>
    <n v="15"/>
    <d v="2026-03-09T00:00:00"/>
    <d v="2026-03-03T00:00:00"/>
    <s v="2026EE0010274"/>
    <d v="2026-03-03T00:00:00"/>
    <x v="2"/>
    <s v="GLORIA LYDA LOPEZ ORTIZ / GOBERNACION DE RISARALDA"/>
    <s v="Jenifer Paola Espindola Romero"/>
    <s v="Juan Camilo Bohorquez Salcedo"/>
    <m/>
    <m/>
    <s v="RISARALDA"/>
    <s v="PEREIRA"/>
    <x v="1"/>
    <m/>
    <x v="4"/>
  </r>
  <r>
    <x v="2"/>
    <s v="email"/>
    <x v="54"/>
    <x v="34"/>
    <s v="2026ER0014216"/>
    <s v="DERECHO DE PETICION"/>
    <n v="15"/>
    <d v="2026-03-09T00:00:00"/>
    <s v="No requiere respuesta"/>
    <s v="NO REQUIERE RESPUESTA"/>
    <d v="2026-02-25T00:00:00"/>
    <x v="1"/>
    <s v="CECILIA ARBELAEZ ZULUAGA"/>
    <s v="Luisa Fernanda Nieto Monroy"/>
    <m/>
    <m/>
    <n v="261351"/>
    <s v="VALLE"/>
    <s v="CALI"/>
    <x v="0"/>
    <m/>
    <x v="1"/>
  </r>
  <r>
    <x v="2"/>
    <s v="email"/>
    <x v="54"/>
    <x v="34"/>
    <s v="2026ER0014383"/>
    <s v="DERECHO DE PETICION"/>
    <n v="15"/>
    <d v="2026-03-09T00:00:00"/>
    <d v="2026-02-25T00:00:00"/>
    <s v="2026EE0008640"/>
    <d v="2026-02-25T00:00:00"/>
    <x v="1"/>
    <s v="RAFAEL ENRIQUE CRUZ RODRIGUEZ / UNGRD UNIDAD NACIONAL PARA LA GESTION DEL RIESGO DE DESASTRES"/>
    <s v="Jenifer Paola Espindola Romero"/>
    <s v="Juan Camilo Bohorquez Salcedo"/>
    <m/>
    <m/>
    <s v="RISARALDA"/>
    <s v="SANTA ROSA DEL CABAL"/>
    <x v="1"/>
    <m/>
    <x v="4"/>
  </r>
  <r>
    <x v="2"/>
    <s v="email"/>
    <x v="54"/>
    <x v="34"/>
    <s v="2026ER0014076"/>
    <s v="DERECHO DE PETICION"/>
    <n v="15"/>
    <d v="2026-03-09T00:00:00"/>
    <d v="2026-03-11T00:00:00"/>
    <s v="2026EE0012420"/>
    <d v="2026-03-11T00:00:00"/>
    <x v="2"/>
    <s v="CONSUELO ISABEL SANCHEZ RUIZ"/>
    <s v="Rafael Augusto Hernandez Urueña"/>
    <s v="Monica Johana Fuentes Useche"/>
    <m/>
    <n v="652632"/>
    <s v="CÓRDOBA"/>
    <s v="MONTERÍA"/>
    <x v="1"/>
    <m/>
    <x v="5"/>
  </r>
  <r>
    <x v="2"/>
    <s v="email"/>
    <x v="54"/>
    <x v="34"/>
    <s v="2026ER0014333"/>
    <s v="DERECHO DE PETICION"/>
    <n v="15"/>
    <d v="2026-03-09T00:00:00"/>
    <d v="2026-03-04T00:00:00"/>
    <s v="2026EE0010690"/>
    <d v="2026-03-04T00:00:00"/>
    <x v="2"/>
    <s v="JORGE CARDONA CARDENAS"/>
    <s v="Rafael Augusto Hernandez Urueña"/>
    <s v="Luisa Irene Marquez Avila"/>
    <m/>
    <n v="513316"/>
    <s v="QUINDIO"/>
    <s v="ARMENIA"/>
    <x v="1"/>
    <m/>
    <x v="5"/>
  </r>
  <r>
    <x v="2"/>
    <s v="Físico"/>
    <x v="55"/>
    <x v="34"/>
    <s v="2026ER0013911"/>
    <s v="DERECHO DE PETICION"/>
    <n v="15"/>
    <d v="2026-03-06T00:00:00"/>
    <s v="TRASLADO"/>
    <s v="TRASLADO"/>
    <d v="2026-02-17T00:00:00"/>
    <x v="1"/>
    <s v="DAYANA PAOLA RODRIGUEZ GOMEZ"/>
    <s v="FONVIVIENDA"/>
    <m/>
    <m/>
    <m/>
    <s v="SANTANDER"/>
    <s v="CIMITARRA"/>
    <x v="2"/>
    <s v="ANOTACION: Nro 5 Fecha: 18-01-2017 ESPECIFICACION: 0369 DERECHO DE PREFERENCIA DE: FONODO NACIONAL DE VIVIENDA, DEPARTAMENTO DE SANTANDER, MUNICIPIO DE CIMITARRA_x000a_A: HAIDY GOMEZ LILIAN CC 63252684 X"/>
    <x v="8"/>
  </r>
  <r>
    <x v="2"/>
    <s v="email"/>
    <x v="55"/>
    <x v="34"/>
    <s v="2026ER0014298"/>
    <s v="DERECHO DE PETICION"/>
    <n v="15"/>
    <d v="2026-03-06T00:00:00"/>
    <d v="2026-03-06T00:00:00"/>
    <s v="2026EE0011148"/>
    <d v="2026-03-06T00:00:00"/>
    <x v="2"/>
    <s v="MARTHA ESPERANZA BERNAL AMAYA"/>
    <s v="Cesar Augusto Rodriguez Castro"/>
    <s v="Gloria Isabel Gallon Lizarazo"/>
    <m/>
    <n v="99597"/>
    <s v="BOGOTÁ"/>
    <s v="BOGOTÁ"/>
    <x v="1"/>
    <m/>
    <x v="2"/>
  </r>
  <r>
    <x v="2"/>
    <s v="Físico"/>
    <x v="56"/>
    <x v="34"/>
    <s v="2026ER0013838"/>
    <s v="DERECHO DE PETICION"/>
    <n v="15"/>
    <d v="2026-03-06T00:00:00"/>
    <s v="TRASLADO"/>
    <s v="TRASLADO"/>
    <d v="2026-02-17T00:00:00"/>
    <x v="1"/>
    <s v="maicol stiven perez poblador"/>
    <s v="GRUPO DE ATENCIÓN AL USUARIO Y ARCHIVO"/>
    <m/>
    <m/>
    <m/>
    <s v="N/A"/>
    <s v="N/A"/>
    <x v="2"/>
    <s v="NO SOLICITA CANCELACIÓN DE GRAVÁMENES SINO EL NUMERO DE CEDULA CATASTRAL NO ES COMPETENCIA DEL GTSP"/>
    <x v="8"/>
  </r>
  <r>
    <x v="2"/>
    <s v="Físico"/>
    <x v="56"/>
    <x v="34"/>
    <s v="2026ER0013837"/>
    <s v="DERECHO DE PETICION"/>
    <n v="15"/>
    <d v="2026-03-06T00:00:00"/>
    <s v="TRASLADO"/>
    <s v="TRASLADO"/>
    <d v="2026-02-17T00:00:00"/>
    <x v="1"/>
    <s v="Matha julieta García de rendin"/>
    <s v="GRUPO DE ATENCIÓN AL USUARIO Y ARCHIVO"/>
    <m/>
    <m/>
    <m/>
    <s v="N/A"/>
    <s v="N/A"/>
    <x v="2"/>
    <s v="NO SOLICITA CANCELACIÓN DE GRAVÁMENES SINO EL NUMERO DE FOLIO DE MATRÍCULA NO ES COMPETENCIA DEL GTSP"/>
    <x v="8"/>
  </r>
  <r>
    <x v="2"/>
    <s v="email"/>
    <x v="56"/>
    <x v="34"/>
    <s v="2026ER0013945"/>
    <s v="DERECHO DE PETICION"/>
    <n v="15"/>
    <d v="2026-03-06T00:00:00"/>
    <d v="2026-03-12T00:00:00"/>
    <s v="2026EE0012442"/>
    <d v="2026-03-12T00:00:00"/>
    <x v="2"/>
    <s v="JORGE ELIÉCER GAITÁN PELUFFO"/>
    <s v="Rafael Augusto Hernandez Urueña"/>
    <s v="Yady Juliana Camargo Lopez"/>
    <m/>
    <m/>
    <s v="BOLIVAR"/>
    <s v="CARTAGENA"/>
    <x v="1"/>
    <m/>
    <x v="5"/>
  </r>
  <r>
    <x v="2"/>
    <s v="email"/>
    <x v="52"/>
    <x v="34"/>
    <s v="2026ER0013907"/>
    <s v="DERECHO DE PETICION"/>
    <n v="15"/>
    <d v="2026-03-06T00:00:00"/>
    <s v="No requiere respuesta"/>
    <s v="NO REQUIERE RESPUESTA"/>
    <d v="2026-03-03T00:00:00"/>
    <x v="2"/>
    <s v="ALEXANDER SANCHEZ BACCA / SNR SUPERINTENDENCIA DE NOTARIADO Y REGISTRO CALI"/>
    <s v="Rafael Augusto Hernandez Urueña"/>
    <s v="Luisa Irene Marquez Avila"/>
    <m/>
    <n v="455123"/>
    <s v="VALLE"/>
    <s v="BUGA"/>
    <x v="0"/>
    <m/>
    <x v="5"/>
  </r>
  <r>
    <x v="2"/>
    <s v="email"/>
    <x v="52"/>
    <x v="34"/>
    <s v="2026ER0013992"/>
    <s v="DERECHO DE PETICION"/>
    <n v="15"/>
    <d v="2026-03-06T00:00:00"/>
    <d v="2026-02-27T00:00:00"/>
    <s v="2026EE0009834"/>
    <d v="2026-02-27T00:00:00"/>
    <x v="1"/>
    <s v="ROSALBA FUENTES HERNÁNDEZ"/>
    <s v="Luisa Fernanda Nieto Monroy"/>
    <s v="Eliana Suarez Hernandez"/>
    <m/>
    <m/>
    <s v="NORTE DE SANTANDER"/>
    <s v="CÚCUTA"/>
    <x v="1"/>
    <m/>
    <x v="1"/>
  </r>
  <r>
    <x v="2"/>
    <s v="Físico"/>
    <x v="52"/>
    <x v="34"/>
    <s v="2026ER0013744"/>
    <s v="DERECHO DE PETICION"/>
    <n v="15"/>
    <d v="2026-03-06T00:00:00"/>
    <s v="TRASLADO"/>
    <s v="TRASLADO"/>
    <d v="2026-02-17T00:00:00"/>
    <x v="1"/>
    <s v="María luz Mora Orjuela"/>
    <s v="GRUPO DE ATENCIÓN AL USUARIO Y ARCHIVO"/>
    <m/>
    <m/>
    <m/>
    <s v="TOLIMA"/>
    <s v="IBAGUÉ"/>
    <x v="2"/>
    <s v="NO SOLICITA CANCELACIÓN DE GRAVÁMENES SINO EL NUMERO DE FOLIO DE MATRÍCULA NO S COMPETENCIA DEL GTSP"/>
    <x v="8"/>
  </r>
  <r>
    <x v="2"/>
    <s v="email"/>
    <x v="52"/>
    <x v="34"/>
    <s v="2026ER0013654"/>
    <s v="DERECHO DE PETICION"/>
    <n v="15"/>
    <d v="2026-03-06T00:00:00"/>
    <s v="No requiere respuesta"/>
    <s v="NO REQUIERE RESPUESTA"/>
    <d v="2026-03-03T00:00:00"/>
    <x v="2"/>
    <s v="BETTY CECILIA TORRES MORALES"/>
    <s v="Rafael Augusto Hernandez Urueña"/>
    <s v="Monica Johana Fuentes Useche"/>
    <m/>
    <n v="456346"/>
    <s v="VALLE"/>
    <s v="CALI"/>
    <x v="0"/>
    <m/>
    <x v="5"/>
  </r>
  <r>
    <x v="2"/>
    <s v="email"/>
    <x v="52"/>
    <x v="34"/>
    <s v="2026ER0013709"/>
    <s v="DERECHO DE PETICION"/>
    <n v="15"/>
    <d v="2026-03-06T00:00:00"/>
    <s v="TRASLADO"/>
    <s v="TRASLADO"/>
    <d v="2026-02-17T00:00:00"/>
    <x v="1"/>
    <s v="JEAN MARC CRÉPY GRAZI"/>
    <s v="GRUPO DE ATENCIÓN AL USUARIO Y ARCHIVO"/>
    <m/>
    <m/>
    <m/>
    <s v="N/A"/>
    <s v="N/A"/>
    <x v="2"/>
    <s v="EN LA TRAZABILIDAD DEL CORREO SE MENCIONA EL RADICADO 2026EE0006114 ATENDIDO POR DIRECCIÓN DE ESPACIO URBANO Y TERRITORIAL"/>
    <x v="8"/>
  </r>
  <r>
    <x v="2"/>
    <s v="email"/>
    <x v="52"/>
    <x v="34"/>
    <s v="2026ER0013649"/>
    <s v="DERECHO DE PETICION"/>
    <n v="15"/>
    <d v="2026-03-06T00:00:00"/>
    <s v="TRASLADO"/>
    <s v="TRASLADO"/>
    <d v="2026-02-17T00:00:00"/>
    <x v="1"/>
    <s v="ANONIMO ."/>
    <s v="GRUPO DE ATENCIÓN AL USUARIO Y ARCHIVO"/>
    <m/>
    <m/>
    <m/>
    <s v="N/A"/>
    <s v="N/A"/>
    <x v="2"/>
    <s v="EN LA TRAZABILIDAD DEL CORREO SE MENCIONA EL RADICADO 2026EE0006114 ATENDIDO POR DIRECCIÓN DE ESPACIO URBANO Y TERRITORIAL"/>
    <x v="8"/>
  </r>
  <r>
    <x v="2"/>
    <s v="email"/>
    <x v="52"/>
    <x v="34"/>
    <s v="2026ER0013681"/>
    <s v="DERECHO DE PETICION"/>
    <n v="15"/>
    <d v="2026-03-06T00:00:00"/>
    <s v="TRASLADO"/>
    <s v="TRASLADO"/>
    <d v="2026-02-23T00:00:00"/>
    <x v="1"/>
    <s v="ARNOBY PECHENE GUTIERREZ / ALCALDIA DE PIENDAMO"/>
    <s v="SUBDIRECCIÓN DE SERVICIOS ADMINISTRATIVOS"/>
    <m/>
    <m/>
    <m/>
    <s v="CAUCA"/>
    <s v="PIENDAMO"/>
    <x v="2"/>
    <m/>
    <x v="8"/>
  </r>
  <r>
    <x v="2"/>
    <s v="email"/>
    <x v="52"/>
    <x v="34"/>
    <s v="2026ER0013668"/>
    <s v="DERECHO DE PETICION"/>
    <n v="15"/>
    <d v="2026-03-06T00:00:00"/>
    <s v="TRASLADO"/>
    <s v="TRASLADO"/>
    <d v="2026-02-23T00:00:00"/>
    <x v="1"/>
    <s v="ARNOBY PECHENE GUTIERREZ / ALCALDIA DE PIENDAMO"/>
    <s v="SUBDIRECCIÓN DE SERVICIOS ADMINISTRATIVOS"/>
    <m/>
    <m/>
    <m/>
    <s v="CAUCA"/>
    <s v="PIENDAMO"/>
    <x v="2"/>
    <m/>
    <x v="8"/>
  </r>
  <r>
    <x v="2"/>
    <s v="email"/>
    <x v="52"/>
    <x v="34"/>
    <s v="2026ER0013651"/>
    <s v="DERECHO DE PETICION"/>
    <n v="15"/>
    <d v="2026-03-06T00:00:00"/>
    <s v="No requiere respuesta"/>
    <s v="NO REQUIERE RESPUESTA"/>
    <d v="2026-03-02T00:00:00"/>
    <x v="2"/>
    <s v="TANIA YASMITH GONZALEZ DIETES / OFICINA DE REGISTRO DE INSTRUMENTOS PÚBLICOS DE BUCARAMANGA"/>
    <s v="Rafael Augusto Hernandez Urueña"/>
    <s v="Monica Johana Fuentes Useche"/>
    <m/>
    <n v="471115"/>
    <s v="SANTANDER"/>
    <s v="BUCARAMANGA"/>
    <x v="0"/>
    <m/>
    <x v="5"/>
  </r>
  <r>
    <x v="2"/>
    <s v="email"/>
    <x v="40"/>
    <x v="34"/>
    <s v="2026ER0008159"/>
    <s v="DERECHO DE PETICION"/>
    <n v="15"/>
    <d v="2026-02-20T00:00:00"/>
    <s v="TRASLADO"/>
    <s v="TRASLADO"/>
    <d v="2026-02-17T00:00:00"/>
    <x v="1"/>
    <s v="AMALIA MARIA TORRES RIVERO"/>
    <s v="SUBDIRECCIÓN DE SUBSIDIO FAMILIAR DE VIVIENDA"/>
    <m/>
    <m/>
    <m/>
    <s v="SUCRE"/>
    <s v="OVEJAS"/>
    <x v="2"/>
    <s v="Resultado del cruce de la cédula No. 64890022 con ICT - INURBE 2-SIVIF-70-508-96-2-1-5054 competencia de Subsidios"/>
    <x v="8"/>
  </r>
  <r>
    <x v="2"/>
    <s v="email"/>
    <x v="40"/>
    <x v="34"/>
    <s v="2026ER0007662"/>
    <s v="DERECHO DE PETICION"/>
    <n v="15"/>
    <d v="2026-02-20T00:00:00"/>
    <s v="TRASLADO"/>
    <s v="TRASLADO"/>
    <d v="2026-02-17T00:00:00"/>
    <x v="1"/>
    <s v="PAOLA BEDOYA"/>
    <s v="SUBDIRECCIÓN DE SERVICIOS ADMINISTRATIVOS"/>
    <m/>
    <m/>
    <m/>
    <s v="BOGOTÁ"/>
    <s v="BOGOTÁ"/>
    <x v="2"/>
    <s v="No se evidencia información de predios a consultar el GTSP no tiene un rubro establecido para pagos de servicios públicos en casos anteriores este tipo de solicitudes son atendidas por la SSA y la OAJ"/>
    <x v="8"/>
  </r>
  <r>
    <x v="2"/>
    <s v="email"/>
    <x v="42"/>
    <x v="34"/>
    <s v="2026ER0009721"/>
    <s v="DERECHO DE PETICION"/>
    <n v="15"/>
    <d v="2026-02-25T00:00:00"/>
    <d v="2026-02-25T00:00:00"/>
    <s v="2026EE0008623"/>
    <d v="2026-02-25T00:00:00"/>
    <x v="1"/>
    <s v="AMANDA DANIELA GUERRERO BENAVIDES / ALCALDÍA DE TÚQUERRES"/>
    <s v="Jenifer Paola Espindola Romero"/>
    <s v="Ivan Leonardo Ramos Tocarruncho"/>
    <m/>
    <m/>
    <s v="NARIÑO"/>
    <s v="TÚQUERRES"/>
    <x v="1"/>
    <m/>
    <x v="4"/>
  </r>
  <r>
    <x v="2"/>
    <s v="email"/>
    <x v="42"/>
    <x v="34"/>
    <s v="2026ER0009709"/>
    <s v="DERECHO DE PETICION"/>
    <n v="15"/>
    <d v="2026-02-25T00:00:00"/>
    <d v="2026-02-25T00:00:00"/>
    <s v="2026EE0008630"/>
    <d v="2026-02-25T00:00:00"/>
    <x v="1"/>
    <s v="AMANDA DANIELA GUERRERO BENAVIDES / ALCALDÍA DE TÚQUERRES"/>
    <s v="Jenifer Paola Espindola Romero"/>
    <s v="Ivan Leonardo Ramos Tocarruncho"/>
    <m/>
    <m/>
    <s v="NARIÑO"/>
    <s v="TÚQUERRES"/>
    <x v="1"/>
    <m/>
    <x v="4"/>
  </r>
  <r>
    <x v="2"/>
    <s v="email"/>
    <x v="42"/>
    <x v="34"/>
    <s v="2026ER0009676"/>
    <s v="DERECHO DE PETICION"/>
    <n v="15"/>
    <d v="2026-02-25T00:00:00"/>
    <d v="2026-02-25T00:00:00"/>
    <s v="2026EE0008624"/>
    <d v="2026-02-25T00:00:00"/>
    <x v="1"/>
    <s v="AMANDA DANIELA GUERRERO BENAVIDES / ALCALDÍA DE TÚQUERRES"/>
    <s v="Jenifer Paola Espindola Romero"/>
    <s v="Ivan Leonardo Ramos Tocarruncho"/>
    <m/>
    <m/>
    <s v="NARIÑO"/>
    <s v="TÚQUERRES"/>
    <x v="1"/>
    <m/>
    <x v="4"/>
  </r>
  <r>
    <x v="2"/>
    <s v="email"/>
    <x v="42"/>
    <x v="34"/>
    <s v="2026ER0009675"/>
    <s v="DERECHO DE PETICION"/>
    <n v="15"/>
    <d v="2026-02-25T00:00:00"/>
    <d v="2026-02-25T00:00:00"/>
    <s v="2026EE0008625"/>
    <d v="2026-02-25T00:00:00"/>
    <x v="1"/>
    <s v="AMANDA DANIELA GUERRERO BENAVIDES / ALCALDÍA DE TÚQUERRES"/>
    <s v="Jenifer Paola Espindola Romero"/>
    <s v="Ivan Leonardo Ramos Tocarruncho"/>
    <m/>
    <m/>
    <s v="NARIÑO"/>
    <s v="TÚQUERRES"/>
    <x v="1"/>
    <m/>
    <x v="4"/>
  </r>
  <r>
    <x v="2"/>
    <s v="email"/>
    <x v="53"/>
    <x v="34"/>
    <s v="2026ER0015171"/>
    <s v="DERECHO DE PETICION"/>
    <n v="15"/>
    <d v="2026-03-10T00:00:00"/>
    <s v="No requiere respuesta"/>
    <s v="NO REQUIERE RESPUESTA"/>
    <d v="2026-02-18T00:00:00"/>
    <x v="1"/>
    <s v="ALBA MARÍA VALENCIA MORENO"/>
    <s v="Luisa Fernanda Nieto Monroy"/>
    <m/>
    <m/>
    <n v="71527"/>
    <s v="VALLE"/>
    <s v="BUENAVENTURA"/>
    <x v="0"/>
    <m/>
    <x v="1"/>
  </r>
  <r>
    <x v="2"/>
    <s v="email"/>
    <x v="53"/>
    <x v="34"/>
    <s v="2026ER0015099"/>
    <s v="DERECHO DE PETICION"/>
    <n v="15"/>
    <d v="2026-03-10T00:00:00"/>
    <d v="2026-03-10T00:00:00"/>
    <s v="2026EE0011756"/>
    <d v="2026-03-10T00:00:00"/>
    <x v="2"/>
    <s v="ALEJANDRA MUÑOZ GIRALDO"/>
    <s v="Rafael Augusto Hernandez Urueña"/>
    <s v="Yady Juliana Camargo Lopez"/>
    <m/>
    <m/>
    <s v="N/A"/>
    <s v="N/A"/>
    <x v="1"/>
    <m/>
    <x v="5"/>
  </r>
  <r>
    <x v="2"/>
    <s v="Físico"/>
    <x v="53"/>
    <x v="34"/>
    <s v="2026ER0015079"/>
    <s v="DERECHO DE PETICION"/>
    <n v="15"/>
    <d v="2026-03-10T00:00:00"/>
    <d v="2026-02-25T00:00:00"/>
    <s v="2026EE0008627"/>
    <d v="2026-02-25T00:00:00"/>
    <x v="1"/>
    <s v="CARLOS EDWARD LEON GARCIA"/>
    <s v="Luisa Fernanda Nieto Monroy"/>
    <s v="Eliana Suarez Hernandez"/>
    <m/>
    <n v="868661"/>
    <s v="BOGOTÁ"/>
    <s v="BOGOTÁ"/>
    <x v="1"/>
    <m/>
    <x v="1"/>
  </r>
  <r>
    <x v="2"/>
    <s v="Físico"/>
    <x v="53"/>
    <x v="34"/>
    <s v="2026ER0015069"/>
    <s v="DERECHO DE PETICION"/>
    <n v="15"/>
    <d v="2026-03-10T00:00:00"/>
    <s v="TRASLADO"/>
    <s v="TRASLADO"/>
    <d v="2026-02-17T00:00:00"/>
    <x v="1"/>
    <s v="SANDRA JANNETH PERDOMO GUERRA"/>
    <s v="FONVIVIENDA"/>
    <m/>
    <m/>
    <m/>
    <s v="CUNDINAMARCA"/>
    <s v="SOHACHA"/>
    <x v="2"/>
    <s v="ANOTACION: Nro 10 Doc: ESCRITURA 3375 DEL 2019-07-30 00:00:00 NOTARIA SETENTA Y DOS DE BOGOTA, D.C. ESPECIFICACION: 0362 PROHIBICION DE TRANSFERENCIA &quot;ART.21 LEY 1537 DE 2012 QUE MODIFICO EL ART.8 DE LA LEY 3 DE 1991&quot; (LIMITACION AL DOMINIO) PERSONAS QUE INTERVIENEN EN EL ACTO (X-Titular de derecho real de dominio,I-Titular de dominio incompleto)_x000a_DE: FONDO NACIONAL DE VIVIENDA FONVIVIENDA NIT. 8301212085_x000a_A: PERDOMO GUERRA SANDRA JANNETH CC 51989764 X"/>
    <x v="8"/>
  </r>
  <r>
    <x v="2"/>
    <s v="email"/>
    <x v="53"/>
    <x v="34"/>
    <s v="2026ER0015045"/>
    <s v="DERECHO DE PETICION"/>
    <n v="15"/>
    <d v="2026-03-10T00:00:00"/>
    <d v="2026-03-16T00:00:00"/>
    <s v="2026EE0013627"/>
    <d v="2026-03-16T00:00:00"/>
    <x v="2"/>
    <s v="MERYS CASTRO PEREIRA / ALCALDÍA MAYOR DE CARTAGENA DE INDIAS"/>
    <s v="Cesar Alberto Cardenas Ceron"/>
    <s v="Paola America Cepeda Anaya"/>
    <m/>
    <n v="56479"/>
    <s v="BOLIVAR"/>
    <s v="CARTAGENA"/>
    <x v="1"/>
    <m/>
    <x v="7"/>
  </r>
  <r>
    <x v="2"/>
    <s v="email"/>
    <x v="53"/>
    <x v="34"/>
    <s v="2026ER0015107"/>
    <s v="DERECHO DE PETICION"/>
    <n v="15"/>
    <d v="2026-03-10T00:00:00"/>
    <d v="2026-03-06T00:00:00"/>
    <s v="2026EE0011271"/>
    <d v="2026-03-06T00:00:00"/>
    <x v="2"/>
    <s v="HECTOR SILVIO LARA BARRERO"/>
    <s v="Layo Gomez Gil"/>
    <s v="Layo Gomez Gil"/>
    <m/>
    <m/>
    <s v="CAQUETA"/>
    <s v="FLORENCIA"/>
    <x v="1"/>
    <m/>
    <x v="6"/>
  </r>
  <r>
    <x v="2"/>
    <s v="email"/>
    <x v="53"/>
    <x v="34"/>
    <s v="2026ER0015105"/>
    <s v="DERECHO DE PETICION"/>
    <n v="15"/>
    <d v="2026-03-10T00:00:00"/>
    <s v="No requiere respuesta"/>
    <s v="NO REQUIERE RESPUESTA"/>
    <d v="2026-03-10T00:00:00"/>
    <x v="2"/>
    <s v="JUAN MANUEL GÓMEZ MACÍAS / ALCALDIA DE TURBO / SECRETARIA DISTRITAL DE HACIENDA"/>
    <s v="Cesar Augusto Rodriguez Castro"/>
    <s v="Gloria Isabel Gallon Lizarazo"/>
    <m/>
    <n v="93664"/>
    <s v="BOGOTÁ"/>
    <s v="BOGOTÁ"/>
    <x v="0"/>
    <m/>
    <x v="2"/>
  </r>
  <r>
    <x v="2"/>
    <s v="email"/>
    <x v="57"/>
    <x v="35"/>
    <s v="2026ER0015636"/>
    <s v="DERECHO DE PETICION"/>
    <n v="15"/>
    <d v="2026-03-11T00:00:00"/>
    <d v="2026-02-25T00:00:00"/>
    <s v="2026EE0008633"/>
    <d v="2026-02-25T00:00:00"/>
    <x v="1"/>
    <s v="INGERMINA DE LA CRUZ ROMERO MARQUEZ"/>
    <s v="Luisa Fernanda Nieto Monroy"/>
    <s v="Eliana Suarez Hernandez"/>
    <m/>
    <n v="64799"/>
    <s v="CÓRDOBA"/>
    <s v="MONTERÍA"/>
    <x v="1"/>
    <m/>
    <x v="1"/>
  </r>
  <r>
    <x v="2"/>
    <s v="email"/>
    <x v="57"/>
    <x v="35"/>
    <s v="2026ER0015627"/>
    <s v="DERECHO DE PETICION"/>
    <n v="15"/>
    <d v="2026-03-11T00:00:00"/>
    <d v="2026-02-24T00:00:00"/>
    <s v="2026EE0008457"/>
    <d v="2026-02-24T00:00:00"/>
    <x v="1"/>
    <s v="DIEGO FERNANDO JAIMES PORRAS / SECRETARÍA DE EDUCACIÓN FLORIDABLANCA"/>
    <s v="Cesar Alberto Cardenas Ceron"/>
    <s v="Natalia Patricia Lugo Sanchez"/>
    <m/>
    <n v="22571"/>
    <s v="SANTANDER"/>
    <s v="FLORIDABLANCA"/>
    <x v="1"/>
    <m/>
    <x v="3"/>
  </r>
  <r>
    <x v="2"/>
    <s v="email"/>
    <x v="57"/>
    <x v="35"/>
    <s v="2026ER0015592"/>
    <s v="DERECHO DE PETICION"/>
    <n v="15"/>
    <d v="2026-03-11T00:00:00"/>
    <s v="No requiere respuesta"/>
    <s v="NO REQUIERE RESPUESTA"/>
    <d v="2026-02-20T00:00:00"/>
    <x v="1"/>
    <s v="SUPERINTENDENCIA DE NOTARIADO Y REGISTRO"/>
    <s v="Luisa Fernanda Nieto Monroy"/>
    <m/>
    <m/>
    <n v="260033"/>
    <s v="VALLE"/>
    <s v="CALI"/>
    <x v="0"/>
    <m/>
    <x v="1"/>
  </r>
  <r>
    <x v="2"/>
    <s v="email"/>
    <x v="57"/>
    <x v="35"/>
    <s v="2026ER0015590"/>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R0015562"/>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E0007229 C2"/>
    <s v="DERECHO DE PETICION"/>
    <n v="15"/>
    <d v="2026-03-11T00:00:00"/>
    <s v="No requiere respuesta"/>
    <s v="NO REQUIERE RESPUESTA"/>
    <d v="2026-02-26T00:00:00"/>
    <x v="1"/>
    <s v="GRUPO DE PROCESOS JUDICIALES"/>
    <s v="Monica Viviana Merchan Jimenez"/>
    <s v="Monica Viviana Merchan Jimenez"/>
    <m/>
    <m/>
    <s v="NARIÑO"/>
    <s v="PASTO"/>
    <x v="0"/>
    <m/>
    <x v="0"/>
  </r>
  <r>
    <x v="2"/>
    <s v="email"/>
    <x v="57"/>
    <x v="35"/>
    <s v="2026ER0015536"/>
    <s v="DERECHO DE PETICION"/>
    <n v="15"/>
    <d v="2026-03-11T00:00:00"/>
    <d v="2026-02-25T00:00:00"/>
    <s v="2026EE0008626"/>
    <d v="2026-02-25T00:00:00"/>
    <x v="1"/>
    <s v="ADRIANA RODRÍGUEZ DÍAZ"/>
    <s v="Luisa Fernanda Nieto Monroy"/>
    <s v="Eliana Suarez Hernandez"/>
    <m/>
    <n v="207165"/>
    <s v="ATLÁNTICO"/>
    <s v="SOLEDAD"/>
    <x v="1"/>
    <m/>
    <x v="1"/>
  </r>
  <r>
    <x v="2"/>
    <s v="email"/>
    <x v="57"/>
    <x v="35"/>
    <s v="2026ER0015513"/>
    <s v="DERECHO DE PETICION"/>
    <n v="15"/>
    <d v="2026-03-11T00:00:00"/>
    <s v="No requiere respuesta"/>
    <s v="NO REQUIERE RESPUESTA"/>
    <d v="2026-02-23T00:00:00"/>
    <x v="1"/>
    <s v="CAREM MARIA GONZALEZ CABALLERO / SECRETARIA DE PLANEACION ALCALDIA DE SINCELEJO"/>
    <s v="Luisa Fernanda Nieto Monroy"/>
    <s v="Juan Daniel Cortes Alava"/>
    <m/>
    <n v="234749"/>
    <s v="SUCRE"/>
    <s v="SINCELEJO"/>
    <x v="0"/>
    <m/>
    <x v="1"/>
  </r>
  <r>
    <x v="2"/>
    <s v="email"/>
    <x v="57"/>
    <x v="35"/>
    <s v="2026ER0015477"/>
    <s v="DERECHO DE PETICION"/>
    <n v="15"/>
    <d v="2026-03-11T00:00:00"/>
    <d v="2026-02-27T00:00:00"/>
    <s v="2026EE0009772"/>
    <d v="2026-02-27T00:00:00"/>
    <x v="1"/>
    <s v="CRSTIAN JOHAN PEREZ PUENTES"/>
    <s v="Cesar Alberto Cardenas Ceron"/>
    <s v="Natalia Patricia Lugo Sanchez"/>
    <m/>
    <n v="230661"/>
    <s v="QUINDIO"/>
    <s v="ARMENIA"/>
    <x v="1"/>
    <s v="se dio traslado por memorando a la Subdireccion de Servicios Administrativos con el radicado 2019IE0009121"/>
    <x v="7"/>
  </r>
  <r>
    <x v="2"/>
    <s v="email"/>
    <x v="57"/>
    <x v="35"/>
    <s v="2026ER0015391"/>
    <s v="DERECHO DE PETICION"/>
    <n v="15"/>
    <d v="2026-03-11T00:00:00"/>
    <d v="2026-02-27T00:00:00"/>
    <s v="2026EE0009834"/>
    <d v="2026-02-27T00:00:00"/>
    <x v="1"/>
    <s v="ROSALBA FUENTES HERNÁNDEZ"/>
    <s v="Luisa Fernanda Nieto Monroy"/>
    <s v="Eliana Suarez Hernandez"/>
    <m/>
    <m/>
    <s v="NORTE DE SANTANDER"/>
    <s v="CÚCUTA"/>
    <x v="1"/>
    <m/>
    <x v="1"/>
  </r>
  <r>
    <x v="2"/>
    <s v="email"/>
    <x v="53"/>
    <x v="35"/>
    <s v="2026ER0015348"/>
    <s v="DERECHO DE PETICION"/>
    <n v="15"/>
    <d v="2026-03-10T00:00:00"/>
    <s v="TRASLADO"/>
    <s v="TRASLADO"/>
    <d v="2026-02-18T00:00:00"/>
    <x v="1"/>
    <s v="Lus Estela Bejarano"/>
    <s v="FONVIVIENDA"/>
    <m/>
    <m/>
    <m/>
    <s v="CUNDINAMARCA"/>
    <s v="TOCAIMA"/>
    <x v="2"/>
    <s v="ANOTACIÓN No. 3 DEL FOLIO ADJUNTO LIMITACIÓN DE DOMINIO FONVIVIENDA"/>
    <x v="8"/>
  </r>
  <r>
    <x v="2"/>
    <s v="email"/>
    <x v="53"/>
    <x v="35"/>
    <s v="2026ER0015434"/>
    <s v="DERECHO DE PETICION"/>
    <n v="15"/>
    <d v="2026-03-10T00:00:00"/>
    <d v="2026-02-25T00:00:00"/>
    <s v="2026EE0008631"/>
    <d v="2026-02-25T00:00:00"/>
    <x v="1"/>
    <s v="NELSON BLANQUICETT ARROYAVE"/>
    <s v="Luisa Fernanda Nieto Monroy"/>
    <s v="Juan Daniel Cortes Alava"/>
    <m/>
    <n v="89256"/>
    <s v="SANTANDER"/>
    <s v="BARRANCABERMEJA"/>
    <x v="1"/>
    <m/>
    <x v="1"/>
  </r>
  <r>
    <x v="2"/>
    <s v="email"/>
    <x v="53"/>
    <x v="35"/>
    <s v="2026ER0015281"/>
    <s v="DERECHO DE PETICION"/>
    <n v="15"/>
    <d v="2026-03-10T00:00:00"/>
    <d v="2026-02-27T00:00:00"/>
    <s v="2026EE0009783"/>
    <d v="2026-02-27T00:00:00"/>
    <x v="1"/>
    <s v="JOHN ALEXANDER MOSQUERA VALENCIA"/>
    <s v="Luisa Fernanda Nieto Monroy"/>
    <m/>
    <m/>
    <n v="265518"/>
    <s v="VALLE"/>
    <s v="CALI"/>
    <x v="1"/>
    <m/>
    <x v="1"/>
  </r>
  <r>
    <x v="2"/>
    <s v="email"/>
    <x v="53"/>
    <x v="35"/>
    <s v="2026ER0015042"/>
    <s v="DERECHO DE PETICION"/>
    <n v="15"/>
    <d v="2026-03-10T00:00:00"/>
    <d v="2026-03-11T00:00:00"/>
    <s v="2026EE0012366"/>
    <d v="2026-03-11T00:00:00"/>
    <x v="2"/>
    <s v="Ana lilia Velasquez benavides"/>
    <s v="Rafael Augusto Hernandez Urueña"/>
    <s v="Monica Johana Fuentes Useche"/>
    <m/>
    <n v="111767"/>
    <s v="ANTIOQUIA"/>
    <s v="TURBO"/>
    <x v="1"/>
    <m/>
    <x v="5"/>
  </r>
  <r>
    <x v="2"/>
    <s v="email"/>
    <x v="53"/>
    <x v="35"/>
    <s v="2026ER0015425"/>
    <s v="DERECHO DE PETICION"/>
    <n v="15"/>
    <d v="2026-03-10T00:00:00"/>
    <d v="2026-03-11T00:00:00"/>
    <s v="2026EE0012391"/>
    <d v="2026-03-11T00:00:00"/>
    <x v="2"/>
    <s v="DINA LUZ CAÑA MARTINEZ / ALCALDÍA MAYOR DE CARTAGENA DE INDIAS"/>
    <s v="Cesar Alberto Cardenas Ceron"/>
    <s v="Paola America Cepeda Anaya"/>
    <m/>
    <n v="210939"/>
    <s v="BOLIVAR"/>
    <s v="CARTAGENA"/>
    <x v="1"/>
    <s v="REF. 2022EE0104891"/>
    <x v="7"/>
  </r>
  <r>
    <x v="2"/>
    <s v="email"/>
    <x v="54"/>
    <x v="35"/>
    <s v="2026ER0014819"/>
    <s v="DERECHO DE PETICION"/>
    <n v="15"/>
    <d v="2026-03-09T00:00:00"/>
    <d v="2026-03-10T00:00:00"/>
    <s v="2026EE0011995"/>
    <d v="2026-03-10T00:00:00"/>
    <x v="2"/>
    <s v="YAMIL DE JESUS LAMBERTINEZ HUMANEZ"/>
    <s v="Cesar Augusto Rodriguez Castro"/>
    <s v="Gloria Isabel Gallon Lizarazo"/>
    <m/>
    <m/>
    <s v="CÓRDOBA"/>
    <s v="MONTERÍA"/>
    <x v="1"/>
    <s v="CONSULTA DE ADJUDICATARIOS cedula = 7417189"/>
    <x v="2"/>
  </r>
  <r>
    <x v="2"/>
    <s v="email"/>
    <x v="43"/>
    <x v="35"/>
    <s v="2026ER0009986"/>
    <s v="DERECHO DE PETICION"/>
    <n v="15"/>
    <d v="2026-02-26T00:00:00"/>
    <d v="2026-02-27T00:00:00"/>
    <s v="2026EE0009765"/>
    <d v="2026-02-27T00:00:00"/>
    <x v="1"/>
    <s v="MARIA OLIVA MARIN SUAREZ"/>
    <s v="Cesar Augusto Rodriguez Castro"/>
    <s v="Luis Felipe Bandera Toloza"/>
    <m/>
    <n v="629169"/>
    <s v="CALDAS"/>
    <s v="VILLAMARIA"/>
    <x v="1"/>
    <s v="CONSULTA DE ADJUDICATARIOS"/>
    <x v="2"/>
  </r>
  <r>
    <x v="2"/>
    <s v="email"/>
    <x v="42"/>
    <x v="35"/>
    <s v="2026ER0009332"/>
    <s v="DERECHO DE PETICION"/>
    <n v="15"/>
    <d v="2026-02-25T00:00:00"/>
    <s v="No requiere respuesta"/>
    <s v="NO REQUIERE RESPUESTA"/>
    <d v="2025-02-25T00:00:00"/>
    <x v="1"/>
    <s v="NANCY VIGOT PADILLA"/>
    <s v="Rafael Augusto Hernandez Urueña"/>
    <s v="Rafael Augusto Hernandez Urueña"/>
    <m/>
    <n v="110680"/>
    <s v="ARAUCA"/>
    <s v="ARAUCA"/>
    <x v="0"/>
    <m/>
    <x v="5"/>
  </r>
  <r>
    <x v="2"/>
    <s v="Físico"/>
    <x v="57"/>
    <x v="35"/>
    <s v="2026ER0015695"/>
    <s v="DERECHO DE PETICION"/>
    <n v="15"/>
    <d v="2026-03-11T00:00:00"/>
    <d v="2026-03-16T00:00:00"/>
    <s v="2026EE0013649"/>
    <d v="2026-03-16T00:00:00"/>
    <x v="2"/>
    <s v="CLARA INES ESTRADA GARZON"/>
    <s v="Cesar Augusto Rodriguez Castro"/>
    <s v="Gloria Isabel Gallon Lizarazo"/>
    <m/>
    <n v="3609"/>
    <s v="BOGOTÁ"/>
    <s v="BOGOTÁ"/>
    <x v="1"/>
    <s v="CONSULTA DE ADJUDICATARIOS cedula = 35521972"/>
    <x v="2"/>
  </r>
  <r>
    <x v="2"/>
    <s v="Físico"/>
    <x v="57"/>
    <x v="35"/>
    <s v="2026ER0015658"/>
    <s v="DERECHO DE PETICION"/>
    <n v="15"/>
    <d v="2026-03-11T00:00:00"/>
    <d v="2026-02-27T00:00:00"/>
    <s v="2026EE0009814"/>
    <d v="2026-02-27T00:00:00"/>
    <x v="1"/>
    <s v="CRISTOBAL PITALUA VILLA"/>
    <s v="Luisa Fernanda Nieto Monroy"/>
    <s v="Lina Alejandra Verano Sanchez"/>
    <m/>
    <n v="214276"/>
    <s v="BOLIVAR"/>
    <s v="CARTAGENA"/>
    <x v="1"/>
    <m/>
    <x v="1"/>
  </r>
  <r>
    <x v="2"/>
    <s v="email"/>
    <x v="57"/>
    <x v="36"/>
    <s v="2026ER0015659"/>
    <s v="DERECHO DE PETICION"/>
    <n v="15"/>
    <d v="2026-03-11T00:00:00"/>
    <s v="TRASLADO"/>
    <s v="TRASLADO"/>
    <d v="2026-03-20T00:00:00"/>
    <x v="2"/>
    <s v="ANA YENIFER JIMÉNEZ LLERENA / FIDUCIARIA CENTRAL"/>
    <s v="SUBDIRECCIÓN DE PROMOCIÓN Y APOYO TÉCNICO"/>
    <m/>
    <m/>
    <m/>
    <s v="BOGOTÁ"/>
    <s v="BOGOTÁ"/>
    <x v="2"/>
    <s v="REGRESO AL GTSP EL DÍA DE AYER REVISADO NUEVAMENTE SE IDENTIFICA INFORMACIÓN PROCESO DE ESCRITURACIÓN Y LIQUIDACIÓN - FIDEICOMISO VILLA OLIMPICA – CODIGO CONTABLE 9815. COMPETENCIA DE LA SPAT ,  VIPA"/>
    <x v="8"/>
  </r>
  <r>
    <x v="2"/>
    <s v="email"/>
    <x v="57"/>
    <x v="35"/>
    <s v="2026ER0015651"/>
    <s v="DERECHO DE PETICION"/>
    <n v="15"/>
    <d v="2026-03-11T00:00:00"/>
    <d v="2026-03-10T00:00:00"/>
    <s v="2026EE0011758"/>
    <d v="2026-03-10T00:00:00"/>
    <x v="2"/>
    <s v="JAHIR CORDOBA ESCOBAR"/>
    <s v="Rafael Augusto Hernandez Urueña"/>
    <s v="Yady Juliana Camargo Lopez"/>
    <m/>
    <m/>
    <s v="N/A"/>
    <s v="N/A"/>
    <x v="1"/>
    <m/>
    <x v="5"/>
  </r>
  <r>
    <x v="2"/>
    <s v="Físico"/>
    <x v="57"/>
    <x v="35"/>
    <s v="2026ER0015490"/>
    <s v="DERECHO DE PETICION"/>
    <n v="15"/>
    <d v="2026-03-11T00:00:00"/>
    <d v="2026-03-06T00:00:00"/>
    <s v="2026EE0011299"/>
    <d v="2026-03-06T00:00:00"/>
    <x v="2"/>
    <s v="john jairo botero mesa"/>
    <s v="Rafael Augusto Hernandez Urueña"/>
    <s v="Monica Johana Fuentes Useche"/>
    <m/>
    <m/>
    <s v="ANTIOQUIA"/>
    <s v="URRAO"/>
    <x v="1"/>
    <m/>
    <x v="5"/>
  </r>
  <r>
    <x v="2"/>
    <s v="email"/>
    <x v="57"/>
    <x v="35"/>
    <s v="2026ER0015736"/>
    <s v="DERECHO DE PETICION"/>
    <n v="15"/>
    <d v="2026-03-11T00:00:00"/>
    <s v="TRASLADO"/>
    <s v="TRASLADO"/>
    <d v="2026-02-18T00:00:00"/>
    <x v="1"/>
    <s v="LUZ ANDREA OCHOA PÉREZ"/>
    <s v="GRUPO DE ATENCIÓN AL USUARIO Y ARCHIVO"/>
    <m/>
    <m/>
    <m/>
    <s v="VALLE"/>
    <s v="CALI"/>
    <x v="2"/>
    <s v="El No. De CC 1000718134 no registra en las bases de datos del ICT INURBE la solicitud no es competencia del GTSP"/>
    <x v="8"/>
  </r>
  <r>
    <x v="2"/>
    <s v="email"/>
    <x v="58"/>
    <x v="37"/>
    <s v="2026ER0016152"/>
    <s v="DERECHO DE PETICION"/>
    <n v="15"/>
    <d v="2026-03-12T00:00:00"/>
    <s v="No requiere respuesta"/>
    <s v="NO REQUIERE RESPUESTA"/>
    <d v="2026-03-12T00:00:00"/>
    <x v="2"/>
    <s v="OFICINA DE GESTOR CATASTRAL MONTERIA"/>
    <s v="Cesar Augusto Rodriguez Castro"/>
    <s v="Mario Andres Barragan Cerquera"/>
    <m/>
    <n v="4380"/>
    <s v="CÓRDOBA"/>
    <s v="MONTERÍA"/>
    <x v="0"/>
    <s v="REF 2025EE0081773"/>
    <x v="2"/>
  </r>
  <r>
    <x v="2"/>
    <s v="email"/>
    <x v="57"/>
    <x v="37"/>
    <s v="2026ER0016092"/>
    <s v="DERECHO DE PETICION"/>
    <n v="15"/>
    <d v="2026-03-11T00:00:00"/>
    <d v="2026-02-27T00:00:00"/>
    <s v="2026EE0009767"/>
    <d v="2026-02-27T00:00:00"/>
    <x v="1"/>
    <s v="RUTH DEL SOCORRO FIGUEROA HERNÁNDEZ"/>
    <s v="Luisa Fernanda Nieto Monroy"/>
    <s v="Juan Daniel Cortes Alava"/>
    <m/>
    <n v="35257"/>
    <s v="BOLIVAR"/>
    <s v="CARTAGENA"/>
    <x v="1"/>
    <m/>
    <x v="1"/>
  </r>
  <r>
    <x v="2"/>
    <s v="Físico"/>
    <x v="57"/>
    <x v="37"/>
    <s v="2026ER0015938"/>
    <s v="DERECHO DE PETICION"/>
    <n v="15"/>
    <d v="2026-03-11T00:00:00"/>
    <s v="TRASLADO"/>
    <s v="TRASLADO"/>
    <d v="2026-02-19T00:00:00"/>
    <x v="1"/>
    <s v="Angie Viviana Acosta Benito"/>
    <s v="GRUPO DE ATENCIÓN AL USUARIO Y ARCHIVO"/>
    <m/>
    <m/>
    <m/>
    <s v="BOGOTÁ"/>
    <s v="BOGOTÁ"/>
    <x v="2"/>
    <s v="PREDIO PARTICULAR NO CORRESPONDE AL ICT INURBE"/>
    <x v="8"/>
  </r>
  <r>
    <x v="2"/>
    <s v="Físico"/>
    <x v="57"/>
    <x v="37"/>
    <s v="2026ER0015935"/>
    <s v="DERECHO DE PETICION"/>
    <n v="15"/>
    <d v="2026-03-11T00:00:00"/>
    <s v="TRASLADO"/>
    <s v="TRASLADO"/>
    <d v="2026-02-19T00:00:00"/>
    <x v="1"/>
    <s v="Teresa Bejarano Bautista"/>
    <s v="FONVIVIENDA"/>
    <m/>
    <m/>
    <m/>
    <s v="CUNDINAMARCA"/>
    <s v="TOCAIMA"/>
    <x v="2"/>
    <s v="ANOTACION: Nro 003 ESPECIFICACION: LIMITACION AL DOMINIO: 0362 PROHIBICION DE TRANSFERENCIA PERSONAS QUE INTERVIENEN EN EL ACTO DE: FONVIVIENDA"/>
    <x v="8"/>
  </r>
  <r>
    <x v="2"/>
    <s v="Físico"/>
    <x v="57"/>
    <x v="37"/>
    <s v="2026ER0016071"/>
    <s v="DERECHO DE PETICION"/>
    <n v="15"/>
    <d v="2026-03-11T00:00:00"/>
    <d v="2026-03-06T00:00:00"/>
    <s v="2026EE0011212"/>
    <d v="2026-03-06T00:00:00"/>
    <x v="2"/>
    <s v="BETSABE PALENCIA DALLOS"/>
    <s v="Rafael Augusto Hernandez Urueña"/>
    <s v="Monica Johana Fuentes Useche"/>
    <m/>
    <n v="473976"/>
    <s v="SANTANDER"/>
    <s v="BARRANCABERMEJA"/>
    <x v="1"/>
    <m/>
    <x v="5"/>
  </r>
  <r>
    <x v="2"/>
    <s v="email"/>
    <x v="57"/>
    <x v="37"/>
    <s v="2026ER0016064"/>
    <s v="DERECHO DE PETICION"/>
    <n v="15"/>
    <d v="2026-03-11T00:00:00"/>
    <d v="2026-03-06T00:00:00"/>
    <s v="2026EE0011266"/>
    <d v="2026-03-06T00:00:00"/>
    <x v="2"/>
    <s v="ANDRES FELIPE GONZALEZ HERNANDEZ"/>
    <s v="Cesar Augusto Rodriguez Castro"/>
    <s v="Luis Felipe Bandera Toloza"/>
    <m/>
    <n v="97365"/>
    <s v="CÓRDOBA"/>
    <s v="MONTERÍA"/>
    <x v="1"/>
    <m/>
    <x v="2"/>
  </r>
  <r>
    <x v="2"/>
    <s v="email"/>
    <x v="57"/>
    <x v="37"/>
    <s v="2026ER0015903"/>
    <s v="DERECHO DE PETICION"/>
    <n v="15"/>
    <d v="2026-03-11T00:00:00"/>
    <s v="TRASLADO"/>
    <s v="TRASLADO"/>
    <d v="2026-02-19T00:00:00"/>
    <x v="1"/>
    <s v="Luis Alberto Llanos caro"/>
    <s v="GRUPO DE ATENCIÓN AL USUARIO Y ARCHIVO"/>
    <m/>
    <m/>
    <m/>
    <s v="N/A"/>
    <s v="N/A"/>
    <x v="2"/>
    <s v="NO SOLICITA CANCELACIÓN DE GRAVÁMENES. SOLICITA CERTIFICADO DE TRADICIÓN Y LIBERTAD Y NO REGISTRA CRUCES CON ICT INURBE CON LOS DATOS APORTADOS"/>
    <x v="8"/>
  </r>
  <r>
    <x v="2"/>
    <s v="email"/>
    <x v="57"/>
    <x v="37"/>
    <s v="2026ER0015847"/>
    <s v="DERECHO DE PETICION"/>
    <n v="15"/>
    <d v="2026-03-11T00:00:00"/>
    <d v="2026-02-27T00:00:00"/>
    <s v="2026EE0009837"/>
    <d v="2026-02-27T00:00:00"/>
    <x v="1"/>
    <s v="RODRIGO ALBERTO SOTO SAENZ"/>
    <s v="Luisa Fernanda Nieto Monroy"/>
    <s v="Eliana Suarez Hernandez"/>
    <m/>
    <n v="65100"/>
    <s v="CÓRDOBA"/>
    <s v="MONTERÍA"/>
    <x v="1"/>
    <m/>
    <x v="1"/>
  </r>
  <r>
    <x v="2"/>
    <s v="email"/>
    <x v="57"/>
    <x v="37"/>
    <s v="2026ER0015874"/>
    <s v="DERECHO DE PETICION"/>
    <n v="15"/>
    <d v="2026-03-11T00:00:00"/>
    <d v="2026-03-04T00:00:00"/>
    <s v="2026EE0010634"/>
    <d v="2026-03-04T00:00:00"/>
    <x v="2"/>
    <s v="ANGEL FERNEY VILLAMIZAR VILLAMIZAR"/>
    <s v="Jenifer Paola Espindola Romero"/>
    <s v="Daniel Fernando Ramirez Fandino"/>
    <m/>
    <m/>
    <s v="SANTANDER"/>
    <s v="GUACA"/>
    <x v="1"/>
    <s v="CRUCE"/>
    <x v="4"/>
  </r>
  <r>
    <x v="2"/>
    <s v="email"/>
    <x v="57"/>
    <x v="37"/>
    <s v="2026ER0015789"/>
    <s v="DERECHO DE PETICION"/>
    <n v="15"/>
    <d v="2026-03-11T00:00:00"/>
    <d v="2026-03-10T00:00:00"/>
    <s v="2026EE0011917"/>
    <d v="2026-03-10T00:00:00"/>
    <x v="2"/>
    <s v="ORLANDO DAVID CAMPO RODERO"/>
    <s v="Cesar Alberto Cardenas Ceron"/>
    <s v="Natalia Patricia Lugo Sanchez"/>
    <m/>
    <m/>
    <s v="MAGDALENA"/>
    <s v="SANTA MARTA"/>
    <x v="1"/>
    <m/>
    <x v="7"/>
  </r>
  <r>
    <x v="2"/>
    <s v="email"/>
    <x v="57"/>
    <x v="37"/>
    <s v="2026ER0015682"/>
    <s v="DERECHO DE PETICION"/>
    <n v="15"/>
    <d v="2026-03-11T00:00:00"/>
    <d v="2026-03-16T00:00:00"/>
    <s v="2026EE0013661"/>
    <d v="2026-03-16T00:00:00"/>
    <x v="2"/>
    <s v="OSCAR NARVAEZ BETANCURT"/>
    <s v="Cesar Augusto Rodriguez Castro"/>
    <s v="Mario Andres Barragan Cerquera"/>
    <m/>
    <n v="218107"/>
    <s v="CALDAS"/>
    <s v="MANIZALES"/>
    <x v="1"/>
    <s v="REF 2025EE0057767"/>
    <x v="2"/>
  </r>
  <r>
    <x v="2"/>
    <s v="email"/>
    <x v="54"/>
    <x v="37"/>
    <s v="2026ER0014797"/>
    <s v="DERECHO DE PETICION"/>
    <n v="15"/>
    <d v="2026-03-09T00:00:00"/>
    <d v="2026-03-06T00:00:00"/>
    <s v="2026EE0011136"/>
    <d v="2026-03-06T00:00:00"/>
    <x v="2"/>
    <s v="ANDERSON TAMAYO"/>
    <s v="Jenifer Paola Espindola Romero"/>
    <s v="Alejandra Maria Tirado Duque"/>
    <m/>
    <m/>
    <s v="ANTIOQUIA"/>
    <s v="BELLO"/>
    <x v="1"/>
    <m/>
    <x v="4"/>
  </r>
  <r>
    <x v="2"/>
    <s v="email"/>
    <x v="58"/>
    <x v="37"/>
    <s v="2026ER0016213"/>
    <s v="DERECHO DE PETICION"/>
    <n v="15"/>
    <d v="2026-03-12T00:00:00"/>
    <s v="No requiere respuesta"/>
    <s v="NO REQUIERE RESPUESTA"/>
    <d v="2026-03-04T00:00:00"/>
    <x v="2"/>
    <s v="JOSE GREGORIO SEPULVEDA YEPEZ / SNR SUPERINTENDENCIA DE NOTARIADO Y REGISTRO DE BOGOTA"/>
    <s v="Rafael Augusto Hernandez Urueña"/>
    <s v="Luisa Irene Marquez Avila"/>
    <m/>
    <n v="492550"/>
    <s v="BOGOTÁ"/>
    <s v="BOGOTÁ"/>
    <x v="0"/>
    <m/>
    <x v="5"/>
  </r>
  <r>
    <x v="2"/>
    <s v="email"/>
    <x v="58"/>
    <x v="37"/>
    <s v="2026ER0016187"/>
    <s v="DERECHO DE PETICION"/>
    <n v="15"/>
    <d v="2026-03-12T00:00:00"/>
    <s v="No requiere respuesta"/>
    <s v="NO REQUIERE RESPUESTA"/>
    <d v="2026-03-03T00:00:00"/>
    <x v="2"/>
    <s v="OFICINA DE REGISTRO E INSTRUMENTOS PÚBLICOS DE ARMENIA (QUINDÍO)"/>
    <s v="Rafael Augusto Hernandez Urueña"/>
    <s v="Luisa Irene Marquez Avila"/>
    <m/>
    <n v="514269"/>
    <s v="QUINDIO"/>
    <s v="ARMENIA"/>
    <x v="0"/>
    <m/>
    <x v="5"/>
  </r>
  <r>
    <x v="2"/>
    <s v="email"/>
    <x v="58"/>
    <x v="37"/>
    <s v="2026ER0016177"/>
    <s v="DERECHO DE PETICION"/>
    <n v="15"/>
    <d v="2026-03-12T00:00:00"/>
    <s v="No requiere respuesta"/>
    <s v="NO REQUIERE RESPUESTA"/>
    <d v="2026-03-03T00:00:00"/>
    <x v="2"/>
    <s v="OFICINA DE REGISTRO E INSTRUMENTOS PÚBLICOS DE ARMENIA (QUINDÍO)"/>
    <s v="Rafael Augusto Hernandez Urueña"/>
    <s v="Luisa Irene Marquez Avila"/>
    <m/>
    <n v="513816"/>
    <s v="QUINDIO"/>
    <s v="ARMENIA"/>
    <x v="0"/>
    <m/>
    <x v="5"/>
  </r>
  <r>
    <x v="2"/>
    <s v="email"/>
    <x v="58"/>
    <x v="37"/>
    <s v="2026ER0016166"/>
    <s v="DERECHO DE PETICION"/>
    <n v="15"/>
    <d v="2026-03-12T00:00:00"/>
    <d v="2026-03-06T00:00:00"/>
    <s v="2026EE0011150"/>
    <d v="2026-03-06T00:00:00"/>
    <x v="2"/>
    <s v="AURA LIGIA MORENO"/>
    <s v="Layo Gomez Gil"/>
    <s v="Layo Gomez Gil"/>
    <m/>
    <m/>
    <s v="ANTIOQUIA"/>
    <s v="MEDELLIN"/>
    <x v="1"/>
    <s v="Consulta Información Histórica de Cédula 21970109"/>
    <x v="6"/>
  </r>
  <r>
    <x v="2"/>
    <s v="email"/>
    <x v="58"/>
    <x v="37"/>
    <s v="2026ER0016158"/>
    <s v="DERECHO DE PETICION"/>
    <n v="15"/>
    <d v="2026-03-12T00:00:00"/>
    <s v="TRASLADO"/>
    <s v="TRASLADO"/>
    <d v="2026-02-19T00:00:00"/>
    <x v="1"/>
    <s v="Luz maricela Meneses medina"/>
    <s v="FONVIVIENDA"/>
    <m/>
    <m/>
    <m/>
    <s v="VALLE"/>
    <s v="CALI"/>
    <x v="2"/>
    <s v="ANOTACION: Nro 3 Doc: ESCRITURA 1055 DEL 2014-03-31 03:00:00 ESPECIFICACION: 0362 PROHIBICION DE TRANSFERENCIA PERSONAS QUE INTERVIENEN EN EL ACTO DE: FONVIVIENDA_x000a_A: MENESES MEDINA LUZ MARICELA CC 34565159 X"/>
    <x v="8"/>
  </r>
  <r>
    <x v="2"/>
    <s v="Físico"/>
    <x v="58"/>
    <x v="37"/>
    <s v="2026ER0016239"/>
    <s v="DERECHO DE PETICION"/>
    <n v="15"/>
    <d v="2026-03-12T00:00:00"/>
    <d v="2026-03-20T00:00:00"/>
    <s v="2026EE0014998"/>
    <d v="2026-03-20T00:00:00"/>
    <x v="2"/>
    <s v="GIOVANNI FRANCISCO MUÑOZ HERNANDEZ_x0009_"/>
    <s v="Rafael Augusto Hernandez Urueña"/>
    <s v="Yady Juliana Camargo Lopez"/>
    <m/>
    <n v="504059"/>
    <s v="BOGOTÁ"/>
    <s v="BOGOTÁ"/>
    <x v="1"/>
    <m/>
    <x v="5"/>
  </r>
  <r>
    <x v="2"/>
    <s v="email"/>
    <x v="58"/>
    <x v="37"/>
    <s v="2026ER0016244"/>
    <s v="DERECHO DE PETICION"/>
    <n v="15"/>
    <d v="2026-03-12T00:00:00"/>
    <s v="No requiere respuesta"/>
    <s v="NO REQUIERE RESPUESTA"/>
    <d v="2026-03-03T00:00:00"/>
    <x v="2"/>
    <s v="SYLVIA LILIANA MARTINEZ GONZALEZ / OFICINA DE REGISTRO DE INSTRUMENTOS PUBLICOS DE LIBANO - TOLIMA"/>
    <s v="Rafael Augusto Hernandez Urueña"/>
    <s v="Luisa Irene Marquez Avila"/>
    <m/>
    <n v="1009252"/>
    <s v="TOLIMA"/>
    <s v="LÍBANO"/>
    <x v="0"/>
    <m/>
    <x v="5"/>
  </r>
  <r>
    <x v="2"/>
    <s v="email"/>
    <x v="58"/>
    <x v="37"/>
    <s v="2026ER0016262"/>
    <s v="DERECHO DE PETICION"/>
    <n v="15"/>
    <d v="2026-03-12T00:00:00"/>
    <s v="No requiere respuesta"/>
    <s v="NO REQUIERE RESPUESTA"/>
    <d v="2026-02-25T00:00:00"/>
    <x v="1"/>
    <s v="BERCY GÓMEZ ROJAS"/>
    <s v="Jenniffer Tatiana Cortes Niño"/>
    <s v="Jenniffer Tatiana Cortes Nino"/>
    <m/>
    <n v="21615"/>
    <s v="TOLIMA"/>
    <s v="IBAGUÉ"/>
    <x v="0"/>
    <m/>
    <x v="0"/>
  </r>
  <r>
    <x v="2"/>
    <s v="email"/>
    <x v="58"/>
    <x v="37"/>
    <s v="2026ER0016294"/>
    <s v="DERECHO DE PETICION"/>
    <n v="15"/>
    <d v="2026-03-12T00:00:00"/>
    <s v="No requiere respuesta"/>
    <s v="NO REQUIERE RESPUESTA"/>
    <d v="2026-03-04T00:00:00"/>
    <x v="2"/>
    <s v="SUPERINTENDENCIA DE NOTARIADO Y REGISTRO MEDELLÍN – ZONA NORTE"/>
    <s v="Rafael Augusto Hernandez Urueña"/>
    <s v="Luisa Irene Marquez Avila"/>
    <m/>
    <m/>
    <s v="ANTIOQUIA"/>
    <s v="MEDELLIN"/>
    <x v="0"/>
    <m/>
    <x v="5"/>
  </r>
  <r>
    <x v="2"/>
    <s v="email"/>
    <x v="58"/>
    <x v="37"/>
    <s v="2026ER0016298"/>
    <s v="DERECHO DE PETICION"/>
    <n v="15"/>
    <d v="2026-03-12T00:00:00"/>
    <d v="2026-03-12T00:00:00"/>
    <s v="2026EE0012472"/>
    <d v="2026-03-12T00:00:00"/>
    <x v="2"/>
    <s v="OLGA LILIANA MELCHOR GONZALEZ"/>
    <s v="Cesar Augusto Rodriguez Castro"/>
    <s v="Gloria Isabel Gallon Lizarazo"/>
    <m/>
    <n v="720337"/>
    <s v="QUINDIO"/>
    <s v="ARMENIA"/>
    <x v="1"/>
    <m/>
    <x v="2"/>
  </r>
  <r>
    <x v="2"/>
    <s v="Físico"/>
    <x v="58"/>
    <x v="37"/>
    <s v="2026ER0016251"/>
    <s v="DERECHO DE PETICION"/>
    <n v="15"/>
    <d v="2026-03-12T00:00:00"/>
    <d v="2026-03-04T00:00:00"/>
    <s v="2026EE0010698"/>
    <d v="2026-03-04T00:00:00"/>
    <x v="2"/>
    <s v="ARY JOSE BLANCO MADIEDO"/>
    <s v="Rafael Augusto Hernandez Urueña"/>
    <s v="Monica Johana Fuentes Useche"/>
    <m/>
    <n v="482003"/>
    <s v="ATLÁNTICO"/>
    <s v="BARRANQUILLA"/>
    <x v="1"/>
    <m/>
    <x v="5"/>
  </r>
  <r>
    <x v="2"/>
    <s v="email"/>
    <x v="58"/>
    <x v="37"/>
    <s v="2026ER0016314"/>
    <s v="DERECHO DE PETICION"/>
    <n v="15"/>
    <d v="2026-03-12T00:00:00"/>
    <s v="TRASLADO"/>
    <s v="TRASLADO"/>
    <d v="2026-02-19T00:00:00"/>
    <x v="1"/>
    <s v="HAN WILLIAM LÓPEZ BERMÚDEZ"/>
    <s v="SUBDIRECCIÓN DE SERVICIOS ADMINISTRATIVOS"/>
    <m/>
    <m/>
    <n v="78309"/>
    <s v="BOGOTÁ"/>
    <s v="BOGOTÁ"/>
    <x v="2"/>
    <s v="CON EL RADICADO 2018IE0003294 DE FECHA 5 DE MARZO DE 2018 SE DA TRASLADO A LA SUBDIRECCIÓN ADMINISTRATIVA DEL EXPEDIENTE N°. 78309 DEBIDAMENTE EJECUTORIADO."/>
    <x v="8"/>
  </r>
  <r>
    <x v="2"/>
    <s v="email"/>
    <x v="58"/>
    <x v="37"/>
    <s v="2026ER0016317"/>
    <s v="DERECHO DE PETICION"/>
    <n v="15"/>
    <d v="2026-03-12T00:00:00"/>
    <s v="No requiere respuesta"/>
    <s v="NO REQUIERE RESPUESTA"/>
    <d v="2026-03-04T00:00:00"/>
    <x v="2"/>
    <s v="SUPERINTENDENCIA DE NOTARIADO Y REGISTRO MEDELLÍN – ZONA NORTE"/>
    <s v="Rafael Augusto Hernandez Urueña"/>
    <s v="Luisa Irene Marquez Avila"/>
    <m/>
    <n v="406277"/>
    <s v="ANTIOQUIA"/>
    <s v="MEDELLIN"/>
    <x v="0"/>
    <m/>
    <x v="5"/>
  </r>
  <r>
    <x v="2"/>
    <s v="email"/>
    <x v="59"/>
    <x v="38"/>
    <s v="2026IE0002152"/>
    <s v="DERECHO DE PETICION"/>
    <n v="15"/>
    <d v="2026-03-13T00:00:00"/>
    <s v="No requiere respuesta"/>
    <s v="NO REQUIERE RESPUESTA"/>
    <d v="2026-03-06T00:00:00"/>
    <x v="2"/>
    <s v="SUBDIRECCIÓN DE SUBSIDIO DE VIVIENDA FAMILIAR"/>
    <s v="Layo Gomez Gil"/>
    <s v="Layo Gomez Gil"/>
    <m/>
    <m/>
    <s v="N/A"/>
    <s v="N/A"/>
    <x v="0"/>
    <m/>
    <x v="6"/>
  </r>
  <r>
    <x v="2"/>
    <s v="email"/>
    <x v="59"/>
    <x v="38"/>
    <s v="2026ER0016842"/>
    <s v="DERECHO DE PETICION"/>
    <n v="15"/>
    <d v="2026-03-13T00:00:00"/>
    <s v="No requiere respuesta"/>
    <s v="NO REQUIERE RESPUESTA"/>
    <d v="2026-03-20T00:00:00"/>
    <x v="2"/>
    <s v="FRANCISCO JAVIER ALZATE MURILLO / MUNICIPIO DE CALARCA QUINDIO"/>
    <s v="Alejandra Pilar Puerto Balaguera"/>
    <s v="Alejandra Pilar Puerto Balaguera"/>
    <m/>
    <m/>
    <s v="QUINDIO"/>
    <s v="CALARCA"/>
    <x v="0"/>
    <s v="Designación de Supervisión Convenio Interadmistrativo 1523-2025"/>
    <x v="0"/>
  </r>
  <r>
    <x v="2"/>
    <s v="email"/>
    <x v="59"/>
    <x v="38"/>
    <s v="2026ER0016847"/>
    <s v="DERECHO DE PETICION"/>
    <n v="15"/>
    <d v="2026-03-13T00:00:00"/>
    <d v="2026-02-27T00:00:00"/>
    <s v="2026EE0009816"/>
    <d v="2026-02-27T00:00:00"/>
    <x v="1"/>
    <s v="EDGAR JULIAN ARIZA GARCÍA"/>
    <s v="Luisa Fernanda Nieto Monroy"/>
    <s v="Lina Alejandra Verano Sanchez"/>
    <m/>
    <n v="89127"/>
    <s v="SANTANDER"/>
    <s v="BARRANCABERMEJA"/>
    <x v="1"/>
    <m/>
    <x v="1"/>
  </r>
  <r>
    <x v="2"/>
    <s v="email"/>
    <x v="59"/>
    <x v="38"/>
    <s v="2026ER0016749"/>
    <s v="DERECHO DE PETICION"/>
    <n v="15"/>
    <d v="2026-03-13T00:00:00"/>
    <s v="No requiere respuesta"/>
    <s v="NO REQUIERE RESPUESTA"/>
    <d v="2026-03-20T00:00:00"/>
    <x v="2"/>
    <s v="CARLOS PINEDO CUELLO"/>
    <s v="Alejandra Pilar Puerto Balaguera"/>
    <s v="Alejandra Pilar Puerto Balaguera"/>
    <m/>
    <m/>
    <s v="MAGDALENA"/>
    <s v="SANTA MARTA"/>
    <x v="0"/>
    <m/>
    <x v="0"/>
  </r>
  <r>
    <x v="2"/>
    <s v="email"/>
    <x v="59"/>
    <x v="38"/>
    <s v="2026ER0016713"/>
    <s v="DERECHO DE PETICION"/>
    <n v="15"/>
    <d v="2026-03-13T00:00:00"/>
    <s v="TRASLADO"/>
    <s v="TRASLADO"/>
    <d v="2026-03-02T00:00:00"/>
    <x v="2"/>
    <s v="MARTHA MACAREO / AVAL FIDUCIARIA"/>
    <s v="SUBDIRECCIÓN DE SUBSIDIO FAMILIAR DE VIVIENDA"/>
    <m/>
    <m/>
    <m/>
    <s v="BOGOTÁ"/>
    <s v="BOGOTÁ"/>
    <x v="2"/>
    <s v="revocatoria de subsidios"/>
    <x v="8"/>
  </r>
  <r>
    <x v="2"/>
    <s v="Físico"/>
    <x v="59"/>
    <x v="38"/>
    <s v="2026ER0016643"/>
    <s v="DERECHO DE PETICION"/>
    <n v="15"/>
    <d v="2026-03-13T00:00:00"/>
    <s v="TRASLADO"/>
    <s v="TRASLADO"/>
    <d v="2026-02-20T00:00:00"/>
    <x v="1"/>
    <s v="juan guillermo arias velez"/>
    <s v="FONVIVIENDA"/>
    <m/>
    <m/>
    <m/>
    <s v="ANTIOQUIA"/>
    <s v="ANDES"/>
    <x v="2"/>
    <s v="ANOTACION: Nro 4 LIMITACION AL DOMINIO DE: FONVIVIENDA "/>
    <x v="8"/>
  </r>
  <r>
    <x v="2"/>
    <s v="email"/>
    <x v="59"/>
    <x v="38"/>
    <s v="2026ER0016683"/>
    <s v="DERECHO DE PETICION"/>
    <n v="15"/>
    <d v="2026-03-13T00:00:00"/>
    <s v="No requiere respuesta"/>
    <s v="NO REQUIERE RESPUESTA"/>
    <d v="2026-03-05T00:00:00"/>
    <x v="2"/>
    <s v="SUPERINTENDENCIA DE NOTARIADO Y REGISTRO"/>
    <s v="Rafael Augusto Hernandez Urueña"/>
    <s v="Luisa Irene Marquez Avila"/>
    <m/>
    <n v="488833"/>
    <s v="BOGOTÁ"/>
    <s v="BOGOTÁ"/>
    <x v="0"/>
    <s v="REF 2026EE0007278"/>
    <x v="5"/>
  </r>
  <r>
    <x v="2"/>
    <s v="email"/>
    <x v="59"/>
    <x v="38"/>
    <s v="2026ER0016679"/>
    <s v="DERECHO DE PETICION"/>
    <n v="15"/>
    <d v="2026-03-13T00:00:00"/>
    <d v="2026-03-03T00:00:00"/>
    <s v="2026EE0010272"/>
    <d v="2026-03-03T00:00:00"/>
    <x v="2"/>
    <s v="Hector Fabio Fuquene Grajales"/>
    <s v="Maria Fernanda Torres Arevalo"/>
    <s v="Maria Fernanda Torres Arevalo"/>
    <m/>
    <n v="106930"/>
    <s v="VALLE"/>
    <s v="TORO"/>
    <x v="1"/>
    <m/>
    <x v="0"/>
  </r>
  <r>
    <x v="2"/>
    <s v="email"/>
    <x v="59"/>
    <x v="38"/>
    <s v="2026ER0016675"/>
    <s v="DERECHO DE PETICION"/>
    <n v="15"/>
    <d v="2026-03-13T00:00:00"/>
    <d v="2026-03-19T00:00:00"/>
    <s v="2026EE0014471"/>
    <d v="2026-03-19T00:00:00"/>
    <x v="2"/>
    <s v="LAURA MARTINEZ"/>
    <s v="Rafael Augusto Hernandez Urueña"/>
    <s v="Yady Juliana Camargo Lopez"/>
    <m/>
    <n v="109929"/>
    <s v="CÓRDOBA"/>
    <s v="MONTERÍA"/>
    <x v="1"/>
    <m/>
    <x v="5"/>
  </r>
  <r>
    <x v="2"/>
    <s v="email"/>
    <x v="58"/>
    <x v="38"/>
    <s v="2026ER0016563"/>
    <s v="DERECHO DE PETICION"/>
    <n v="15"/>
    <d v="2026-03-12T00:00:00"/>
    <s v="TRASLADO"/>
    <s v="TRASLADO"/>
    <d v="2026-02-20T00:00:00"/>
    <x v="1"/>
    <s v="YASMIN LINARES GRAJALES"/>
    <s v="FONVIVIENDA"/>
    <m/>
    <m/>
    <m/>
    <s v="SANTANDER"/>
    <s v="CIMITARRA"/>
    <x v="2"/>
    <s v="ANOTACION: Nro 4 Fecha: 30-09-2015 Doc: ESCRITURA 492 DEL 2015-08-26 ESPECIFICACION: 0362 PROHIBICION DE TRANSFERENCIA (LIMITACION AL DOMINIO) PERSONAS QUE INTERVIENEN EN EL ACTO DE: FONVIVIENDA NIT. 8301236933"/>
    <x v="8"/>
  </r>
  <r>
    <x v="2"/>
    <s v="email"/>
    <x v="58"/>
    <x v="38"/>
    <s v="2026ER0016517"/>
    <s v="DERECHO DE PETICION"/>
    <n v="15"/>
    <d v="2026-03-12T00:00:00"/>
    <d v="2026-03-11T00:00:00"/>
    <s v="2026EE0012419"/>
    <d v="2026-03-11T00:00:00"/>
    <x v="2"/>
    <s v="RAUL ANTONIO CHAVERRA VELEZ"/>
    <s v="Rafael Augusto Hernandez Urueña"/>
    <s v="Monica Johana Fuentes Useche"/>
    <m/>
    <m/>
    <s v="ANTIOQUIA"/>
    <s v="URRAO"/>
    <x v="1"/>
    <m/>
    <x v="5"/>
  </r>
  <r>
    <x v="2"/>
    <s v="email"/>
    <x v="58"/>
    <x v="38"/>
    <s v="2026ER0016629"/>
    <s v="DERECHO DE PETICION"/>
    <n v="15"/>
    <d v="2026-03-12T00:00:00"/>
    <d v="2026-02-27T00:00:00"/>
    <s v="2026EE0009832"/>
    <d v="2026-02-27T00:00:00"/>
    <x v="1"/>
    <s v="CARLOS AUGUSTO GUZMAN ROBLES"/>
    <s v="Luisa Fernanda Nieto Monroy"/>
    <s v="Eliana Suarez Hernandez"/>
    <m/>
    <n v="8681"/>
    <s v="CESAR"/>
    <s v="TAMALAMEQUE"/>
    <x v="1"/>
    <m/>
    <x v="1"/>
  </r>
  <r>
    <x v="2"/>
    <s v="email"/>
    <x v="58"/>
    <x v="38"/>
    <s v="2026ER0016603"/>
    <s v="DERECHO DE PETICION"/>
    <n v="15"/>
    <d v="2026-03-12T00:00:00"/>
    <d v="2026-03-04T00:00:00"/>
    <s v="2026EE0010629"/>
    <d v="2026-03-04T00:00:00"/>
    <x v="2"/>
    <s v="Carlos Alberto Caro Latorre"/>
    <s v="Jenifer Paola Espindola Romero"/>
    <m/>
    <m/>
    <m/>
    <s v="CESAR"/>
    <s v="EL COPEY"/>
    <x v="1"/>
    <s v="ERROR EN EL CORREO"/>
    <x v="4"/>
  </r>
  <r>
    <x v="2"/>
    <s v="email"/>
    <x v="58"/>
    <x v="38"/>
    <s v="2026ER0016468"/>
    <s v="DERECHO DE PETICION"/>
    <n v="15"/>
    <d v="2026-03-12T00:00:00"/>
    <d v="2026-02-27T00:00:00"/>
    <s v="2026EE0009769"/>
    <d v="2026-02-27T00:00:00"/>
    <x v="1"/>
    <s v="NIDIA ELIZABETH TEHERAN DE FERRER"/>
    <s v="Luisa Fernanda Nieto Monroy"/>
    <s v="Juan Daniel Cortes Alava"/>
    <m/>
    <n v="35185"/>
    <s v="BOLIVAR"/>
    <s v="CARTAGENA"/>
    <x v="1"/>
    <m/>
    <x v="1"/>
  </r>
  <r>
    <x v="2"/>
    <s v="email"/>
    <x v="58"/>
    <x v="38"/>
    <s v="2026ER0016530"/>
    <s v="DERECHO DE PETICION"/>
    <n v="15"/>
    <d v="2026-03-12T00:00:00"/>
    <d v="2026-02-27T00:00:00"/>
    <s v="2026EE0009833"/>
    <d v="2026-02-27T00:00:00"/>
    <x v="1"/>
    <s v="LUIS ALBERTO RODRÍGUEZ RESTREPO"/>
    <s v="Luisa Fernanda Nieto Monroy"/>
    <s v="Eliana Suarez Hernandez"/>
    <m/>
    <m/>
    <s v="NORTE DE SANTANDER"/>
    <s v="CÚCUTA"/>
    <x v="1"/>
    <m/>
    <x v="1"/>
  </r>
  <r>
    <x v="2"/>
    <s v="email"/>
    <x v="58"/>
    <x v="38"/>
    <s v="2026ER0016459"/>
    <s v="DERECHO DE PETICION"/>
    <n v="15"/>
    <d v="2026-03-12T00:00:00"/>
    <d v="2026-03-13T00:00:00"/>
    <s v="2026EE0013278"/>
    <d v="2026-03-13T00:00:00"/>
    <x v="2"/>
    <s v="DANIELA SOTO GIRALDO / ALCALDIA DE MANIZALEZ"/>
    <s v="Cesar Alberto Cardenas Ceron"/>
    <s v="Paola America Cepeda Anaya"/>
    <m/>
    <m/>
    <s v="CALDAS"/>
    <s v="MANIZALES"/>
    <x v="1"/>
    <s v="REF 2025EE0084827"/>
    <x v="7"/>
  </r>
  <r>
    <x v="2"/>
    <s v="email"/>
    <x v="58"/>
    <x v="38"/>
    <s v="2026ER0016410"/>
    <s v="DERECHO DE PETICION"/>
    <n v="15"/>
    <d v="2026-03-12T00:00:00"/>
    <d v="2026-03-12T00:00:00"/>
    <s v="2026EE0012447"/>
    <d v="2026-03-12T00:00:00"/>
    <x v="2"/>
    <s v="BARBARA POTES"/>
    <s v="Rafael Augusto Hernandez Urueña"/>
    <s v="Yady Juliana Camargo Lopez"/>
    <m/>
    <n v="70155"/>
    <s v="VALLE"/>
    <s v="BUENAVENTURA"/>
    <x v="1"/>
    <m/>
    <x v="5"/>
  </r>
  <r>
    <x v="2"/>
    <s v="email"/>
    <x v="58"/>
    <x v="38"/>
    <s v="2026ER0016417"/>
    <s v="DERECHO DE PETICION"/>
    <n v="15"/>
    <d v="2026-03-12T00:00:00"/>
    <s v="TRASLADO"/>
    <s v="TRASLADO"/>
    <d v="2026-02-20T00:00:00"/>
    <x v="1"/>
    <s v="LUDY EMILCE RUEDA TORRES"/>
    <s v="GRUPO DE ATENCIÓN AL USUARIO Y ARCHIVO"/>
    <m/>
    <m/>
    <m/>
    <s v="SANTANDER"/>
    <s v="GIRON"/>
    <x v="2"/>
    <s v="PREDIO PARTICULAR NO ES COMPETENCIA DEL GTSP"/>
    <x v="8"/>
  </r>
  <r>
    <x v="2"/>
    <s v="email"/>
    <x v="58"/>
    <x v="38"/>
    <s v="2026ER0016394"/>
    <s v="DERECHO DE PETICION"/>
    <n v="15"/>
    <d v="2026-03-12T00:00:00"/>
    <d v="2026-02-27T00:00:00"/>
    <s v="2026EE0009768"/>
    <d v="2026-02-27T00:00:00"/>
    <x v="1"/>
    <s v="MARIA FANNY CARDONA MOSQUERA"/>
    <s v="Luisa Fernanda Nieto Monroy"/>
    <s v="Juan Daniel Cortes Alava"/>
    <m/>
    <m/>
    <s v="QUINDIO"/>
    <s v="ARMENIA"/>
    <x v="1"/>
    <m/>
    <x v="1"/>
  </r>
  <r>
    <x v="2"/>
    <s v="email"/>
    <x v="58"/>
    <x v="38"/>
    <s v="2026ER0016390"/>
    <s v="DERECHO DE PETICION"/>
    <n v="15"/>
    <d v="2026-03-12T00:00:00"/>
    <d v="2026-03-02T00:00:00"/>
    <s v="2026EE0010038"/>
    <d v="2026-03-02T00:00:00"/>
    <x v="2"/>
    <s v="MARCO AURELIO CARDONA ORTIZ / ALCALDIA MUNICIPAL LA VICTORIA VALLE DEL CAUCA"/>
    <s v="Jenifer Paola Espindola Romero"/>
    <s v="Jenifer Paola Espindola Romero"/>
    <m/>
    <m/>
    <s v="VALLE"/>
    <s v="LA VICTORIA"/>
    <x v="1"/>
    <m/>
    <x v="4"/>
  </r>
  <r>
    <x v="2"/>
    <s v="email"/>
    <x v="58"/>
    <x v="38"/>
    <s v="2026ER0016389"/>
    <s v="DERECHO DE PETICION"/>
    <n v="15"/>
    <d v="2026-03-12T00:00:00"/>
    <s v="No requiere respuesta"/>
    <s v="NO REQUIERE RESPUESTA"/>
    <d v="2026-02-23T00:00:00"/>
    <x v="1"/>
    <s v="FRANCISCO JAVIER VELEZ PEÑA / SUPERINTENDENCIA DE NOTARIADO Y REGISTRO"/>
    <s v="Luisa Fernanda Nieto Monroy"/>
    <s v="Lina Alejandra Verano Sanchez"/>
    <m/>
    <n v="260033"/>
    <s v="VALLE"/>
    <s v="CALI"/>
    <x v="0"/>
    <s v="REF 2026EE0007187"/>
    <x v="1"/>
  </r>
  <r>
    <x v="2"/>
    <s v="email"/>
    <x v="58"/>
    <x v="38"/>
    <s v="2026ER0016385"/>
    <s v="DERECHO DE PETICION"/>
    <n v="15"/>
    <d v="2026-03-12T00:00:00"/>
    <d v="2026-03-16T00:00:00"/>
    <s v="2026EE0013622 2026EE0013624"/>
    <d v="2026-03-16T00:00:00"/>
    <x v="2"/>
    <s v="CARLOS ENRIQUE OSORIO GALINDO"/>
    <s v="Cesar Augusto Rodriguez Castro"/>
    <s v="Alfonso Rodriguez Cutiva"/>
    <m/>
    <n v="13225"/>
    <s v="BOGOTÁ"/>
    <s v="BOGOTÁ"/>
    <x v="1"/>
    <s v="CONSULTA DE ADJUDICATARIOS"/>
    <x v="2"/>
  </r>
  <r>
    <x v="2"/>
    <s v="email"/>
    <x v="58"/>
    <x v="38"/>
    <s v="2026ER0016382"/>
    <s v="DERECHO DE PETICION"/>
    <n v="15"/>
    <d v="2026-03-12T00:00:00"/>
    <d v="2026-02-24T00:00:00"/>
    <s v="2026EE0008451"/>
    <d v="2026-02-24T00:00:00"/>
    <x v="1"/>
    <s v="LUIS EDUARDO RAMOS OBANDO"/>
    <s v="Rafael Augusto Hernandez Urueña"/>
    <s v="Luisa Irene Marquez Avila"/>
    <m/>
    <n v="113697"/>
    <s v="NARIÑO"/>
    <s v="PASTO"/>
    <x v="1"/>
    <m/>
    <x v="5"/>
  </r>
  <r>
    <x v="2"/>
    <s v="email"/>
    <x v="58"/>
    <x v="38"/>
    <s v="2026ER0016352"/>
    <s v="DERECHO DE PETICION"/>
    <n v="15"/>
    <d v="2026-03-12T00:00:00"/>
    <s v="No requiere respuesta"/>
    <s v="NO REQUIERE RESPUESTA"/>
    <d v="2026-02-23T00:00:00"/>
    <x v="1"/>
    <s v="SANTIAGO FLOREZ PALACIOS / ALCALDIA MUNICIPAL DE LA MACARENA (META)"/>
    <s v="Jenifer Paola Espindola Romero"/>
    <s v="Jenifer Paola Espindola Romero"/>
    <m/>
    <m/>
    <s v="META"/>
    <s v="LA MACARENA"/>
    <x v="0"/>
    <m/>
    <x v="4"/>
  </r>
  <r>
    <x v="2"/>
    <s v="Físico"/>
    <x v="58"/>
    <x v="38"/>
    <s v="2026ER0016351"/>
    <s v="DERECHO DE PETICION"/>
    <n v="15"/>
    <d v="2026-03-12T00:00:00"/>
    <d v="2026-03-10T00:00:00"/>
    <s v="2026EE0011759"/>
    <d v="2026-03-10T00:00:00"/>
    <x v="2"/>
    <s v="GUILLERMO ORLANDO BLANCO CASTILLO"/>
    <s v="Rafael Augusto Hernandez Urueña"/>
    <s v="Yady Juliana Camargo Lopez"/>
    <m/>
    <m/>
    <s v="BOGOTÁ"/>
    <s v="BOGOTÁ"/>
    <x v="1"/>
    <m/>
    <x v="5"/>
  </r>
  <r>
    <x v="2"/>
    <s v="email"/>
    <x v="58"/>
    <x v="38"/>
    <s v="2026ER0016338"/>
    <s v="DERECHO DE PETICION"/>
    <n v="15"/>
    <d v="2026-03-12T00:00:00"/>
    <s v="TRASLADO"/>
    <s v="TRASLADO"/>
    <d v="2026-02-20T00:00:00"/>
    <x v="1"/>
    <s v="ANYI ESTEFANIA LOPEZ LARA"/>
    <s v="SUBDIRECCIÓN DE SERVICIOS ADMINISTRATIVOS"/>
    <m/>
    <m/>
    <n v="78310"/>
    <s v="BOGOTÁ"/>
    <s v="BOGOTÁ"/>
    <x v="2"/>
    <s v="MOVILIZACION DE ACTIVOS SSA COMERCIO PUNTUAL. Uso: BODEBA ECONOMICA."/>
    <x v="8"/>
  </r>
  <r>
    <x v="2"/>
    <s v="email"/>
    <x v="57"/>
    <x v="38"/>
    <s v="2026ER0016223"/>
    <s v="DERECHO DE PETICION"/>
    <n v="15"/>
    <d v="2026-03-11T00:00:00"/>
    <d v="2026-03-11T00:00:00"/>
    <s v="2026EE0012427"/>
    <d v="2026-03-11T00:00:00"/>
    <x v="2"/>
    <s v="Giovanny Garibello Marin"/>
    <s v="Rafael Augusto Hernandez Urueña"/>
    <s v="Luisa Irene Marquez Avila"/>
    <m/>
    <n v="513816"/>
    <s v="QUINDIO"/>
    <s v="ARMENIA"/>
    <x v="1"/>
    <m/>
    <x v="5"/>
  </r>
  <r>
    <x v="2"/>
    <s v="email"/>
    <x v="59"/>
    <x v="38"/>
    <s v="2026ER0016949"/>
    <s v="DERECHO DE PETICION"/>
    <n v="15"/>
    <d v="2026-03-13T00:00:00"/>
    <d v="2026-03-06T00:00:00"/>
    <s v="2026EE0010949"/>
    <d v="2026-03-06T00:00:00"/>
    <x v="2"/>
    <s v="ANA MILENA LARA JIMÉNEZ"/>
    <s v="Luisa Fernanda Nieto Monroy"/>
    <s v="Lina Alejandra Verano Sanchez"/>
    <m/>
    <n v="234685"/>
    <s v="SUCRE"/>
    <s v="SINCELEJO"/>
    <x v="1"/>
    <m/>
    <x v="1"/>
  </r>
  <r>
    <x v="2"/>
    <s v="email"/>
    <x v="59"/>
    <x v="38"/>
    <s v="2026ER0016918"/>
    <s v="DERECHO DE PETICION"/>
    <n v="15"/>
    <d v="2026-03-13T00:00:00"/>
    <d v="2026-03-16T00:00:00"/>
    <s v="2026EE0013616"/>
    <d v="2026-03-16T00:00:00"/>
    <x v="2"/>
    <s v="JULIO ENRIQUE DURAN PERALTA"/>
    <s v="Cesar Augusto Rodriguez Castro"/>
    <s v="Luis Felipe Bandera Toloza"/>
    <m/>
    <n v="3780"/>
    <s v="CUNDINAMARCA"/>
    <s v="PUERTO SALGAR"/>
    <x v="1"/>
    <m/>
    <x v="2"/>
  </r>
  <r>
    <x v="2"/>
    <s v="email"/>
    <x v="59"/>
    <x v="38"/>
    <s v="2026ER0016933"/>
    <s v="DERECHO DE PETICION"/>
    <n v="15"/>
    <d v="2026-03-13T00:00:00"/>
    <d v="2026-03-10T00:00:00"/>
    <s v="2026EE0011762"/>
    <d v="2026-03-10T00:00:00"/>
    <x v="2"/>
    <s v="ALBA ROCIO MOLINA CARDONA"/>
    <s v="Rafael Augusto Hernandez Urueña"/>
    <s v="Monica Johana Fuentes Useche"/>
    <m/>
    <m/>
    <s v="QUINDIO"/>
    <s v="ARMENIA"/>
    <x v="1"/>
    <m/>
    <x v="5"/>
  </r>
  <r>
    <x v="2"/>
    <s v="email"/>
    <x v="59"/>
    <x v="38"/>
    <s v="2026ER0016925"/>
    <s v="DERECHO DE PETICION"/>
    <n v="15"/>
    <d v="2026-03-13T00:00:00"/>
    <s v="No requiere respuesta"/>
    <s v="NO REQUIERE RESPUESTA"/>
    <d v="2026-02-23T00:00:00"/>
    <x v="1"/>
    <s v="SUPERINTENDENCIA DE NOTARIADO Y REGISTRO"/>
    <s v="Jenifer Paola Espindola Romero"/>
    <s v="Jenifer Paola Espindola Romero"/>
    <m/>
    <m/>
    <s v="META"/>
    <s v="VILLAVICENCIO"/>
    <x v="0"/>
    <s v="REF 2026EE0007875"/>
    <x v="4"/>
  </r>
  <r>
    <x v="2"/>
    <s v="email"/>
    <x v="59"/>
    <x v="38"/>
    <s v="2026ER0016956"/>
    <s v="DERECHO DE PETICION"/>
    <n v="15"/>
    <d v="2026-03-13T00:00:00"/>
    <s v="TRASLADO"/>
    <s v="TRASLADO"/>
    <d v="2026-02-20T00:00:00"/>
    <x v="1"/>
    <s v="GLORIA MARIA DE LOS DOLORES TORO ORTEGA_x0009_"/>
    <s v="SUBDIRECCIÓN DE SUBSIDIO FAMILIAR DE VIVIENDA"/>
    <m/>
    <m/>
    <m/>
    <s v="ANTIOQUIA"/>
    <s v="LA CEJA"/>
    <x v="2"/>
    <s v="Resultado del cruce de la cédula No. 43065256 con ICT - INURBE  SIVIS-9-9-2001-1-1-31280 COMPETENCIA DE SUBSIDIOS"/>
    <x v="8"/>
  </r>
  <r>
    <x v="2"/>
    <s v="email"/>
    <x v="59"/>
    <x v="38"/>
    <s v="2026ER0016869"/>
    <s v="DERECHO DE PETICION"/>
    <n v="15"/>
    <d v="2026-03-13T00:00:00"/>
    <d v="2026-03-19T00:00:00"/>
    <s v="2026EE0014470"/>
    <d v="2026-03-19T00:00:00"/>
    <x v="2"/>
    <s v="María Maribe Escobar"/>
    <s v="Rafael Augusto Hernandez Urueña"/>
    <s v="Monica Johana Fuentes Useche"/>
    <m/>
    <n v="418559"/>
    <s v="ANTIOQUIA"/>
    <s v="MEDELLIN"/>
    <x v="1"/>
    <m/>
    <x v="5"/>
  </r>
  <r>
    <x v="2"/>
    <s v="email"/>
    <x v="59"/>
    <x v="39"/>
    <s v="2026ER0017357"/>
    <s v="DERECHO DE PETICION"/>
    <n v="15"/>
    <d v="2026-03-13T00:00:00"/>
    <d v="2026-02-25T00:00:00"/>
    <s v="2026EE0008634"/>
    <d v="2026-02-25T00:00:00"/>
    <x v="1"/>
    <s v="VIVIANA MARÍA PARRA PARRA"/>
    <s v="Luisa Fernanda Nieto Monroy"/>
    <s v="Eliana Suarez Hernandez"/>
    <m/>
    <n v="99569"/>
    <s v="BOGOTÁ"/>
    <s v="BOGOTÁ"/>
    <x v="1"/>
    <m/>
    <x v="1"/>
  </r>
  <r>
    <x v="2"/>
    <s v="email"/>
    <x v="59"/>
    <x v="39"/>
    <s v="2026ER0017303"/>
    <s v="DERECHO DE PETICION"/>
    <n v="15"/>
    <d v="2026-03-13T00:00:00"/>
    <d v="2026-03-11T00:00:00"/>
    <s v="2026EE0012407"/>
    <d v="2026-03-11T00:00:00"/>
    <x v="2"/>
    <s v="CRISTINA ANDUQUIA CUELLAR"/>
    <s v="Cesar Augusto Rodriguez Castro"/>
    <s v="Alfonso Rodriguez Cutiva"/>
    <m/>
    <n v="15329"/>
    <s v="ATLÁNTICO"/>
    <s v="BARRANQUILLA"/>
    <x v="1"/>
    <m/>
    <x v="2"/>
  </r>
  <r>
    <x v="2"/>
    <s v="email"/>
    <x v="60"/>
    <x v="39"/>
    <s v="2026ER0017608"/>
    <s v="DERECHO DE PETICION"/>
    <n v="15"/>
    <d v="2026-03-16T00:00:00"/>
    <s v="No requiere respuesta"/>
    <s v="NO REQUIERE RESPUESTA"/>
    <d v="2026-02-27T00:00:00"/>
    <x v="1"/>
    <s v="RAFAEL ENRIQUE CRUZ RODRIGUEZ / UNGRD UNIDAD NACIONAL PARA LA GESTION DEL RIESGO DE DESASTRES"/>
    <s v="Jenifer Paola Espindola Romero"/>
    <m/>
    <m/>
    <m/>
    <s v="VALLE"/>
    <s v="BUENAVENTURA"/>
    <x v="0"/>
    <s v="QUIÑONEZ SALCEDO, MARIA HELENA Fonbuenaventura"/>
    <x v="4"/>
  </r>
  <r>
    <x v="2"/>
    <s v="email"/>
    <x v="60"/>
    <x v="39"/>
    <s v="2026ER0017602"/>
    <s v="DERECHO DE PETICION"/>
    <n v="15"/>
    <d v="2026-03-16T00:00:00"/>
    <s v="No requiere respuesta"/>
    <s v="NO REQUIERE RESPUESTA"/>
    <d v="2026-02-27T00:00:00"/>
    <x v="1"/>
    <s v="QUIÑONEZ SALCEDO MARIA HELENA"/>
    <s v="Jenifer Paola Espindola Romero"/>
    <m/>
    <m/>
    <m/>
    <s v="VALLE"/>
    <s v="BUENAVENTURA"/>
    <x v="0"/>
    <s v="QUIÑONEZ SALCEDO, MARIA HELENA Fonbuenaventura"/>
    <x v="4"/>
  </r>
  <r>
    <x v="2"/>
    <s v="email"/>
    <x v="60"/>
    <x v="39"/>
    <s v="2026ER0017537"/>
    <s v="DERECHO DE PETICION"/>
    <n v="15"/>
    <d v="2026-03-16T00:00:00"/>
    <d v="2026-03-18T00:00:00"/>
    <s v="2026EE0014310"/>
    <d v="2026-03-18T00:00:00"/>
    <x v="2"/>
    <s v="MAYRA ALEXANDRA BONILLA"/>
    <s v="Rafael Augusto Hernandez Urueña"/>
    <s v="Yady Juliana Camargo Lopez"/>
    <m/>
    <n v="677058"/>
    <s v="HUILA"/>
    <s v="NEIVA"/>
    <x v="1"/>
    <m/>
    <x v="5"/>
  </r>
  <r>
    <x v="2"/>
    <s v="email"/>
    <x v="60"/>
    <x v="39"/>
    <s v="2026ER0017588"/>
    <s v="DERECHO DE PETICION"/>
    <n v="15"/>
    <d v="2026-03-16T00:00:00"/>
    <d v="2026-03-06T00:00:00"/>
    <s v="2026EE0010972"/>
    <d v="2026-03-06T00:00:00"/>
    <x v="2"/>
    <s v="YENIFER SUSANA GOMEZ AGUDELO"/>
    <s v="Luisa Fernanda Nieto Monroy"/>
    <s v="Lina Alejandra Verano Sanchez"/>
    <m/>
    <m/>
    <s v="ANTIOQUIA"/>
    <s v="MEDELLIN"/>
    <x v="1"/>
    <m/>
    <x v="1"/>
  </r>
  <r>
    <x v="2"/>
    <s v="Físico"/>
    <x v="60"/>
    <x v="39"/>
    <s v="2026ER0017515"/>
    <s v="DERECHO DE PETICION"/>
    <n v="15"/>
    <d v="2026-03-16T00:00:00"/>
    <d v="2026-03-10T00:00:00"/>
    <s v="2026EE0011916"/>
    <d v="2026-03-10T00:00:00"/>
    <x v="2"/>
    <s v="Tomas Alonso Barrios Prestan"/>
    <s v="Rafael Augusto Hernandez Urueña"/>
    <s v="Monica Johana Fuentes Useche"/>
    <m/>
    <m/>
    <s v="BOLIVAR"/>
    <s v="CARTAGENA"/>
    <x v="1"/>
    <s v="ANOTACION: Nro 2 Fecha: 08-04-1972 Doc: ESCRITURA 1705 DEL 1971-12-30 ESPECIFICACION: 0203 HIPOTECA (GRAVAMEN) PERSONAS QUE INTERVIENEN EN EL ACTO DE: PRESTAN DE BARRIOS IRMA DE: BARRIOS MEDRANO MEDARDO A: INSTITUTO DE CREDITO TERRITORIAL"/>
    <x v="5"/>
  </r>
  <r>
    <x v="2"/>
    <s v="email"/>
    <x v="60"/>
    <x v="39"/>
    <s v="2026ER0017550"/>
    <s v="DERECHO DE PETICION"/>
    <n v="15"/>
    <d v="2026-03-16T00:00:00"/>
    <s v="No requiere respuesta"/>
    <s v="NO REQUIERE RESPUESTA"/>
    <d v="2026-03-04T00:00:00"/>
    <x v="2"/>
    <s v="CATASTRO BOGOTÁ"/>
    <s v="Juan Carlos Cortes Cadena"/>
    <s v="Juan Carlos Cortes Cadena"/>
    <m/>
    <m/>
    <s v="BOGOTÁ"/>
    <s v="BOGOTÁ"/>
    <x v="0"/>
    <m/>
    <x v="0"/>
  </r>
  <r>
    <x v="2"/>
    <s v="email"/>
    <x v="60"/>
    <x v="39"/>
    <s v="2026ER0017525"/>
    <s v="DERECHO DE PETICION"/>
    <n v="15"/>
    <d v="2026-03-16T00:00:00"/>
    <d v="2026-03-25T00:00:00"/>
    <s v="2026EE0015775"/>
    <d v="2026-03-25T00:00:00"/>
    <x v="2"/>
    <s v="ANGELA ROCÍO DÍAZ PINZÓN / DEPARTAMENTO ADMINISTRATIVO DE LA DEFENSORÍA DEL ESPACIO PÚBLICO (DADEP"/>
    <s v="Cesar Alberto Cardenas Ceron"/>
    <s v="Natalia Patricia Lugo Sanchez"/>
    <m/>
    <m/>
    <s v="BOGOTÁ"/>
    <s v="BOGOTÁ"/>
    <x v="1"/>
    <m/>
    <x v="3"/>
  </r>
  <r>
    <x v="2"/>
    <s v="Físico"/>
    <x v="60"/>
    <x v="39"/>
    <s v="2026ER0017487"/>
    <s v="DERECHO DE PETICION"/>
    <n v="15"/>
    <d v="2026-03-16T00:00:00"/>
    <d v="2026-03-09T00:00:00"/>
    <s v="2026EE0011304"/>
    <d v="2026-03-09T00:00:00"/>
    <x v="2"/>
    <s v="JOSE NEFTALI MARTIN CAMELO"/>
    <s v="Luisa Fernanda Nieto Monroy"/>
    <s v="Eliana Suarez Hernandez"/>
    <m/>
    <m/>
    <s v="BOGOTÁ"/>
    <s v="BOGOTÁ"/>
    <x v="1"/>
    <s v="REF 2026ER0007363"/>
    <x v="1"/>
  </r>
  <r>
    <x v="2"/>
    <s v="email"/>
    <x v="60"/>
    <x v="39"/>
    <s v="2026ER0017507"/>
    <s v="DERECHO DE PETICION"/>
    <n v="15"/>
    <d v="2026-03-16T00:00:00"/>
    <d v="2026-03-31T00:00:00"/>
    <s v="2026EE0017156"/>
    <d v="2026-03-31T00:00:00"/>
    <x v="2"/>
    <s v="ÁNGELA ROCÍO DÍAZ PINZÓN"/>
    <s v="Cesar Alberto Cardenas Ceron"/>
    <s v="Natalia Patricia Lugo Sanchez"/>
    <m/>
    <m/>
    <s v="BOGOTÁ"/>
    <s v="BOGOTÁ"/>
    <x v="1"/>
    <s v="REF 2025EE0030325"/>
    <x v="7"/>
  </r>
  <r>
    <x v="2"/>
    <s v="email"/>
    <x v="60"/>
    <x v="39"/>
    <s v="2026ER0017521"/>
    <s v="DERECHO DE PETICION"/>
    <n v="15"/>
    <d v="2026-03-16T00:00:00"/>
    <s v="TRASLADO"/>
    <s v="TRASLADO"/>
    <d v="2026-02-23T00:00:00"/>
    <x v="1"/>
    <s v="MABEL LARA GARZON"/>
    <s v="FONVIVIENDA"/>
    <m/>
    <m/>
    <m/>
    <s v="TOLIMA"/>
    <s v="GALAPO"/>
    <x v="2"/>
    <s v="LIMITACIÓN DE DOMINIO DE FONVIVIENDA"/>
    <x v="8"/>
  </r>
  <r>
    <x v="2"/>
    <s v="email"/>
    <x v="60"/>
    <x v="39"/>
    <s v="2026ER0017496"/>
    <s v="DERECHO DE PETICION"/>
    <n v="15"/>
    <d v="2026-03-16T00:00:00"/>
    <d v="2026-03-04T00:00:00"/>
    <s v="2026EE0010639"/>
    <d v="2026-03-04T00:00:00"/>
    <x v="2"/>
    <s v="WILFRIDO ALFREDO CORTES VEIRA"/>
    <s v="Luisa Fernanda Nieto Monroy"/>
    <s v="Lida Yholeni Gonzalez Galeano"/>
    <m/>
    <m/>
    <s v="VALLE"/>
    <s v="CALI"/>
    <x v="1"/>
    <m/>
    <x v="1"/>
  </r>
  <r>
    <x v="2"/>
    <s v="email"/>
    <x v="60"/>
    <x v="39"/>
    <s v="2026ER0017417"/>
    <s v="DERECHO DE PETICION"/>
    <n v="15"/>
    <d v="2026-03-16T00:00:00"/>
    <d v="2026-03-18T00:00:00"/>
    <s v="2026EE0014311"/>
    <d v="2026-03-18T00:00:00"/>
    <x v="2"/>
    <s v="JOSE URIEL CASTIBLANCO PULGA"/>
    <s v="Rafael Augusto Hernandez Urueña"/>
    <s v="Yady Juliana Camargo Lopez"/>
    <m/>
    <n v="504679"/>
    <s v="BOGOTÁ"/>
    <s v="BOGOTÁ"/>
    <x v="1"/>
    <m/>
    <x v="5"/>
  </r>
  <r>
    <x v="2"/>
    <s v="email"/>
    <x v="60"/>
    <x v="39"/>
    <s v="2026ER0017555"/>
    <s v="DERECHO DE PETICION"/>
    <n v="15"/>
    <d v="2026-03-16T00:00:00"/>
    <s v="No requiere respuesta"/>
    <s v="NO REQUIERE RESPUESTA"/>
    <d v="2026-03-16T00:00:00"/>
    <x v="2"/>
    <s v="RICARDO ARCHBOLD MARTINEZ"/>
    <s v="Juan Carlos Fajardo Leon"/>
    <s v="Juan Carlos Fajardo Leon"/>
    <m/>
    <m/>
    <s v="ATLÁNTICO"/>
    <s v="BARRANQUILLA"/>
    <x v="0"/>
    <s v="REF 2025EE0082283"/>
    <x v="0"/>
  </r>
  <r>
    <x v="2"/>
    <s v="email"/>
    <x v="60"/>
    <x v="39"/>
    <s v="2026ER0017580"/>
    <s v="DERECHO DE PETICION"/>
    <n v="15"/>
    <d v="2026-03-16T00:00:00"/>
    <d v="2026-02-27T00:00:00"/>
    <s v="2026EE0009773"/>
    <d v="2026-02-27T00:00:00"/>
    <x v="1"/>
    <s v="SAMUEL ALFREDO CABA SANCHEZ"/>
    <s v="Cesar Alberto Cardenas Ceron"/>
    <m/>
    <m/>
    <m/>
    <s v="MAGDALENA"/>
    <s v="SANTA MARTA"/>
    <x v="1"/>
    <s v="REF 2026ER0013244"/>
    <x v="3"/>
  </r>
  <r>
    <x v="2"/>
    <s v="Físico"/>
    <x v="60"/>
    <x v="39"/>
    <s v="2026ER0017338"/>
    <s v="DERECHO DE PETICION"/>
    <n v="15"/>
    <d v="2026-03-16T00:00:00"/>
    <d v="2026-03-19T00:00:00"/>
    <s v="2026EE0014472"/>
    <d v="2026-03-19T00:00:00"/>
    <x v="2"/>
    <s v="BELISARIO GOMEZ RAMOS"/>
    <s v="Rafael Augusto Hernandez Urueña"/>
    <s v="Monica Johana Fuentes Useche"/>
    <m/>
    <n v="489574"/>
    <s v="BOGOTÁ"/>
    <s v="BOGOTÁ"/>
    <x v="1"/>
    <m/>
    <x v="5"/>
  </r>
  <r>
    <x v="2"/>
    <s v="email"/>
    <x v="61"/>
    <x v="39"/>
    <s v="2026ER0017434"/>
    <s v="DERECHO DE PETICION"/>
    <n v="15"/>
    <d v="2026-03-13T00:00:00"/>
    <s v="No requiere respuesta"/>
    <s v="NO REQUIERE RESPUESTA"/>
    <d v="2026-03-04T00:00:00"/>
    <x v="2"/>
    <s v="MAGDALENA VALENCIA"/>
    <s v="Cesar Augusto Rodriguez Castro"/>
    <s v="Luis Felipe Bandera Toloza"/>
    <m/>
    <n v="617207"/>
    <s v="CALDAS"/>
    <s v="MANIZALES"/>
    <x v="0"/>
    <m/>
    <x v="2"/>
  </r>
  <r>
    <x v="2"/>
    <s v="email"/>
    <x v="61"/>
    <x v="39"/>
    <s v="2026ER0017400"/>
    <s v="DERECHO DE PETICION"/>
    <n v="15"/>
    <d v="2026-03-13T00:00:00"/>
    <d v="2026-03-10T00:00:00"/>
    <s v="2026EE0011990"/>
    <d v="2026-03-10T00:00:00"/>
    <x v="2"/>
    <s v="CARMEN CECILIA MANGONES DE NOVOA"/>
    <s v="Cesar Augusto Rodriguez Castro"/>
    <s v="Gloria Isabel Gallon Lizarazo"/>
    <m/>
    <n v="15085"/>
    <s v="ATLÁNTICO"/>
    <s v="BARRANQUILLA"/>
    <x v="1"/>
    <s v="CONSULTA DE ADJUDICATARIOS"/>
    <x v="2"/>
  </r>
  <r>
    <x v="2"/>
    <s v="email"/>
    <x v="61"/>
    <x v="39"/>
    <s v="2026ER0017365"/>
    <s v="DERECHO DE PETICION"/>
    <n v="15"/>
    <d v="2026-03-13T00:00:00"/>
    <d v="2026-02-27T00:00:00"/>
    <s v="2026EE0009771"/>
    <d v="2026-02-27T00:00:00"/>
    <x v="1"/>
    <s v="EIRLEN LISBET PATERNINA MANOTAS"/>
    <s v="Luisa Fernanda Nieto Monroy"/>
    <m/>
    <m/>
    <n v="91207"/>
    <s v="SUCRE"/>
    <s v="SINCELEJO"/>
    <x v="1"/>
    <m/>
    <x v="1"/>
  </r>
  <r>
    <x v="2"/>
    <s v="email"/>
    <x v="59"/>
    <x v="39"/>
    <s v="2026ER0017156"/>
    <s v="DERECHO DE PETICION"/>
    <n v="15"/>
    <d v="2026-03-13T00:00:00"/>
    <d v="2026-03-18T00:00:00"/>
    <s v="2026EE0014306"/>
    <d v="2026-03-18T00:00:00"/>
    <x v="2"/>
    <s v="Secretaría de Hábitat municipio de San José de Cúcuta"/>
    <s v="Cesar Alberto Cardenas Ceron"/>
    <s v="Paola America Cepeda Anaya"/>
    <m/>
    <m/>
    <s v="NORTE DE SANTANDER"/>
    <s v="CÚCUTA"/>
    <x v="1"/>
    <m/>
    <x v="3"/>
  </r>
  <r>
    <x v="2"/>
    <s v="email"/>
    <x v="59"/>
    <x v="39"/>
    <s v="2026ER0017025"/>
    <s v="DERECHO DE PETICION"/>
    <n v="15"/>
    <d v="2026-03-13T00:00:00"/>
    <s v="No requiere respuesta"/>
    <s v="NO REQUIERE RESPUESTA"/>
    <d v="2026-03-05T00:00:00"/>
    <x v="2"/>
    <s v="CAROLINA RIVAS SALAZAR / ALCALDIA DE SANTA MARTA"/>
    <s v="Cesar Alberto Cardenas Ceron"/>
    <s v="Cesar Alberto Cardenas Ceron"/>
    <m/>
    <m/>
    <s v="MAGDALENA"/>
    <s v="SANTA MARTA"/>
    <x v="0"/>
    <s v="REF 2025EE0057812"/>
    <x v="7"/>
  </r>
  <r>
    <x v="2"/>
    <s v="Físico"/>
    <x v="59"/>
    <x v="39"/>
    <s v="2026ER0017017"/>
    <s v="DERECHO DE PETICION"/>
    <n v="15"/>
    <d v="2026-03-13T00:00:00"/>
    <s v="TRASLADO"/>
    <s v="TRASLADO"/>
    <d v="2026-02-23T00:00:00"/>
    <x v="1"/>
    <s v="CECILIA PICO ARAQUE"/>
    <s v="SUBDIRECCIÓN DE SUBSIDIO FAMILIAR DE VIVIENDA"/>
    <m/>
    <m/>
    <m/>
    <s v="SANTANDER"/>
    <s v="CHARALA"/>
    <x v="2"/>
    <s v="Consulta Información Histórica de Cédula 37705990 en subsidios, bolsa ordinaria resolución 094. No corresponde a aun predio del ICT INURBE"/>
    <x v="8"/>
  </r>
  <r>
    <x v="2"/>
    <s v="email"/>
    <x v="59"/>
    <x v="39"/>
    <s v="2026ER0017019"/>
    <s v="DERECHO DE PETICION"/>
    <n v="15"/>
    <d v="2026-03-13T00:00:00"/>
    <d v="2026-03-18T00:00:00"/>
    <s v="2026EE0014312"/>
    <d v="2026-03-18T00:00:00"/>
    <x v="2"/>
    <s v="FABIO ANTONIO CIFUENTES SUAREZ"/>
    <s v="Rafael Augusto Hernandez Urueña"/>
    <s v="Yady Juliana Camargo Lopez"/>
    <m/>
    <n v="416139"/>
    <s v="ANTIOQUIA"/>
    <s v="BELLO"/>
    <x v="1"/>
    <m/>
    <x v="5"/>
  </r>
  <r>
    <x v="2"/>
    <s v="email"/>
    <x v="59"/>
    <x v="39"/>
    <s v="2026ER0016991"/>
    <s v="DERECHO DE PETICION"/>
    <n v="15"/>
    <d v="2026-03-13T00:00:00"/>
    <d v="2026-03-13T00:00:00"/>
    <s v="2026EE0013276"/>
    <d v="2026-03-13T00:00:00"/>
    <x v="2"/>
    <s v="VIVIAN NATALIA RAMÍREZ ÁVILA"/>
    <s v="Cesar Augusto Rodriguez Castro"/>
    <s v="Mario Andres Barragan Cerquera"/>
    <m/>
    <n v="101328"/>
    <s v="BOGOTÁ"/>
    <s v="BOGOTÁ"/>
    <x v="1"/>
    <s v="CONSULTA DE ADJUDICATARIOS"/>
    <x v="2"/>
  </r>
  <r>
    <x v="2"/>
    <s v="email"/>
    <x v="58"/>
    <x v="39"/>
    <s v="2026IE0002121"/>
    <s v="DERECHO DE PETICION"/>
    <n v="2"/>
    <d v="2026-02-23T00:00:00"/>
    <d v="2026-02-25T00:00:00"/>
    <s v="2026IE0002245"/>
    <d v="2026-02-25T00:00:00"/>
    <x v="1"/>
    <s v="GRUPO DE PROCESOS JUDICIALES"/>
    <s v="Rafael Augusto Hernandez Urueña"/>
    <m/>
    <m/>
    <n v="480459"/>
    <s v="ATLÁNTICO"/>
    <s v="SOLEDAD"/>
    <x v="1"/>
    <m/>
    <x v="5"/>
  </r>
  <r>
    <x v="2"/>
    <s v="email"/>
    <x v="60"/>
    <x v="39"/>
    <s v="2026ER0017672"/>
    <s v="DERECHO DE PETICION"/>
    <n v="15"/>
    <d v="2026-03-16T00:00:00"/>
    <d v="2026-03-10T00:00:00"/>
    <s v="2026EE0011915"/>
    <d v="2026-03-10T00:00:00"/>
    <x v="2"/>
    <s v="DIEGO GERMAN MARTINEZ PEREZ"/>
    <s v="Rafael Augusto Hernandez Urueña"/>
    <s v="Monica Johana Fuentes Useche"/>
    <m/>
    <n v="150343"/>
    <s v="META"/>
    <s v="GRANADA"/>
    <x v="1"/>
    <m/>
    <x v="5"/>
  </r>
  <r>
    <x v="2"/>
    <s v="Físico"/>
    <x v="60"/>
    <x v="39"/>
    <s v="2026ER0017625"/>
    <s v="DERECHO DE PETICION"/>
    <n v="15"/>
    <d v="2026-03-16T00:00:00"/>
    <d v="2026-03-19T00:00:00"/>
    <s v="2026EE0014469"/>
    <d v="2026-03-19T00:00:00"/>
    <x v="2"/>
    <s v="EDGAR ALBERTO PEÑA SALAMANCA"/>
    <s v="Rafael Augusto Hernandez Urueña"/>
    <s v="Yady Juliana Camargo Lopez"/>
    <m/>
    <n v="99567"/>
    <s v="BOGOTÁ"/>
    <s v="BOGOTÁ"/>
    <x v="1"/>
    <m/>
    <x v="5"/>
  </r>
  <r>
    <x v="2"/>
    <s v="email"/>
    <x v="60"/>
    <x v="39"/>
    <s v="2026ER0017603"/>
    <s v="DERECHO DE PETICION"/>
    <n v="15"/>
    <d v="2026-03-16T00:00:00"/>
    <s v="TRASLADO"/>
    <s v="TRASLADO"/>
    <d v="2026-02-23T00:00:00"/>
    <x v="1"/>
    <s v="Luzdary Florez jacome"/>
    <s v="GRUPO DE ATENCIÓN AL USUARIO Y ARCHIVO"/>
    <m/>
    <m/>
    <m/>
    <s v="CUNDINAMARCA"/>
    <s v="FUSAGASUGA"/>
    <x v="2"/>
    <s v="NO SOLICITA UNA CANCELACIÓN DE GRAVAMENES EL PREDIO CORRESPONDE A PARTICULARES NO AL ICT INURBE. NO ES COMPETENCIA DEL GTSP"/>
    <x v="8"/>
  </r>
  <r>
    <x v="2"/>
    <s v="email"/>
    <x v="60"/>
    <x v="39"/>
    <s v="2026ER0017713"/>
    <s v="DERECHO DE PETICION"/>
    <n v="15"/>
    <d v="2026-03-16T00:00:00"/>
    <d v="2026-03-10T00:00:00"/>
    <s v="2026EE0011654"/>
    <d v="2026-03-10T00:00:00"/>
    <x v="2"/>
    <s v="CARMEN EDITH PARRA SUAREZ"/>
    <s v="Luisa Fernanda Nieto Monroy"/>
    <s v="Lina Alejandra Verano Sanchez"/>
    <m/>
    <n v="200670"/>
    <s v="ATLÁNTICO"/>
    <s v="BARRANQUILLA"/>
    <x v="1"/>
    <m/>
    <x v="1"/>
  </r>
  <r>
    <x v="2"/>
    <s v="email"/>
    <x v="62"/>
    <x v="40"/>
    <s v="2026ER0018001"/>
    <s v="DERECHO DE PETICION"/>
    <n v="15"/>
    <d v="2026-03-17T00:00:00"/>
    <d v="2026-03-06T00:00:00"/>
    <s v="2026EE0011137"/>
    <d v="2026-03-06T00:00:00"/>
    <x v="2"/>
    <s v="RUBYS MARIA BENÍTEZ CHARRASQUIEL"/>
    <s v="Jenifer Paola Espindola Romero"/>
    <s v="Alejandra Maria Tirado Duque"/>
    <m/>
    <m/>
    <s v="ANTIOQUIA"/>
    <s v="TURBO"/>
    <x v="1"/>
    <s v="HABILITACION DE TITULOS"/>
    <x v="4"/>
  </r>
  <r>
    <x v="2"/>
    <s v="email"/>
    <x v="62"/>
    <x v="40"/>
    <s v="2026ER0017958"/>
    <s v="DERECHO DE PETICION"/>
    <n v="15"/>
    <d v="2026-03-17T00:00:00"/>
    <s v="No requiere respuesta"/>
    <s v="NO REQUIERE RESPUESTA"/>
    <d v="2026-03-05T00:00:00"/>
    <x v="2"/>
    <s v="JOSE CARLOS VALENCIA LLANOS / OFICINA DE REGISTRO DE INSTRUMENTOS PÚBLICOS DE CARTAGENA – DEPARTAMENTO DE BOLÍVAR"/>
    <s v="Rafael Augusto Hernandez Urueña"/>
    <s v="Luisa Irene Marquez Avila"/>
    <m/>
    <n v="430381"/>
    <s v="BOLIVAR"/>
    <s v="CARTAGENA"/>
    <x v="0"/>
    <m/>
    <x v="5"/>
  </r>
  <r>
    <x v="2"/>
    <s v="email"/>
    <x v="62"/>
    <x v="40"/>
    <s v="2026IE0002253"/>
    <s v="DERECHO DE PETICION"/>
    <n v="15"/>
    <d v="2026-03-17T00:00:00"/>
    <s v="No requiere respuesta"/>
    <s v="NO REQUIERE RESPUESTA"/>
    <d v="2026-02-27T00:00:00"/>
    <x v="1"/>
    <s v="GRUPO DE PROCESOS JUDICIALES"/>
    <s v="Monica Viviana Merchan Jimenez"/>
    <m/>
    <m/>
    <m/>
    <s v="N/A"/>
    <s v="N/A"/>
    <x v="0"/>
    <m/>
    <x v="0"/>
  </r>
  <r>
    <x v="2"/>
    <s v="email"/>
    <x v="62"/>
    <x v="40"/>
    <s v="2026ER0017926"/>
    <s v="DERECHO DE PETICION"/>
    <n v="15"/>
    <d v="2026-03-17T00:00:00"/>
    <s v="No requiere respuesta"/>
    <s v="NO REQUIERE RESPUESTA"/>
    <d v="2026-03-05T00:00:00"/>
    <x v="2"/>
    <s v="SUPERINTENDENCIA DE NOTARIADO Y REGISTRO"/>
    <s v="Rafael Augusto Hernandez Urueña"/>
    <s v="Luisa Irene Marquez Avila"/>
    <m/>
    <n v="456346"/>
    <s v="VALLE"/>
    <s v="CALI"/>
    <x v="0"/>
    <m/>
    <x v="5"/>
  </r>
  <r>
    <x v="2"/>
    <s v="email"/>
    <x v="62"/>
    <x v="40"/>
    <s v="2026ER0017915"/>
    <s v="DERECHO DE PETICION"/>
    <n v="15"/>
    <d v="2026-03-17T00:00:00"/>
    <s v="No requiere respuesta"/>
    <s v="NO REQUIERE RESPUESTA"/>
    <d v="2026-03-05T00:00:00"/>
    <x v="2"/>
    <s v="DOCUMENTOS REGISTRO IBAGUE"/>
    <s v="Rafael Augusto Hernandez Urueña"/>
    <s v="Luisa Irene Marquez Avila"/>
    <m/>
    <n v="452699"/>
    <s v="TOLIMA"/>
    <s v="IBAGUE"/>
    <x v="0"/>
    <m/>
    <x v="5"/>
  </r>
  <r>
    <x v="2"/>
    <s v="email"/>
    <x v="62"/>
    <x v="40"/>
    <s v="2026ER0017907"/>
    <s v="DERECHO DE PETICION"/>
    <n v="15"/>
    <d v="2026-03-17T00:00:00"/>
    <s v="No requiere respuesta"/>
    <s v="NO REQUIERE RESPUESTA"/>
    <d v="2026-03-05T00:00:00"/>
    <x v="2"/>
    <s v="FABIAN ANDRES BUITRAGO AGUAS / OFICINA DE REGISTRO DE INSTRUMENTOS PÚBLICOS DE META - VILLAVICENCIO"/>
    <s v="Rafael Augusto Hernandez Urueña"/>
    <s v="Luisa Irene Marquez Avila"/>
    <m/>
    <n v="443604"/>
    <s v="META"/>
    <s v="VILLAVICENCIO"/>
    <x v="0"/>
    <m/>
    <x v="5"/>
  </r>
  <r>
    <x v="2"/>
    <s v="email"/>
    <x v="62"/>
    <x v="40"/>
    <s v="2026ER0017909"/>
    <s v="DERECHO DE PETICION"/>
    <n v="15"/>
    <d v="2026-03-17T00:00:00"/>
    <s v="No requiere respuesta"/>
    <s v="NO REQUIERE RESPUESTA"/>
    <d v="2026-03-05T00:00:00"/>
    <x v="2"/>
    <s v="FABIAN ANDRES BUITRAGO AGUAS / OFICINA DE REGISTRO DE INSTRUMENTOS PÚBLICOS DE META - VILLAVICENCIO"/>
    <s v="Rafael Augusto Hernandez Urueña"/>
    <s v="Luisa Irene Marquez Avila"/>
    <m/>
    <n v="443604"/>
    <s v="META"/>
    <s v="VILLAVICENCIO"/>
    <x v="0"/>
    <m/>
    <x v="5"/>
  </r>
  <r>
    <x v="2"/>
    <s v="email"/>
    <x v="62"/>
    <x v="40"/>
    <s v="2026ER0017877"/>
    <s v="DERECHO DE PETICION"/>
    <n v="15"/>
    <d v="2026-03-17T00:00:00"/>
    <d v="2026-02-27T00:00:00"/>
    <s v="2026EE0009773"/>
    <d v="2026-02-27T00:00:00"/>
    <x v="1"/>
    <s v="SAMUEL ALFREDO CABA SANCHEZ"/>
    <s v="Cesar Alberto Cardenas Ceron"/>
    <m/>
    <m/>
    <m/>
    <s v="MAGDALENA"/>
    <s v="SANTA MARTA"/>
    <x v="1"/>
    <m/>
    <x v="3"/>
  </r>
  <r>
    <x v="2"/>
    <s v="email"/>
    <x v="62"/>
    <x v="40"/>
    <s v="2026ER0017835"/>
    <s v="DERECHO DE PETICION"/>
    <n v="15"/>
    <d v="2026-03-17T00:00:00"/>
    <s v="TRASLADO"/>
    <s v="TRASLADO"/>
    <d v="2026-02-24T00:00:00"/>
    <x v="1"/>
    <s v="Cristhian Darío Grajales Echeverri"/>
    <s v="FONVIVIENDA"/>
    <m/>
    <m/>
    <m/>
    <s v="RISARALDA"/>
    <s v="DOSQUEBRADAS"/>
    <x v="2"/>
    <s v="ANOTACION: Nro 005 Fecha: 03-08-2020 ESCRITURA 0779 DEL 01-07-2020 ESPECIFICACION: LIMITACION AL DOMINIO: 0362 PROHIBICION DE TRANSFERENCIA DE: FONDO NACIONAL DE VIVIENDA"/>
    <x v="8"/>
  </r>
  <r>
    <x v="2"/>
    <s v="email"/>
    <x v="60"/>
    <x v="40"/>
    <s v="2026ER0017992"/>
    <s v="DERECHO DE PETICION"/>
    <n v="15"/>
    <d v="2026-03-16T00:00:00"/>
    <d v="2026-03-16T00:00:00"/>
    <s v="2026EE0013659"/>
    <d v="2026-03-16T00:00:00"/>
    <x v="2"/>
    <s v="DIANA PATRICIA ZAMBRANO BELTRAN"/>
    <s v="Cesar Augusto Rodriguez Castro"/>
    <s v="Gloria Isabel Gallon Lizarazo"/>
    <m/>
    <n v="20306"/>
    <s v="SANTANDER"/>
    <s v="BUCARAMANGA"/>
    <x v="1"/>
    <m/>
    <x v="2"/>
  </r>
  <r>
    <x v="2"/>
    <s v="email"/>
    <x v="60"/>
    <x v="40"/>
    <s v="2026ER0017980"/>
    <s v="DERECHO DE PETICION"/>
    <n v="15"/>
    <d v="2026-03-16T00:00:00"/>
    <d v="2026-03-31T00:00:00"/>
    <s v="2026EE0016942"/>
    <d v="2026-03-31T00:00:00"/>
    <x v="2"/>
    <s v="MANUEL MORA ORTEGA"/>
    <s v="Rafael Augusto Hernandez Urueña"/>
    <s v="Yady Juliana Camargo Lopez"/>
    <m/>
    <m/>
    <s v="NARIÑO"/>
    <s v="PASTO"/>
    <x v="1"/>
    <m/>
    <x v="5"/>
  </r>
  <r>
    <x v="2"/>
    <s v="email"/>
    <x v="60"/>
    <x v="40"/>
    <s v="2026ER0017983"/>
    <s v="DERECHO DE PETICION"/>
    <n v="15"/>
    <d v="2026-03-16T00:00:00"/>
    <d v="2026-03-11T00:00:00"/>
    <s v="2026EE0012370"/>
    <d v="2026-03-11T00:00:00"/>
    <x v="2"/>
    <s v="LUZ STELLA FERRUCHO LÓPEZ"/>
    <s v="Rafael Augusto Hernandez Urueña"/>
    <s v="Luisa Irene Marquez Avila"/>
    <m/>
    <n v="448924"/>
    <s v="NORTE DE SANTANDER"/>
    <s v="CÚCUTA"/>
    <x v="1"/>
    <m/>
    <x v="5"/>
  </r>
  <r>
    <x v="2"/>
    <s v="email"/>
    <x v="60"/>
    <x v="40"/>
    <s v="2026ER0017820"/>
    <s v="DERECHO DE PETICION"/>
    <n v="15"/>
    <d v="2026-03-16T00:00:00"/>
    <s v="TRASLADO"/>
    <s v="TRASLADO"/>
    <d v="2026-02-24T00:00:00"/>
    <x v="1"/>
    <s v="Simbad Andres Durán Pelaez"/>
    <s v="FONVIVIENDA"/>
    <m/>
    <m/>
    <m/>
    <s v="HUILA"/>
    <s v="PALERMO"/>
    <x v="2"/>
    <s v="Consulta Información Histórica de Cédula 14801405 en subsidios Convocatoria o Proceso: información mi casa ya"/>
    <x v="8"/>
  </r>
  <r>
    <x v="2"/>
    <s v="email"/>
    <x v="60"/>
    <x v="40"/>
    <s v="2026ER0017888"/>
    <s v="DERECHO DE PETICION"/>
    <n v="15"/>
    <d v="2026-03-16T00:00:00"/>
    <d v="2026-02-27T00:00:00"/>
    <s v="2026EE0009851"/>
    <d v="2026-02-27T00:00:00"/>
    <x v="1"/>
    <s v="JUAN CARLOS ARAGÓN BARRIOS"/>
    <s v="Luisa Fernanda Nieto Monroy"/>
    <m/>
    <m/>
    <n v="207861"/>
    <s v="ATLÁNTICO"/>
    <s v="SOLEDAD"/>
    <x v="1"/>
    <m/>
    <x v="1"/>
  </r>
  <r>
    <x v="2"/>
    <s v="email"/>
    <x v="60"/>
    <x v="40"/>
    <s v="2026ER0017800"/>
    <s v="DERECHO DE PETICION"/>
    <n v="15"/>
    <d v="2026-03-16T00:00:00"/>
    <s v="No requiere respuesta"/>
    <s v="NO REQUIERE RESPUESTA"/>
    <d v="2026-03-04T00:00:00"/>
    <x v="2"/>
    <s v="ALONSO ALCALDE GÁLVEZ"/>
    <s v="Cesar Augusto Rodriguez Castro"/>
    <s v="Luis Felipe Bandera Toloza"/>
    <m/>
    <n v="569"/>
    <s v="VALLE"/>
    <s v="TULUÁ"/>
    <x v="0"/>
    <m/>
    <x v="2"/>
  </r>
  <r>
    <x v="2"/>
    <s v="email"/>
    <x v="60"/>
    <x v="40"/>
    <s v="2026ER0017750"/>
    <s v="DERECHO DE PETICION"/>
    <n v="15"/>
    <d v="2026-03-16T00:00:00"/>
    <d v="2026-03-02T00:00:00"/>
    <s v="2026EE0009770"/>
    <d v="2026-03-02T00:00:00"/>
    <x v="2"/>
    <s v="JACQUELINE ARANGO ROMERO / EDUBAR S.A."/>
    <s v="Luisa Fernanda Nieto Monroy"/>
    <m/>
    <m/>
    <n v="37583"/>
    <s v="ATLÁNTICO"/>
    <s v="BARRANQUILLA"/>
    <x v="1"/>
    <s v="RESOLUCIÓN No. 7365 DEL 30 DE DICIEMBRE DE 2005. EXPEDIDA POR EL INSTITUTO DE VIVIENDA DE INTERÉS SOCIAL Y REFORME URBANA INURBE EN LIQUIDACIÓN. SE CEDIÓ A TITULO GRATUITO EL BIEN FISCAL"/>
    <x v="1"/>
  </r>
  <r>
    <x v="2"/>
    <s v="email"/>
    <x v="60"/>
    <x v="40"/>
    <s v="2026ER0017442"/>
    <s v="DERECHO DE PETICION"/>
    <n v="15"/>
    <d v="2026-03-16T00:00:00"/>
    <d v="2026-03-16T00:00:00"/>
    <s v="2026EE0013633"/>
    <d v="2026-03-16T00:00:00"/>
    <x v="2"/>
    <s v="MARIA ELSY ARIAS RIAÑO"/>
    <s v="Cesar Augusto Rodriguez Castro"/>
    <s v="Mario Andres Barragan Cerquera"/>
    <m/>
    <n v="107409"/>
    <s v="VALLE"/>
    <s v="CALI"/>
    <x v="1"/>
    <s v="CONSULTA DE ADJUDICATARIOS"/>
    <x v="2"/>
  </r>
  <r>
    <x v="2"/>
    <s v="email"/>
    <x v="48"/>
    <x v="40"/>
    <s v="2026ER0011946"/>
    <s v="DERECHO DE PETICION"/>
    <n v="15"/>
    <d v="2026-03-03T00:00:00"/>
    <d v="2026-03-04T00:00:00"/>
    <s v="2026EE0010633"/>
    <d v="2026-03-04T00:00:00"/>
    <x v="2"/>
    <s v="AMANDA DANIELA GUERRERO BENAVIDES / ALCALDÍA DE TÚQUERRES"/>
    <s v="Jenifer Paola Espindola Romero"/>
    <s v="Ingrid Mayerly Socha Gutierrez"/>
    <m/>
    <m/>
    <s v="NARIÑO"/>
    <s v="TÚQUERRES"/>
    <x v="1"/>
    <s v="SANEAMIENTO DE PREDIOS URBANOS OCUPADOS POR ASENTAMIENTOS HUMANOS"/>
    <x v="4"/>
  </r>
  <r>
    <x v="2"/>
    <s v="email"/>
    <x v="60"/>
    <x v="40"/>
    <s v="2026ER0018016"/>
    <s v="DERECHO DE PETICION"/>
    <n v="15"/>
    <d v="2026-03-16T00:00:00"/>
    <d v="2026-03-04T00:00:00"/>
    <s v="2026EE0010692"/>
    <d v="2026-03-04T00:00:00"/>
    <x v="2"/>
    <s v="ANGELA REGINA ORTIZ BARBOZA"/>
    <s v="Luisa Fernanda Nieto Monroy"/>
    <s v="Eliana Suarez Hernandez"/>
    <m/>
    <n v="35246"/>
    <s v="BOLIVAR"/>
    <s v="CARTAGENA"/>
    <x v="1"/>
    <m/>
    <x v="1"/>
  </r>
  <r>
    <x v="2"/>
    <s v="email"/>
    <x v="62"/>
    <x v="40"/>
    <s v="2026ER0018166"/>
    <s v="DERECHO DE PETICION"/>
    <n v="15"/>
    <d v="2026-03-17T00:00:00"/>
    <s v="No requiere respuesta"/>
    <s v="NO REQUIERE RESPUESTA"/>
    <d v="2026-03-06T00:00:00"/>
    <x v="2"/>
    <s v="JORGE GREGORIO SEPULVEDA YEPEZ"/>
    <s v="Rafael Augusto Hernandez Urueña"/>
    <s v="Monica Johana Fuentes Useche"/>
    <m/>
    <n v="163122"/>
    <s v="BOGOTÁ"/>
    <s v="BOGOTÁ"/>
    <x v="0"/>
    <m/>
    <x v="5"/>
  </r>
  <r>
    <x v="2"/>
    <s v="email"/>
    <x v="62"/>
    <x v="40"/>
    <s v="2026ER0018126"/>
    <s v="DERECHO DE PETICION"/>
    <n v="15"/>
    <d v="2026-03-17T00:00:00"/>
    <s v="No requiere respuesta"/>
    <s v="NO REQUIERE RESPUESTA"/>
    <d v="2026-03-05T00:00:00"/>
    <x v="2"/>
    <s v="EMILSE RAMBAL LARA"/>
    <s v="Rafael Augusto Hernandez Urueña"/>
    <s v="Luisa Irene Marquez Avila"/>
    <m/>
    <n v="101381"/>
    <s v="BOGOTÁ"/>
    <s v="BOGOTÁ"/>
    <x v="0"/>
    <m/>
    <x v="5"/>
  </r>
  <r>
    <x v="2"/>
    <s v="email"/>
    <x v="62"/>
    <x v="40"/>
    <s v="2026ER0018104"/>
    <s v="DERECHO DE PETICION"/>
    <n v="15"/>
    <d v="2026-03-17T00:00:00"/>
    <s v="No requiere respuesta"/>
    <s v="NO REQUIERE RESPUESTA"/>
    <d v="2026-03-05T00:00:00"/>
    <x v="2"/>
    <s v="SERGIO ANDRES CACERES SUAREZ / SNR SUPERINTENDENCIA DE NOTARIADO Y REGISTRO"/>
    <s v="Cesar Alberto Cardenas Ceron"/>
    <s v="Cesar Alberto Cardenas Ceron"/>
    <m/>
    <m/>
    <s v="SANTANDER"/>
    <s v="VELEZ"/>
    <x v="0"/>
    <m/>
    <x v="7"/>
  </r>
  <r>
    <x v="2"/>
    <s v="email"/>
    <x v="62"/>
    <x v="40"/>
    <s v="2026ER0018100"/>
    <s v="DERECHO DE PETICION"/>
    <n v="15"/>
    <d v="2026-03-17T00:00:00"/>
    <s v="No requiere respuesta"/>
    <s v="NO REQUIERE RESPUESTA"/>
    <d v="2026-03-05T00:00:00"/>
    <x v="2"/>
    <s v="SERGIO ANDRES CACERES SUAREZ / SNR SUPERINTENDENCIA DE NOTARIADO Y REGISTRO"/>
    <s v="Cesar Alberto Cardenas Ceron"/>
    <s v="Cesar Alberto Cardenas Ceron"/>
    <m/>
    <m/>
    <s v="SANTANDER"/>
    <s v="VELEZ"/>
    <x v="0"/>
    <m/>
    <x v="7"/>
  </r>
  <r>
    <x v="2"/>
    <s v="email"/>
    <x v="62"/>
    <x v="40"/>
    <s v="2026ER0018081"/>
    <s v="DERECHO DE PETICION"/>
    <n v="15"/>
    <d v="2026-03-17T00:00:00"/>
    <d v="2026-03-06T00:00:00"/>
    <s v="2026EE0011286"/>
    <d v="2026-03-06T00:00:00"/>
    <x v="2"/>
    <s v="IDALIDA DE JESUS VASQUEZ GOMEZ"/>
    <s v="Luisa Fernanda Nieto Monroy"/>
    <s v="Lina Alejandra Verano Sanchez"/>
    <m/>
    <n v="815018"/>
    <s v="VALLE"/>
    <s v="CALI"/>
    <x v="1"/>
    <m/>
    <x v="1"/>
  </r>
  <r>
    <x v="2"/>
    <s v="email"/>
    <x v="62"/>
    <x v="40"/>
    <s v="2026ER0018156"/>
    <s v="DERECHO DE PETICION"/>
    <n v="15"/>
    <d v="2026-03-17T00:00:00"/>
    <d v="2026-03-19T00:00:00"/>
    <s v="2026EE0014473"/>
    <d v="2026-03-19T00:00:00"/>
    <x v="2"/>
    <s v="MARIELA FONSECA ALBA"/>
    <s v="Rafael Augusto Hernandez Urueña"/>
    <s v="Monica Johana Fuentes Useche"/>
    <m/>
    <n v="116152"/>
    <s v="BOYACÁ"/>
    <s v="TUNJA"/>
    <x v="1"/>
    <m/>
    <x v="5"/>
  </r>
  <r>
    <x v="2"/>
    <s v="email"/>
    <x v="62"/>
    <x v="40"/>
    <s v="2026ER0018124"/>
    <s v="DERECHO DE PETICION"/>
    <n v="15"/>
    <d v="2026-03-17T00:00:00"/>
    <d v="2026-03-16T00:00:00"/>
    <s v="2026EE0013703"/>
    <d v="2026-03-16T00:00:00"/>
    <x v="2"/>
    <s v="HERNANDO ROJAS BALAGUERA"/>
    <s v="Jenifer Paola Espindola Romero"/>
    <s v="Temenusca del Alba Bolivar Molino"/>
    <m/>
    <m/>
    <s v="BOGOTÁ"/>
    <s v="BOGOTÁ"/>
    <x v="1"/>
    <m/>
    <x v="4"/>
  </r>
  <r>
    <x v="2"/>
    <s v="email"/>
    <x v="62"/>
    <x v="40"/>
    <s v="2026ER0018212"/>
    <s v="DERECHO DE PETICION"/>
    <n v="15"/>
    <d v="2026-03-17T00:00:00"/>
    <d v="2026-03-04T00:00:00"/>
    <s v="2026EE0010715"/>
    <d v="2026-03-04T00:00:00"/>
    <x v="2"/>
    <s v="JHON NEL RODRIGUEZ SANCHEZ / ALCALDIA DE MONTERIA"/>
    <s v="Luisa Fernanda Nieto Monroy"/>
    <s v="Lina Alejandra Verano Sanchez"/>
    <m/>
    <n v="109801"/>
    <s v="CÓRDOBA"/>
    <s v="MONTERÍA"/>
    <x v="1"/>
    <s v="REF 2025EE0078776"/>
    <x v="1"/>
  </r>
  <r>
    <x v="2"/>
    <s v="email"/>
    <x v="62"/>
    <x v="40"/>
    <s v="2026ER0018189"/>
    <s v="DERECHO DE PETICION"/>
    <n v="15"/>
    <d v="2026-03-17T00:00:00"/>
    <s v="No requiere respuesta"/>
    <s v="NO REQUIERE RESPUESTA"/>
    <d v="2026-03-24T00:00:00"/>
    <x v="2"/>
    <s v="RICARDO AGUDELO SEDANO"/>
    <s v="Maria Fernanda Torres Arevalo"/>
    <s v="Maria Fernanda Torres Arevalo"/>
    <m/>
    <m/>
    <s v="BOGOTÁ"/>
    <s v="BOGOTÁ"/>
    <x v="0"/>
    <s v="REF 2026EE0007844"/>
    <x v="0"/>
  </r>
  <r>
    <x v="2"/>
    <s v="email"/>
    <x v="62"/>
    <x v="40"/>
    <s v="2026ER0018177"/>
    <s v="DERECHO DE PETICION"/>
    <n v="15"/>
    <d v="2026-03-17T00:00:00"/>
    <d v="2026-03-16T00:00:00"/>
    <s v="2026EE0013702"/>
    <d v="2026-03-16T00:00:00"/>
    <x v="2"/>
    <s v="JAIRO PEDROZO GENES"/>
    <s v="Luisa Fernanda Nieto Monroy"/>
    <s v="Lida Yholeni Gonzalez Galeano"/>
    <m/>
    <n v="89267"/>
    <s v="SANTANDER"/>
    <s v="BARRANCABERMEJA"/>
    <x v="1"/>
    <m/>
    <x v="1"/>
  </r>
  <r>
    <x v="2"/>
    <s v="email"/>
    <x v="62"/>
    <x v="40"/>
    <s v="2026ER0018247"/>
    <s v="DERECHO DE PETICION"/>
    <n v="15"/>
    <d v="2026-03-17T00:00:00"/>
    <s v="TRASLADO"/>
    <s v="TRASLADO"/>
    <d v="2026-02-25T00:00:00"/>
    <x v="1"/>
    <s v="JUAN PABLO SANCHEZ ACEVEDO / EMPRESA DE SERVICIOS PÚBLICOS DE CHINAVITA EMSOCHINAVITA E.S.P"/>
    <s v="VICEMINISTERIO DE AGUAS"/>
    <m/>
    <m/>
    <m/>
    <s v="BOYACÁ"/>
    <s v="CHINAVITA"/>
    <x v="2"/>
    <m/>
    <x v="8"/>
  </r>
  <r>
    <x v="2"/>
    <s v="email"/>
    <x v="62"/>
    <x v="40"/>
    <s v="2026ER0018246"/>
    <s v="DERECHO DE PETICION"/>
    <n v="15"/>
    <d v="2026-03-17T00:00:00"/>
    <d v="2026-03-16T00:00:00"/>
    <s v="2026EE0013631"/>
    <d v="2026-03-16T00:00:00"/>
    <x v="2"/>
    <s v="GUSTAVO ADOLFO HURTADO CANDAMIL / ALCALDIA DE TULUA"/>
    <s v="Cesar Alberto Cardenas Ceron"/>
    <s v="Paola America Cepeda Anaya"/>
    <m/>
    <n v="240365"/>
    <s v="VALLE"/>
    <s v="TULUÁ"/>
    <x v="1"/>
    <m/>
    <x v="7"/>
  </r>
  <r>
    <x v="2"/>
    <s v="email"/>
    <x v="62"/>
    <x v="40"/>
    <s v="2026ER0018223"/>
    <s v="DERECHO DE PETICION"/>
    <n v="15"/>
    <d v="2026-03-17T00:00:00"/>
    <d v="2026-03-04T00:00:00"/>
    <s v="2026EE0010706"/>
    <d v="2026-03-04T00:00:00"/>
    <x v="2"/>
    <s v="WILLIAM FLOREZ VERGARA"/>
    <s v="Luisa Fernanda Nieto Monroy"/>
    <s v="Eliana Suarez Hernandez"/>
    <m/>
    <n v="81464"/>
    <s v="ANTIOQUIA"/>
    <s v="TURBO"/>
    <x v="1"/>
    <m/>
    <x v="1"/>
  </r>
  <r>
    <x v="2"/>
    <s v="Físico"/>
    <x v="62"/>
    <x v="40"/>
    <s v="2026ER0018257"/>
    <s v="DERECHO DE PETICION"/>
    <n v="15"/>
    <d v="2026-03-17T00:00:00"/>
    <d v="2026-03-16T00:00:00"/>
    <s v="2026EE0013615"/>
    <d v="2026-03-16T00:00:00"/>
    <x v="2"/>
    <s v="MARIA STELLA GARZON DE TORO"/>
    <s v="Cesar Augusto Rodriguez Castro"/>
    <s v="Mario Andres Barragan Cerquera"/>
    <m/>
    <n v="3251"/>
    <s v="TOLIMA"/>
    <s v="IBAGUE"/>
    <x v="1"/>
    <m/>
    <x v="2"/>
  </r>
  <r>
    <x v="2"/>
    <s v="email"/>
    <x v="60"/>
    <x v="40"/>
    <s v="2026ER0017640"/>
    <s v="DERECHO DE PETICION"/>
    <n v="15"/>
    <d v="2026-03-16T00:00:00"/>
    <s v="RECHAZAR TRASLADO"/>
    <s v="TRASLADO"/>
    <d v="2026-02-24T00:00:00"/>
    <x v="1"/>
    <s v="CLARA EUGENIA GOMEZ RUÍZ"/>
    <s v="SUBDIRECCIÓN DE POLÍTICAS DE DESARROLLO URBANO Y TERRITORIAL"/>
    <m/>
    <m/>
    <m/>
    <s v="CAUCA"/>
    <s v="POPAYÁN"/>
    <x v="2"/>
    <s v="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
    <x v="8"/>
  </r>
  <r>
    <x v="2"/>
    <s v="email"/>
    <x v="62"/>
    <x v="40"/>
    <s v="2026ER0018310"/>
    <s v="DERECHO DE PETICION"/>
    <n v="15"/>
    <d v="2026-03-17T00:00:00"/>
    <s v="TRASLADO"/>
    <s v="TRASLADO"/>
    <d v="2026-02-24T00:00:00"/>
    <x v="1"/>
    <s v="YURI JOHANA FRANCO CARRILLO"/>
    <s v="SUBDIRECCIÓN DE SUBSIDIO FAMILIAR DE VIVIENDA"/>
    <m/>
    <m/>
    <m/>
    <s v="META"/>
    <s v="CABUYARO"/>
    <x v="2"/>
    <s v="ANOTACION: Nro 4 del folio de matrícula  ESCRITURA 0240 DEL 2015-05-07 ESPECIFICACION: 0362 PROHIBICION DE TRANSFERENCIA (LIMITACION AL DOMINIO)_x000a_DE: FIDUCIARIA BOGOTA S.A COMO DE VOCERA DEL FIDEICOMISO CABUYARO VILLA DIANA NIT. 8300558977 A: FRANCO CARRILLO YURI JOHANA CC 1123038219 X"/>
    <x v="8"/>
  </r>
  <r>
    <x v="2"/>
    <s v="email"/>
    <x v="62"/>
    <x v="40"/>
    <s v="2026IE0002279"/>
    <s v="DERECHO DE PETICION"/>
    <n v="15"/>
    <d v="2026-03-17T00:00:00"/>
    <s v="No requiere respuesta"/>
    <s v="NO REQUIERE RESPUESTA"/>
    <d v="2026-03-04T00:00:00"/>
    <x v="2"/>
    <s v="SUBDIRECCIÓN DE SERVICIOS ADMINISTRATIVOS"/>
    <s v="Luisa Fernanda Nieto Monroy"/>
    <s v="Lina Alejandra Verano Sanchez"/>
    <m/>
    <n v="65415"/>
    <s v="CÓRDOBA"/>
    <s v="MONTERÍA"/>
    <x v="0"/>
    <m/>
    <x v="1"/>
  </r>
  <r>
    <x v="2"/>
    <s v="email"/>
    <x v="63"/>
    <x v="41"/>
    <s v="2026ER0018695"/>
    <s v="DERECHO DE PETICION"/>
    <n v="15"/>
    <d v="2026-03-18T00:00:00"/>
    <s v="No requiere respuesta"/>
    <s v="NO REQUIERE RESPUESTA"/>
    <d v="2026-03-09T00:00:00"/>
    <x v="2"/>
    <s v="ERIL CARABALI ESTUPIÑAN"/>
    <s v="Rafael Augusto Hernandez Urueña"/>
    <s v="Luisa Irene Marquez Avila"/>
    <m/>
    <n v="462207"/>
    <s v="VALLE"/>
    <s v="CALI"/>
    <x v="0"/>
    <s v="REF 2025EE0084781"/>
    <x v="5"/>
  </r>
  <r>
    <x v="2"/>
    <s v="email"/>
    <x v="63"/>
    <x v="41"/>
    <s v="2026ER0018692"/>
    <s v="DERECHO DE PETICION"/>
    <n v="15"/>
    <d v="2026-03-18T00:00:00"/>
    <d v="2026-03-11T00:00:00"/>
    <s v="2026EE0012365"/>
    <d v="2026-03-11T00:00:00"/>
    <x v="2"/>
    <s v="LUIS ÁNGEL PEÑARANDA CARDOZO"/>
    <s v="Rafael Augusto Hernandez Urueña"/>
    <s v="Luisa Irene Marquez Avila"/>
    <m/>
    <n v="458730"/>
    <s v="VALLE"/>
    <s v="CALI"/>
    <x v="1"/>
    <m/>
    <x v="5"/>
  </r>
  <r>
    <x v="2"/>
    <s v="email"/>
    <x v="63"/>
    <x v="41"/>
    <s v="2026ER0018677"/>
    <s v="DERECHO DE PETICION"/>
    <n v="15"/>
    <d v="2026-03-18T00:00:00"/>
    <d v="2026-03-06T00:00:00"/>
    <s v="2026EE0011265"/>
    <d v="2026-03-06T00:00:00"/>
    <x v="2"/>
    <s v="LUZ BELEN PEREZ TORRES"/>
    <s v="Luisa Fernanda Nieto Monroy"/>
    <s v="Lina Alejandra Verano Sanchez"/>
    <m/>
    <n v="229109"/>
    <s v="NORTE DE SANTANDER"/>
    <s v="CÚCUTA"/>
    <x v="1"/>
    <m/>
    <x v="1"/>
  </r>
  <r>
    <x v="2"/>
    <s v="email"/>
    <x v="63"/>
    <x v="41"/>
    <s v="2026ER0018617"/>
    <s v="DERECHO DE PETICION"/>
    <n v="15"/>
    <d v="2026-03-18T00:00:00"/>
    <d v="2026-03-04T00:00:00"/>
    <s v="2026EE0010636"/>
    <d v="2026-03-04T00:00:00"/>
    <x v="2"/>
    <s v="RONAL CAMILO VARGAS CUEVAS"/>
    <s v="Jenifer Paola Espindola Romero"/>
    <s v="Ingrid Mayerly Socha Gutierrez"/>
    <m/>
    <m/>
    <s v="CASANARE"/>
    <s v="NUNCHIA"/>
    <x v="1"/>
    <m/>
    <x v="4"/>
  </r>
  <r>
    <x v="2"/>
    <s v="email"/>
    <x v="63"/>
    <x v="41"/>
    <s v="2026ER0018604"/>
    <s v="DERECHO DE PETICION"/>
    <n v="15"/>
    <d v="2026-03-18T00:00:00"/>
    <s v="No requiere respuesta"/>
    <s v="NO REQUIERE RESPUESTA"/>
    <d v="2026-03-05T00:00:00"/>
    <x v="2"/>
    <s v="ALEX DIXON MOLINA GAVIRIA / SNR SUPERINTENDENCIA DE NOTARIADO Y REGISTRO DE BOGOTA"/>
    <s v="Rafael Augusto Hernandez Urueña"/>
    <s v="Luisa Irene Marquez Avila"/>
    <m/>
    <m/>
    <s v="BOGOTÁ"/>
    <s v="BOGOTÁ"/>
    <x v="0"/>
    <m/>
    <x v="5"/>
  </r>
  <r>
    <x v="2"/>
    <s v="email"/>
    <x v="63"/>
    <x v="41"/>
    <s v="2026ER0018597"/>
    <s v="DERECHO DE PETICION"/>
    <n v="15"/>
    <d v="2026-03-18T00:00:00"/>
    <d v="2026-03-24T00:00:00"/>
    <s v="2026EE0015371"/>
    <d v="2026-03-24T00:00:00"/>
    <x v="2"/>
    <s v="DAVID ALEJANDRO ALVARADO MUÑOZ / ALCALDIA DE CUCUTA"/>
    <s v="Jenifer Paola Espindola Romero"/>
    <s v="Diana Carolina Mendez Gil"/>
    <m/>
    <m/>
    <s v="NORTE DE SANTANDER"/>
    <s v="CÚCUTA"/>
    <x v="1"/>
    <s v="CRUCE"/>
    <x v="4"/>
  </r>
  <r>
    <x v="2"/>
    <s v="email"/>
    <x v="63"/>
    <x v="41"/>
    <s v="2026ER0018633"/>
    <s v="DERECHO DE PETICION"/>
    <n v="15"/>
    <d v="2026-03-18T00:00:00"/>
    <d v="2026-03-04T00:00:00"/>
    <s v="2026EE0010716"/>
    <d v="2026-03-04T00:00:00"/>
    <x v="2"/>
    <s v="IVAN OLMOS MARTINEZ"/>
    <s v="Luisa Fernanda Nieto Monroy"/>
    <s v="Lida Yholeni Gonzalez Galeano"/>
    <m/>
    <n v="49475"/>
    <s v="SUCRE"/>
    <s v="SINCELEJO"/>
    <x v="1"/>
    <s v="REF 2024EE0018113"/>
    <x v="1"/>
  </r>
  <r>
    <x v="2"/>
    <s v="email"/>
    <x v="63"/>
    <x v="41"/>
    <s v="2026ER0018599"/>
    <s v="DERECHO DE PETICION"/>
    <n v="15"/>
    <d v="2026-03-18T00:00:00"/>
    <d v="2026-03-16T00:00:00"/>
    <s v="2026EE0013658"/>
    <d v="2026-03-16T00:00:00"/>
    <x v="2"/>
    <s v="HUMBERTO NAVAS SUAREZ"/>
    <s v="Cesar Augusto Rodriguez Castro"/>
    <s v="Alfonso Rodriguez Cutiva"/>
    <m/>
    <n v="20101"/>
    <s v="SANTANDER"/>
    <s v="BUCARAMANGA"/>
    <x v="1"/>
    <m/>
    <x v="2"/>
  </r>
  <r>
    <x v="2"/>
    <s v="email"/>
    <x v="63"/>
    <x v="41"/>
    <s v="2026ER0018551"/>
    <s v="DERECHO DE PETICION"/>
    <n v="15"/>
    <d v="2026-03-18T00:00:00"/>
    <d v="2026-03-04T00:00:00"/>
    <s v="2026EE0010602"/>
    <d v="2026-03-04T00:00:00"/>
    <x v="2"/>
    <s v="RONAL CAMILO VARGAS CUEVAS"/>
    <s v="Jenifer Paola Espindola Romero"/>
    <s v="Ingrid Mayerly Socha Gutierrez"/>
    <m/>
    <m/>
    <s v="CASANARE"/>
    <s v="NUNCHIA"/>
    <x v="1"/>
    <m/>
    <x v="4"/>
  </r>
  <r>
    <x v="2"/>
    <s v="email"/>
    <x v="63"/>
    <x v="41"/>
    <s v="2026ER0018533"/>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537"/>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535"/>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499"/>
    <s v="DERECHO DE PETICION"/>
    <n v="15"/>
    <d v="2026-03-18T00:00:00"/>
    <d v="2026-03-24T00:00:00"/>
    <s v="2026EE0015440"/>
    <d v="2026-03-24T00:00:00"/>
    <x v="2"/>
    <s v="NANCIRA FERNANDEZ TOVAR"/>
    <s v="Cesar Augusto Rodriguez Castro"/>
    <s v="Alfonso Rodriguez Cutiva"/>
    <m/>
    <s v="341/342"/>
    <s v="HUILA"/>
    <s v="CAMPOALEGRE"/>
    <x v="1"/>
    <m/>
    <x v="2"/>
  </r>
  <r>
    <x v="2"/>
    <s v="email"/>
    <x v="63"/>
    <x v="41"/>
    <s v="2026ER0018528"/>
    <s v="DERECHO DE PETICION"/>
    <n v="15"/>
    <d v="2026-03-18T00:00:00"/>
    <d v="2026-03-24T00:00:00"/>
    <s v="2026EE0015365"/>
    <d v="2026-03-24T00:00:00"/>
    <x v="2"/>
    <s v="MONICA PATRICIA ARRIETA PEREZ"/>
    <s v="Cesar Augusto Rodriguez Castro"/>
    <s v="Mario Andres Barragan Cerquera"/>
    <m/>
    <n v="215447"/>
    <s v="BOLIVAR"/>
    <s v="CARTAGENA"/>
    <x v="1"/>
    <m/>
    <x v="2"/>
  </r>
  <r>
    <x v="2"/>
    <s v="email"/>
    <x v="62"/>
    <x v="41"/>
    <s v="2026ER0018500"/>
    <s v="DERECHO DE PETICION"/>
    <n v="15"/>
    <d v="2026-03-17T00:00:00"/>
    <s v="No requiere respuesta"/>
    <s v="NO REQUIERE RESPUESTA"/>
    <d v="2026-03-04T00:00:00"/>
    <x v="2"/>
    <s v="CATASTRO BOGOTÁ"/>
    <s v="Juan Carlos Cortes Cadena"/>
    <s v="Juan Carlos Cortes Cadena"/>
    <m/>
    <m/>
    <s v="BOGOTÁ"/>
    <s v="BOGOTÁ"/>
    <x v="0"/>
    <m/>
    <x v="0"/>
  </r>
  <r>
    <x v="2"/>
    <s v="email"/>
    <x v="62"/>
    <x v="41"/>
    <s v="2026ER0018475"/>
    <s v="DERECHO DE PETICION"/>
    <n v="15"/>
    <d v="2026-03-17T00:00:00"/>
    <s v="TRASLADO"/>
    <s v="TRASLADO"/>
    <d v="2026-03-03T00:00:00"/>
    <x v="2"/>
    <s v="JESÚS ANTONIO PARDO SALAZAR"/>
    <s v="SUBDIRECCIÓN DE SUBSIDIO FAMILIAR DE VIVIENDA"/>
    <m/>
    <m/>
    <m/>
    <s v="BOLIVAR"/>
    <s v="SANTA ROSA DEL SUR"/>
    <x v="2"/>
    <m/>
    <x v="8"/>
  </r>
  <r>
    <x v="2"/>
    <s v="email"/>
    <x v="62"/>
    <x v="41"/>
    <s v="2026ER0018425"/>
    <s v="DERECHO DE PETICION"/>
    <n v="15"/>
    <d v="2026-03-17T00:00:00"/>
    <d v="2026-03-19T00:00:00"/>
    <s v="2026EE0014475"/>
    <d v="2026-03-19T00:00:00"/>
    <x v="2"/>
    <s v="PAULINA CORTES DE CARDOZO"/>
    <s v="Rafael Augusto Hernandez Urueña"/>
    <s v="Yady Juliana Camargo Lopez"/>
    <m/>
    <m/>
    <s v="BOGOTÁ"/>
    <s v="BOGOTÁ"/>
    <x v="1"/>
    <m/>
    <x v="5"/>
  </r>
  <r>
    <x v="2"/>
    <s v="email"/>
    <x v="62"/>
    <x v="41"/>
    <s v="2026ER0018420"/>
    <s v="DERECHO DE PETICION"/>
    <n v="15"/>
    <d v="2026-03-17T00:00:00"/>
    <d v="2026-03-18T00:00:00"/>
    <s v="2026EE0014290"/>
    <d v="2026-03-18T00:00:00"/>
    <x v="2"/>
    <s v="GLADYS ORJUELA CAMACHO"/>
    <s v="Cesar Alberto Cardenas Ceron"/>
    <s v="Paola America Cepeda Anaya"/>
    <m/>
    <m/>
    <s v="QUINDIO"/>
    <s v="ARMENIA"/>
    <x v="1"/>
    <s v="PREDIO DEL MUNICIPIO DE ARMENIA"/>
    <x v="7"/>
  </r>
  <r>
    <x v="2"/>
    <s v="Físico"/>
    <x v="62"/>
    <x v="41"/>
    <s v="2026ER0018335"/>
    <s v="DERECHO DE PETICION"/>
    <n v="15"/>
    <d v="2026-03-17T00:00:00"/>
    <d v="2026-03-11T00:00:00"/>
    <s v="2026EE0012364"/>
    <d v="2026-03-11T00:00:00"/>
    <x v="2"/>
    <s v="DIANA MILENA SALAZAR MARTINEZ"/>
    <s v="Rafael Augusto Hernandez Urueña"/>
    <s v="Luisa Irene Marquez Avila"/>
    <m/>
    <m/>
    <s v="CALDAS"/>
    <s v="MANIZALES"/>
    <x v="1"/>
    <m/>
    <x v="5"/>
  </r>
  <r>
    <x v="2"/>
    <s v="Físico"/>
    <x v="62"/>
    <x v="41"/>
    <s v="2026ER0018321"/>
    <s v="DERECHO DE PETICION"/>
    <n v="15"/>
    <d v="2026-03-17T00:00:00"/>
    <d v="2026-03-19T00:00:00"/>
    <s v="2026EE0014476"/>
    <d v="2026-03-19T00:00:00"/>
    <x v="2"/>
    <s v="Olga Estella Castro Lopez"/>
    <s v="Rafael Augusto Hernandez Urueña"/>
    <s v="Monica Johana Fuentes Useche"/>
    <m/>
    <m/>
    <s v="BOGOTÁ"/>
    <s v="BOGOTÁ"/>
    <x v="1"/>
    <m/>
    <x v="5"/>
  </r>
  <r>
    <x v="2"/>
    <s v="email"/>
    <x v="62"/>
    <x v="41"/>
    <s v="2026ER0018331"/>
    <s v="DERECHO DE PETICION"/>
    <n v="15"/>
    <d v="2026-03-17T00:00:00"/>
    <s v="No requiere respuesta"/>
    <s v="NO REQUIERE RESPUESTA"/>
    <d v="2026-02-27T00:00:00"/>
    <x v="1"/>
    <s v="MARIA NELLY PERAFAN CABANILLAS / SNR SUPERINTENDENCIA DE NOTARIADO Y REGISTRO"/>
    <s v="Jenifer Paola Espindola Romero"/>
    <m/>
    <m/>
    <m/>
    <s v="CASANARE"/>
    <s v="YOPAL"/>
    <x v="0"/>
    <s v="REF 2026EE0007885"/>
    <x v="4"/>
  </r>
  <r>
    <x v="2"/>
    <s v="email"/>
    <x v="62"/>
    <x v="41"/>
    <s v="2026ER0018322"/>
    <s v="DERECHO DE PETICION"/>
    <n v="15"/>
    <d v="2026-03-17T00:00:00"/>
    <d v="2026-03-09T00:00:00"/>
    <s v="2026EE0011304"/>
    <d v="2026-03-09T00:00:00"/>
    <x v="2"/>
    <s v="JOSE NEFTALI MARTIN CAMELO"/>
    <s v="Luisa Fernanda Nieto Monroy"/>
    <s v="Eliana Suarez Hernandez"/>
    <m/>
    <m/>
    <s v="BOGOTÁ"/>
    <s v="BOGOTÁ"/>
    <x v="1"/>
    <s v="REF 2026ER0007363"/>
    <x v="1"/>
  </r>
  <r>
    <x v="2"/>
    <s v="email"/>
    <x v="59"/>
    <x v="41"/>
    <s v="2026ER0016771"/>
    <s v="DERECHO DE PETICION"/>
    <n v="15"/>
    <d v="2026-03-13T00:00:00"/>
    <d v="2026-03-12T00:00:00"/>
    <s v="2026EE0012448"/>
    <d v="2026-03-12T00:00:00"/>
    <x v="2"/>
    <s v="MARISOL GIRALDO BARRAGAN"/>
    <s v="Rafael Augusto Hernandez Urueña"/>
    <s v="Yady Juliana Camargo Lopez"/>
    <m/>
    <n v="106169"/>
    <s v="SANTANDER"/>
    <s v="BARRANCABERMEJA"/>
    <x v="1"/>
    <m/>
    <x v="5"/>
  </r>
  <r>
    <x v="2"/>
    <s v="email"/>
    <x v="63"/>
    <x v="41"/>
    <s v="2026ER0018783"/>
    <s v="DERECHO DE PETICION"/>
    <n v="15"/>
    <d v="2026-03-18T00:00:00"/>
    <d v="2026-03-06T00:00:00"/>
    <s v="2026EE0011265"/>
    <d v="2026-03-06T00:00:00"/>
    <x v="2"/>
    <s v="LUZ BELEN PEREZ TORRES"/>
    <s v="Luisa Fernanda Nieto Monroy"/>
    <s v="Lina Alejandra Verano Sanchez"/>
    <m/>
    <n v="229109"/>
    <s v="NORTE DE SANTANDER"/>
    <s v="CÚCUTA"/>
    <x v="1"/>
    <m/>
    <x v="1"/>
  </r>
  <r>
    <x v="2"/>
    <s v="email"/>
    <x v="63"/>
    <x v="41"/>
    <s v="2026ER0018748"/>
    <s v="DERECHO DE PETICION"/>
    <n v="15"/>
    <d v="2026-03-18T00:00:00"/>
    <d v="2026-03-19T00:00:00"/>
    <s v="2026EE0014468"/>
    <d v="2026-03-19T00:00:00"/>
    <x v="2"/>
    <s v="ROSA ELENA SEGURA LOPEZ"/>
    <s v="Rafael Augusto Hernandez Urueña"/>
    <s v="Luisa Irene Marquez Avila"/>
    <m/>
    <m/>
    <s v="VALLE"/>
    <s v="BUENAVENTURA"/>
    <x v="1"/>
    <m/>
    <x v="5"/>
  </r>
  <r>
    <x v="2"/>
    <s v="email"/>
    <x v="63"/>
    <x v="41"/>
    <s v="2026ER0018737"/>
    <s v="DERECHO DE PETICION"/>
    <n v="15"/>
    <d v="2026-03-18T00:00:00"/>
    <d v="2026-03-12T00:00:00"/>
    <s v="2026EE0012449"/>
    <d v="2026-03-12T00:00:00"/>
    <x v="2"/>
    <s v="DIANA CARDENAS GOMEZ / OFICINA DE REGISTRO DE INSTRUMENTOS PUBLICOS DE GIRARDOT"/>
    <s v="Rafael Augusto Hernandez Urueña"/>
    <s v="Yady Juliana Camargo Lopez"/>
    <m/>
    <n v="486992"/>
    <s v="CUNDINAMARCA"/>
    <s v="GIRARDOT"/>
    <x v="1"/>
    <m/>
    <x v="5"/>
  </r>
  <r>
    <x v="2"/>
    <s v="email"/>
    <x v="63"/>
    <x v="41"/>
    <s v="2026ER0018707"/>
    <s v="DERECHO DE PETICION"/>
    <n v="15"/>
    <d v="2026-03-18T00:00:00"/>
    <s v="TRASLADO"/>
    <s v="TRASLADO"/>
    <d v="2026-02-25T00:00:00"/>
    <x v="1"/>
    <s v="BETTY ZERREZUELA ALVAREZ"/>
    <s v="FONVIVIENDA"/>
    <m/>
    <m/>
    <m/>
    <s v="ANTIOQUIA"/>
    <s v="MEDELLIN"/>
    <x v="2"/>
    <s v="LIMITACIÓN DE DOMINIO DE FONVIVIENDA"/>
    <x v="8"/>
  </r>
  <r>
    <x v="2"/>
    <s v="Físico"/>
    <x v="63"/>
    <x v="41"/>
    <s v="2026ER0018615"/>
    <s v="DERECHO DE PETICION"/>
    <n v="15"/>
    <d v="2026-03-18T00:00:00"/>
    <d v="2026-03-06T00:00:00"/>
    <s v="2026EE0011211"/>
    <d v="2026-03-06T00:00:00"/>
    <x v="2"/>
    <s v="WILLIAM HERNAN VANEGAS WILCHES"/>
    <s v="Cesar Augusto Rodriguez Castro"/>
    <s v="Luis Felipe Bandera Toloza"/>
    <m/>
    <n v="1009250"/>
    <s v="BOGOTÁ"/>
    <s v="BOGOTÁ"/>
    <x v="1"/>
    <m/>
    <x v="2"/>
  </r>
  <r>
    <x v="2"/>
    <s v="email"/>
    <x v="63"/>
    <x v="42"/>
    <s v="2026ER0018964"/>
    <s v="DERECHO DE PETICION"/>
    <n v="15"/>
    <d v="2026-03-18T00:00:00"/>
    <d v="2026-03-24T00:00:00"/>
    <s v="2026EE0015373"/>
    <d v="2026-03-24T00:00:00"/>
    <x v="2"/>
    <s v="MARINA SUAREZ FONSECA"/>
    <s v="Cesar Augusto Rodriguez Castro"/>
    <s v="Mario Andres Barragan Cerquera"/>
    <m/>
    <n v="240621"/>
    <s v="GUAVIARE"/>
    <s v="SAN JOSE DEL GUAVIARE"/>
    <x v="1"/>
    <m/>
    <x v="2"/>
  </r>
  <r>
    <x v="2"/>
    <s v="email"/>
    <x v="63"/>
    <x v="42"/>
    <s v="2026ER0018866"/>
    <s v="DERECHO DE PETICION"/>
    <n v="15"/>
    <d v="2026-03-18T00:00:00"/>
    <d v="2026-03-13T00:00:00"/>
    <s v="2026EE0008625"/>
    <d v="2026-03-13T00:00:00"/>
    <x v="2"/>
    <s v="AMANDA DANIELA GUERRERO BENAVIDES / ALCALDÍA DE TÚQUERRES"/>
    <s v="Jenifer Paola Espindola Romero"/>
    <s v="Ivan Leonardo Ramos Tocarruncho"/>
    <m/>
    <m/>
    <s v="NARIÑO"/>
    <s v="TÚQUERRES"/>
    <x v="1"/>
    <m/>
    <x v="4"/>
  </r>
  <r>
    <x v="2"/>
    <s v="email"/>
    <x v="63"/>
    <x v="42"/>
    <s v="2026ER0018876"/>
    <s v="DERECHO DE PETICION"/>
    <n v="15"/>
    <d v="2026-03-18T00:00:00"/>
    <d v="2026-03-09T00:00:00"/>
    <s v="2026EE0011624"/>
    <d v="2026-03-09T00:00:00"/>
    <x v="2"/>
    <s v="JAVIER ALFONSO HURTADO CASTAÑO"/>
    <s v="Luisa Fernanda Nieto Monroy"/>
    <s v="Eliana Suarez Hernandez"/>
    <m/>
    <n v="29632"/>
    <s v="RISARALDA"/>
    <s v="PEREIRA"/>
    <x v="1"/>
    <m/>
    <x v="1"/>
  </r>
  <r>
    <x v="2"/>
    <s v="email"/>
    <x v="63"/>
    <x v="42"/>
    <s v="2026ER0018839"/>
    <s v="DERECHO DE PETICION"/>
    <n v="15"/>
    <d v="2026-03-18T00:00:00"/>
    <d v="2026-03-11T00:00:00"/>
    <s v="2026EE0012391"/>
    <d v="2026-03-11T00:00:00"/>
    <x v="2"/>
    <s v="MARIA JOSE MEZA MELENDEZ / ALCALDÍA MAYOR DE CARTAGENA DE INDIAS"/>
    <s v="Cesar Alberto Cardenas Ceron"/>
    <s v="Cesar Alberto Cardenas Ceron"/>
    <m/>
    <s v="82188/210937"/>
    <s v="BOLIVAR"/>
    <s v="CARTAGENA"/>
    <x v="1"/>
    <s v="REF   2022EE0104891"/>
    <x v="7"/>
  </r>
  <r>
    <x v="2"/>
    <s v="email"/>
    <x v="63"/>
    <x v="42"/>
    <s v="2026ER0018805"/>
    <s v="DERECHO DE PETICION"/>
    <n v="15"/>
    <d v="2026-03-18T00:00:00"/>
    <d v="2026-03-13T00:00:00"/>
    <s v="2026EE0013274"/>
    <d v="2026-03-13T00:00:00"/>
    <x v="2"/>
    <s v="ALCIRA AVILA BASAVE"/>
    <s v="Cesar Augusto Rodriguez Castro"/>
    <s v="Mario Andres Barragan Cerquera"/>
    <m/>
    <s v="95630/12742"/>
    <s v="BOGOTÁ"/>
    <s v="BOGOTÁ"/>
    <x v="1"/>
    <s v="CONSULTA DE ADJUDICATARIO"/>
    <x v="2"/>
  </r>
  <r>
    <x v="2"/>
    <s v="email"/>
    <x v="63"/>
    <x v="42"/>
    <s v="2026ER0018827"/>
    <s v="DERECHO DE PETICION"/>
    <n v="15"/>
    <d v="2026-03-18T00:00:00"/>
    <d v="2026-03-06T00:00:00"/>
    <s v="2026EE0011287"/>
    <d v="2026-03-06T00:00:00"/>
    <x v="2"/>
    <s v="VIVIANA MARÍA PARRA PARRA"/>
    <s v="Luisa Fernanda Nieto Monroy"/>
    <s v="Eliana Suarez Hernandez"/>
    <m/>
    <n v="99569"/>
    <s v="BOGOTÁ"/>
    <s v="BOGOTÁ"/>
    <x v="1"/>
    <m/>
    <x v="1"/>
  </r>
  <r>
    <x v="2"/>
    <s v="email"/>
    <x v="63"/>
    <x v="42"/>
    <s v="2026ER0018818"/>
    <s v="DERECHO DE PETICION"/>
    <n v="15"/>
    <d v="2026-03-18T00:00:00"/>
    <d v="2026-03-11T00:00:00"/>
    <s v="2026EE0012391"/>
    <d v="2026-03-11T00:00:00"/>
    <x v="2"/>
    <s v="MARIA JOSE MEZA MELENDEZ / ALCALDÍA MAYOR DE CARTAGENA DE INDIAS"/>
    <s v="Cesar Alberto Cardenas Ceron"/>
    <s v="Paola America Cepeda Anaya"/>
    <m/>
    <s v="82188/210937"/>
    <s v="BOLIVAR"/>
    <s v="CARTAGENA"/>
    <x v="1"/>
    <s v="REF  2026ER0018839 Y 2022EE0104891"/>
    <x v="7"/>
  </r>
  <r>
    <x v="2"/>
    <s v="email"/>
    <x v="63"/>
    <x v="42"/>
    <s v="2026ER0018882"/>
    <s v="DERECHO DE PETICION"/>
    <n v="15"/>
    <d v="2026-03-18T00:00:00"/>
    <d v="2026-03-02T00:00:00"/>
    <s v="2026EE0010045"/>
    <d v="2026-03-02T00:00:00"/>
    <x v="2"/>
    <s v="MARTHA CECILIA RESTREPO DURANGO"/>
    <s v="Jenniffer Tatiana Cortes Niño"/>
    <m/>
    <m/>
    <n v="18720"/>
    <s v="ANTIOQUIA"/>
    <s v="BELLO"/>
    <x v="1"/>
    <s v="RESOLUCIÓN 0050 DEL 24 DE FEBRERO 2026"/>
    <x v="0"/>
  </r>
  <r>
    <x v="2"/>
    <s v="email"/>
    <x v="63"/>
    <x v="42"/>
    <s v="2026ER0018691"/>
    <s v="DERECHO DE PETICION"/>
    <n v="15"/>
    <d v="2026-03-18T00:00:00"/>
    <d v="2026-03-17T00:00:00"/>
    <s v="2026EE0014017"/>
    <d v="2026-03-17T00:00:00"/>
    <x v="2"/>
    <s v="Maria Rocio Velásquez Duque"/>
    <s v="Cesar Alberto Cardenas Ceron"/>
    <s v="Cesar Alberto Cardenas Ceron"/>
    <m/>
    <n v="265536"/>
    <s v="ANTIOQUIA"/>
    <s v="MEDELLIN"/>
    <x v="1"/>
    <s v="PREDIO CON TERMINACIÓN DE ACTUACIÓN ADMINISTRATIVA - A CARGO DE ARTICULO 276 DE ACUERDO CON MEMORANDO 2024IE0002476"/>
    <x v="7"/>
  </r>
  <r>
    <x v="2"/>
    <s v="email"/>
    <x v="63"/>
    <x v="42"/>
    <s v="2026ER0018659"/>
    <s v="DERECHO DE PETICION"/>
    <n v="15"/>
    <d v="2026-03-18T00:00:00"/>
    <d v="2026-03-10T00:00:00"/>
    <s v="2026EE0011763"/>
    <d v="2026-03-10T00:00:00"/>
    <x v="2"/>
    <s v="MOISES CASTAÑO"/>
    <s v="Luisa Fernanda Nieto Monroy"/>
    <s v="Lina Alejandra Verano Sanchez"/>
    <m/>
    <n v="310150"/>
    <s v="ANTIOQUIA"/>
    <s v="APARTADÓ"/>
    <x v="1"/>
    <s v="CAJA EN CUSTODIA 78 DEL FUID"/>
    <x v="1"/>
  </r>
  <r>
    <x v="2"/>
    <s v="email"/>
    <x v="62"/>
    <x v="42"/>
    <s v="2026ER0018018"/>
    <s v="DERECHO DE PETICION"/>
    <n v="15"/>
    <d v="2026-03-17T00:00:00"/>
    <d v="2026-03-12T00:00:00"/>
    <s v="2026EE0012473"/>
    <d v="2026-03-12T00:00:00"/>
    <x v="2"/>
    <s v="Omar Jose Rios Nuñez"/>
    <s v="Cesar Augusto Rodriguez Castro"/>
    <s v="Alfonso Rodriguez Cutiva"/>
    <m/>
    <n v="87475"/>
    <s v="MAGDALENA"/>
    <s v="CIENAGA"/>
    <x v="1"/>
    <m/>
    <x v="2"/>
  </r>
  <r>
    <x v="2"/>
    <s v="email"/>
    <x v="64"/>
    <x v="43"/>
    <s v="2026ER0019445"/>
    <s v="DERECHO DE PETICION"/>
    <n v="15"/>
    <d v="2026-03-19T00:00:00"/>
    <d v="2026-03-09T00:00:00"/>
    <s v="2026EE0011303"/>
    <d v="2026-03-09T00:00:00"/>
    <x v="2"/>
    <s v="DIEGO ARMANDO FONTALVO PEREZ"/>
    <s v="Luisa Fernanda Nieto Monroy"/>
    <s v="Eliana Suarez Hernandez"/>
    <m/>
    <n v="17401"/>
    <s v="ATLÁNTICO"/>
    <s v="SOLEDAD"/>
    <x v="1"/>
    <m/>
    <x v="1"/>
  </r>
  <r>
    <x v="2"/>
    <s v="email"/>
    <x v="64"/>
    <x v="43"/>
    <s v="2026ER0019336"/>
    <s v="DERECHO DE PETICION"/>
    <n v="15"/>
    <d v="2026-03-19T00:00:00"/>
    <d v="2026-03-04T00:00:00"/>
    <s v="2026EE0010293"/>
    <d v="2026-03-04T00:00:00"/>
    <x v="2"/>
    <s v="FRANCISCO ALBERTO ALDANA GUTIÉRREZ"/>
    <s v="Alejandra Pilar Puerto Balaguera"/>
    <s v="Jose Leonardo Herrera Arcila"/>
    <m/>
    <m/>
    <s v="TOLIMA"/>
    <s v="GUAMO"/>
    <x v="1"/>
    <m/>
    <x v="0"/>
  </r>
  <r>
    <x v="2"/>
    <s v="email"/>
    <x v="64"/>
    <x v="43"/>
    <s v="2026ER0019314"/>
    <s v="DERECHO DE PETICION"/>
    <n v="15"/>
    <d v="2026-03-19T00:00:00"/>
    <d v="2026-03-13T00:00:00"/>
    <s v="2026EE0012929"/>
    <d v="2026-03-13T00:00:00"/>
    <x v="2"/>
    <s v="ALBA MARÍA VALENCIA MORENO"/>
    <s v="Luisa Fernanda Nieto Monroy"/>
    <s v="Lina Alejandra Verano Sanchez"/>
    <m/>
    <n v="71527"/>
    <s v="VALLE"/>
    <s v="BUENAVENTURA"/>
    <x v="1"/>
    <m/>
    <x v="1"/>
  </r>
  <r>
    <x v="2"/>
    <s v="email"/>
    <x v="64"/>
    <x v="43"/>
    <s v="2026ER0019265"/>
    <s v="DERECHO DE PETICION"/>
    <n v="15"/>
    <d v="2026-03-19T00:00:00"/>
    <d v="2026-03-26T00:00:00"/>
    <s v="2026EE0015850"/>
    <d v="2026-03-26T00:00:00"/>
    <x v="2"/>
    <s v="JHON NEL RODRÍGUEZ SÁNCHEZ / ALCALDÍA DE MONTERÍA"/>
    <s v="Cesar Alberto Cardenas Ceron"/>
    <s v="Cesar Alberto Cardenas Ceron"/>
    <m/>
    <m/>
    <s v="CÓRDOBA"/>
    <s v="MONTERÍA"/>
    <x v="1"/>
    <m/>
    <x v="7"/>
  </r>
  <r>
    <x v="2"/>
    <s v="email"/>
    <x v="64"/>
    <x v="43"/>
    <s v="2026ER0019343"/>
    <s v="DERECHO DE PETICION"/>
    <n v="15"/>
    <d v="2026-03-19T00:00:00"/>
    <s v="No requiere respuesta"/>
    <s v="NO REQUIERE RESPUESTA"/>
    <d v="2026-03-05T00:00:00"/>
    <x v="2"/>
    <s v="YERLIS MARGARITA MOLINA TEJERA / OFICINA DE REGISTRO SABANALARGA"/>
    <s v="Rafael Augusto Hernandez Urueña"/>
    <s v="Luisa Irene Marquez Avila"/>
    <m/>
    <n v="465388"/>
    <s v="ATLÁNTICO"/>
    <s v="PONEDERA"/>
    <x v="0"/>
    <m/>
    <x v="5"/>
  </r>
  <r>
    <x v="2"/>
    <s v="email"/>
    <x v="64"/>
    <x v="43"/>
    <s v="2026ER0019306"/>
    <s v="DERECHO DE PETICION"/>
    <n v="15"/>
    <d v="2026-03-19T00:00:00"/>
    <s v="No requiere respuesta"/>
    <s v="NO REQUIERE RESPUESTA"/>
    <d v="2026-03-05T00:00:00"/>
    <x v="2"/>
    <s v="MARIA PATRICIA SANTIS MARTINEZ / SNR SUPERINTENDENCIA DE NOTARIADO Y REGISTRO"/>
    <s v="Cesar Alberto Cardenas Ceron"/>
    <s v="Cesar Alberto Cardenas Ceron"/>
    <m/>
    <m/>
    <s v="ATLÁNTICO"/>
    <s v="BARRANQUILLA"/>
    <x v="0"/>
    <s v="REF 2025EE0084940"/>
    <x v="7"/>
  </r>
  <r>
    <x v="2"/>
    <s v="email"/>
    <x v="64"/>
    <x v="43"/>
    <s v="2026ER0019266"/>
    <s v="DERECHO DE PETICION"/>
    <n v="15"/>
    <d v="2026-03-19T00:00:00"/>
    <s v="No requiere respuesta"/>
    <s v="NO REQUIERE RESPUESTA"/>
    <d v="2026-02-27T00:00:00"/>
    <x v="1"/>
    <s v="FRANCIA ELENA MOSQUERA CHAPARRO"/>
    <s v="Luisa Fernanda Nieto Monroy"/>
    <m/>
    <m/>
    <n v="303007"/>
    <s v="ATLÁNTICO"/>
    <s v="BARRANQUILLA"/>
    <x v="0"/>
    <m/>
    <x v="1"/>
  </r>
  <r>
    <x v="2"/>
    <s v="email"/>
    <x v="64"/>
    <x v="43"/>
    <s v="2026ER0019149"/>
    <s v="DERECHO DE PETICION"/>
    <n v="15"/>
    <d v="2026-03-19T00:00:00"/>
    <d v="2026-03-16T00:00:00"/>
    <s v="2026EE0013650"/>
    <d v="2026-03-16T00:00:00"/>
    <x v="2"/>
    <s v="SONIA ALEJANDRA ARIZA PADILLA"/>
    <s v="Cesar Augusto Rodriguez Castro"/>
    <s v="Alfonso Rodriguez Cutiva"/>
    <m/>
    <n v="12882"/>
    <s v="BOGOTÁ"/>
    <s v="BOGOTÁ"/>
    <x v="1"/>
    <m/>
    <x v="2"/>
  </r>
  <r>
    <x v="2"/>
    <s v="email"/>
    <x v="64"/>
    <x v="43"/>
    <s v="2026ER0019162"/>
    <s v="DERECHO DE PETICION"/>
    <n v="15"/>
    <d v="2026-03-19T00:00:00"/>
    <s v="No requiere respuesta"/>
    <s v="NO REQUIERE RESPUESTA"/>
    <d v="2026-03-03T00:00:00"/>
    <x v="2"/>
    <s v="JULIÁN YESID BALLEN REINA / AGENCIA NACIONAL DE TIERRAS"/>
    <s v="Jenifer Paola Espindola Romero"/>
    <s v="Temenusca del Alba Bolivar Molino"/>
    <m/>
    <m/>
    <s v="CUNDINAMARCA"/>
    <s v="ANAPOIMA"/>
    <x v="0"/>
    <m/>
    <x v="4"/>
  </r>
  <r>
    <x v="2"/>
    <s v="email"/>
    <x v="64"/>
    <x v="43"/>
    <s v="2026ER0019125"/>
    <s v="DERECHO DE PETICION"/>
    <n v="15"/>
    <d v="2026-03-19T00:00:00"/>
    <s v="No requiere respuesta"/>
    <s v="NO REQUIERE RESPUESTA"/>
    <d v="2026-03-10T00:00:00"/>
    <x v="2"/>
    <s v="ALCALDIA DE MANIZALES"/>
    <s v="Jenifer Paola Espindola Romero"/>
    <s v="Juan Camilo Bohorquez Salcedo"/>
    <m/>
    <m/>
    <s v="CALDAS"/>
    <s v="MANIZALES"/>
    <x v="0"/>
    <s v="RADICADO DE RECIBIDO 2026EE0007320"/>
    <x v="4"/>
  </r>
  <r>
    <x v="2"/>
    <s v="email"/>
    <x v="64"/>
    <x v="43"/>
    <s v="2026ER0019115"/>
    <s v="DERECHO DE PETICION"/>
    <n v="15"/>
    <d v="2026-03-19T00:00:00"/>
    <s v="No requiere respuesta"/>
    <s v="NO REQUIERE RESPUESTA"/>
    <d v="2026-03-09T00:00:00"/>
    <x v="2"/>
    <s v="RUBEN DARIO LIZCANO CORTES / MUNICIPIO DE SAN VICENTE DEL CAGUAN"/>
    <s v="Luisa Fernanda Nieto Monroy"/>
    <s v="Catherine Diaz Santofimio"/>
    <m/>
    <m/>
    <s v="CAQUETÁ"/>
    <s v="FLORENCIA"/>
    <x v="0"/>
    <s v="REF  2025EE0025822 "/>
    <x v="1"/>
  </r>
  <r>
    <x v="2"/>
    <s v="email"/>
    <x v="64"/>
    <x v="43"/>
    <s v="2026ER0019104"/>
    <s v="DERECHO DE PETICION"/>
    <n v="15"/>
    <d v="2026-03-19T00:00:00"/>
    <d v="2026-03-06T00:00:00"/>
    <s v="2026EE0010973"/>
    <d v="2026-03-06T00:00:00"/>
    <x v="2"/>
    <s v="CLAUDIA PATRICIA DURANTE GONZALEZ"/>
    <s v="Luisa Fernanda Nieto Monroy"/>
    <s v="Lida Yholeni Gonzalez Galeano"/>
    <m/>
    <n v="1009143"/>
    <s v="CÓRDOBA"/>
    <s v="MONTERÍA"/>
    <x v="1"/>
    <m/>
    <x v="1"/>
  </r>
  <r>
    <x v="2"/>
    <s v="email"/>
    <x v="64"/>
    <x v="43"/>
    <s v="2026ER0019137"/>
    <s v="DERECHO DE PETICION"/>
    <n v="15"/>
    <d v="2026-03-19T00:00:00"/>
    <s v="No requiere respuesta"/>
    <s v="NO REQUIERE RESPUESTA"/>
    <d v="2026-02-27T00:00:00"/>
    <x v="1"/>
    <s v="JHON NEL RODRIGUEZ SANCHEZ / ALCALDIA DE MONTERIA"/>
    <s v="Luisa Fernanda Nieto Monroy"/>
    <m/>
    <m/>
    <n v="65579"/>
    <s v="CÓRDOBA"/>
    <s v="MONTERÍA"/>
    <x v="0"/>
    <s v="REF 2025EE0071105"/>
    <x v="1"/>
  </r>
  <r>
    <x v="2"/>
    <s v="email"/>
    <x v="64"/>
    <x v="43"/>
    <s v="2026ER0019113"/>
    <s v="DERECHO DE PETICION"/>
    <n v="15"/>
    <d v="2026-03-19T00:00:00"/>
    <s v="No requiere respuesta"/>
    <s v="NO REQUIERE RESPUESTA"/>
    <d v="2026-03-11T00:00:00"/>
    <x v="2"/>
    <s v="GLORIA PÉREZ TOVAR"/>
    <s v="Rafael Augusto Hernandez Urueña"/>
    <s v="Yady Juliana Camargo Lopez"/>
    <m/>
    <n v="440817"/>
    <s v="HUILA"/>
    <s v="NEIVA"/>
    <x v="0"/>
    <s v="REF 2025EE0081733"/>
    <x v="5"/>
  </r>
  <r>
    <x v="2"/>
    <s v="email"/>
    <x v="64"/>
    <x v="43"/>
    <s v="2026ER0018983"/>
    <s v="DERECHO DE PETICION"/>
    <n v="15"/>
    <d v="2026-03-19T00:00:00"/>
    <s v="No requiere respuesta"/>
    <s v="NO REQUIERE RESPUESTA"/>
    <d v="2026-03-11T00:00:00"/>
    <x v="2"/>
    <s v="JOSE CARLOS VALENCIA LLANOS / OFICINA DE REGISTRO DE INSTRUMENTOS PÚBLICOS DE CARTAGENA – DEPARTAMENTO DE BOLÍVAR"/>
    <s v="Rafael Augusto Hernandez Urueña"/>
    <s v="Yady Juliana Camargo Lopez"/>
    <m/>
    <n v="108243"/>
    <s v="BOLIVAR"/>
    <s v="CARTAGENA"/>
    <x v="0"/>
    <m/>
    <x v="5"/>
  </r>
  <r>
    <x v="2"/>
    <s v="email"/>
    <x v="64"/>
    <x v="43"/>
    <s v="2026ER0018975"/>
    <s v="DERECHO DE PETICION"/>
    <n v="15"/>
    <d v="2026-03-19T00:00:00"/>
    <d v="2026-03-16T00:00:00"/>
    <s v="2026EE0013650"/>
    <d v="2026-03-16T00:00:00"/>
    <x v="2"/>
    <s v="SONIA ALEJANDRA ARIZA PADILLA"/>
    <s v="Cesar Augusto Rodriguez Castro"/>
    <s v="Alfonso Rodriguez Cutiva"/>
    <m/>
    <n v="12882"/>
    <s v="BOGOTÁ"/>
    <s v="BOGOTÁ"/>
    <x v="1"/>
    <m/>
    <x v="2"/>
  </r>
  <r>
    <x v="2"/>
    <s v="email"/>
    <x v="64"/>
    <x v="43"/>
    <s v="2026ER0019080"/>
    <s v="DERECHO DE PETICION"/>
    <n v="15"/>
    <d v="2026-03-19T00:00:00"/>
    <d v="2026-03-20T00:00:00"/>
    <s v="2026EE0015040"/>
    <d v="2026-03-20T00:00:00"/>
    <x v="2"/>
    <s v="ASTRID TERESA SALAZAR VILLALOBOS"/>
    <s v="Rafael Augusto Hernandez Urueña"/>
    <s v="Yady Juliana Camargo Lopez"/>
    <m/>
    <m/>
    <s v="BOGOTÁ"/>
    <s v="BOGOTÁ"/>
    <x v="1"/>
    <m/>
    <x v="5"/>
  </r>
  <r>
    <x v="2"/>
    <s v="email"/>
    <x v="63"/>
    <x v="43"/>
    <s v="2026ER0019002"/>
    <s v="DERECHO DE PETICION"/>
    <n v="15"/>
    <d v="2026-03-18T00:00:00"/>
    <d v="2026-03-24T00:00:00"/>
    <s v="2026EE0015376"/>
    <d v="2026-03-24T00:00:00"/>
    <x v="2"/>
    <s v="FLORENCIA FERMINA FERNANDEZ MUÑOZ"/>
    <s v="Cesar Augusto Rodriguez Castro"/>
    <s v="Alfonso Rodriguez Cutiva"/>
    <m/>
    <n v="58386"/>
    <s v="BOLIVAR"/>
    <s v="CARTAGENA"/>
    <x v="1"/>
    <m/>
    <x v="2"/>
  </r>
  <r>
    <x v="2"/>
    <s v="email"/>
    <x v="48"/>
    <x v="43"/>
    <s v="2026ER0011619"/>
    <s v="DERECHO DE PETICION"/>
    <n v="15"/>
    <d v="2026-03-03T00:00:00"/>
    <d v="2026-03-11T00:00:00"/>
    <s v="2026EE0012369"/>
    <d v="2026-03-11T00:00:00"/>
    <x v="2"/>
    <s v="LUZ ADRIANA ROSSO SIERRA"/>
    <s v="Rafael Augusto Hernandez Urueña"/>
    <s v="Luisa Irene Marquez Avila"/>
    <m/>
    <n v="106866"/>
    <s v="VALLE"/>
    <s v="ROLDANILLO"/>
    <x v="1"/>
    <s v="LA SOLICITUD CON RADICADO 2026ER0000460 FUE FINALIZADA POR EL GAUA Y LO TRASLADAN A 2 DÍAS DE VENCIMIENTO"/>
    <x v="5"/>
  </r>
  <r>
    <x v="2"/>
    <s v="email"/>
    <x v="64"/>
    <x v="43"/>
    <s v="2026ER0019561"/>
    <s v="DERECHO DE PETICION"/>
    <n v="15"/>
    <d v="2026-03-19T00:00:00"/>
    <s v="No requiere respuesta"/>
    <s v="NO REQUIERE RESPUESTA"/>
    <d v="2026-02-27T00:00:00"/>
    <x v="1"/>
    <s v="EDWIN ALBERTO QUINTERO SANCHEZ / ALCALDIA DE PEREIRA"/>
    <s v="Luisa Fernanda Nieto Monroy"/>
    <m/>
    <m/>
    <n v="29632"/>
    <s v="RISARALDA"/>
    <s v="PEREIRA"/>
    <x v="0"/>
    <s v="REF 2026EE0006148"/>
    <x v="1"/>
  </r>
  <r>
    <x v="2"/>
    <s v="email"/>
    <x v="64"/>
    <x v="43"/>
    <s v="2026ER0019274"/>
    <s v="DERECHO DE PETICION"/>
    <n v="15"/>
    <d v="2026-03-19T00:00:00"/>
    <s v="TRASLADO"/>
    <s v="TRASLADO"/>
    <d v="2026-02-27T00:00:00"/>
    <x v="1"/>
    <s v="LILIAN HAIDY GOMEZ"/>
    <s v="FONVIVIENDA"/>
    <m/>
    <m/>
    <m/>
    <s v="SANTANDER"/>
    <s v="CIMITARRA"/>
    <x v="2"/>
    <s v="ANOTACION: Nro 005 LIMITACIÓN DE DOMINIO FONDO NACIONAL DE VIVIENDA"/>
    <x v="8"/>
  </r>
  <r>
    <x v="2"/>
    <s v="email"/>
    <x v="64"/>
    <x v="43"/>
    <s v="2026ER0019255"/>
    <s v="DERECHO DE PETICION"/>
    <n v="15"/>
    <d v="2026-03-19T00:00:00"/>
    <s v="TRASLADO"/>
    <s v="TRASLADO"/>
    <d v="2026-02-27T00:00:00"/>
    <x v="1"/>
    <s v="INDIRA ROJAS ARTUNDUAGA"/>
    <s v="FONVIVIENDA"/>
    <m/>
    <m/>
    <m/>
    <s v="HUILA"/>
    <s v="GUADALUPE"/>
    <x v="2"/>
    <s v="ANOTACION: Nro 004 CONDICIÓN RESOLUTORIA FONVIVIENDA"/>
    <x v="8"/>
  </r>
  <r>
    <x v="2"/>
    <s v="email"/>
    <x v="65"/>
    <x v="43"/>
    <s v="2026ER0019669"/>
    <s v="DERECHO DE PETICION"/>
    <n v="15"/>
    <d v="2026-03-20T00:00:00"/>
    <d v="2026-03-10T00:00:00"/>
    <s v="2026EE0011759"/>
    <d v="2026-03-10T00:00:00"/>
    <x v="2"/>
    <s v="SUPERINTENDENCIA DE NOTARIADO Y REGISTRO"/>
    <s v="Rafael Augusto Hernandez Urueña"/>
    <s v="Yady Juliana Camargo Lopez"/>
    <m/>
    <n v="871669"/>
    <s v="BOGOTÁ"/>
    <s v="BOGOTÁ"/>
    <x v="1"/>
    <m/>
    <x v="5"/>
  </r>
  <r>
    <x v="2"/>
    <s v="Físico"/>
    <x v="65"/>
    <x v="43"/>
    <s v="2026ER0019749"/>
    <s v="DERECHO DE PETICION"/>
    <n v="15"/>
    <d v="2026-03-20T00:00:00"/>
    <s v="No requiere respuesta"/>
    <s v="NO REQUIERE RESPUESTA"/>
    <d v="2026-02-27T00:00:00"/>
    <x v="1"/>
    <s v="MARY ACERO GALVEZ"/>
    <s v="Luisa Fernanda Nieto Monroy"/>
    <m/>
    <m/>
    <n v="218560"/>
    <s v="CALDAS"/>
    <s v="LA DORADA"/>
    <x v="0"/>
    <s v="REF 2025EE0074952"/>
    <x v="1"/>
  </r>
  <r>
    <x v="2"/>
    <s v="email"/>
    <x v="65"/>
    <x v="43"/>
    <s v="2026ER0019760"/>
    <s v="DERECHO DE PETICION"/>
    <n v="15"/>
    <d v="2026-03-20T00:00:00"/>
    <d v="2026-03-12T00:00:00"/>
    <s v="2026EE0012471"/>
    <d v="2026-03-12T00:00:00"/>
    <x v="2"/>
    <s v="EMILIA ESTER MONTERROSA REINO"/>
    <s v="Cesar Augusto Rodriguez Castro"/>
    <s v="Luis Felipe Bandera Toloza"/>
    <m/>
    <n v="201691"/>
    <s v="ATLÁNTICO"/>
    <s v="BARRANQUILLA"/>
    <x v="1"/>
    <m/>
    <x v="2"/>
  </r>
  <r>
    <x v="3"/>
    <s v="email"/>
    <x v="66"/>
    <x v="44"/>
    <s v="2026ER0020391"/>
    <s v="DERECHO DE PETICION"/>
    <n v="15"/>
    <d v="2026-03-24T00:00:00"/>
    <d v="2026-03-24T00:00:00"/>
    <s v="2026EE0015453"/>
    <d v="2026-03-24T00:00:00"/>
    <x v="2"/>
    <s v="Marco Julio Zafra Angulo"/>
    <s v="Cesar Augusto Rodriguez Castro"/>
    <s v="Gloria Isabel Gallon Lizarazo"/>
    <m/>
    <n v="11711"/>
    <s v="BOGOTÁ"/>
    <s v="BOGOTÁ"/>
    <x v="1"/>
    <m/>
    <x v="2"/>
  </r>
  <r>
    <x v="3"/>
    <s v="email"/>
    <x v="66"/>
    <x v="44"/>
    <s v="2026ER0020386"/>
    <s v="DERECHO DE PETICION"/>
    <n v="15"/>
    <d v="2026-03-24T00:00:00"/>
    <d v="2026-03-24T00:00:00"/>
    <s v="2026EE0015362"/>
    <d v="2026-03-24T00:00:00"/>
    <x v="2"/>
    <s v="DAGOBERTO ENRIQUE SILVERA ZIRZAK"/>
    <s v="Cesar Augusto Rodriguez Castro"/>
    <s v="Alfonso Rodriguez Cutiva"/>
    <m/>
    <n v="6759"/>
    <s v="ATLÁNTICO"/>
    <s v="SOLEDAD"/>
    <x v="1"/>
    <m/>
    <x v="2"/>
  </r>
  <r>
    <x v="3"/>
    <s v="email"/>
    <x v="66"/>
    <x v="44"/>
    <s v="2026ER0020345"/>
    <s v="DERECHO DE PETICION"/>
    <n v="15"/>
    <d v="2026-03-24T00:00:00"/>
    <d v="2026-03-13T00:00:00"/>
    <s v="2026EE0013277"/>
    <d v="2026-03-13T00:00:00"/>
    <x v="2"/>
    <s v="NIDIA ELIZABETH TEHERAN DE FERRER"/>
    <s v="Luisa Fernanda Nieto Monroy"/>
    <s v="Lina Alejandra Verano Sanchez"/>
    <m/>
    <n v="35185"/>
    <s v="BOLIVAR"/>
    <s v="CARTAGENA"/>
    <x v="1"/>
    <m/>
    <x v="1"/>
  </r>
  <r>
    <x v="3"/>
    <s v="email"/>
    <x v="66"/>
    <x v="44"/>
    <s v="2026ER0020249"/>
    <s v="DERECHO DE PETICION"/>
    <n v="15"/>
    <d v="2026-03-24T00:00:00"/>
    <s v="No requiere respuesta"/>
    <s v="NO REQUIERE RESPUESTA"/>
    <d v="2026-03-12T00:00:00"/>
    <x v="2"/>
    <s v="BERNARDO ANTONIO BUENO"/>
    <s v="Rafael Augusto Hernandez Urueña"/>
    <s v="Rafael Augusto Hernandez Urueña"/>
    <m/>
    <m/>
    <s v="ANTIOQUIA"/>
    <s v="MEDELLIN"/>
    <x v="0"/>
    <s v="CONSULTA DE ADJUDICATARIOS"/>
    <x v="5"/>
  </r>
  <r>
    <x v="3"/>
    <s v="email"/>
    <x v="66"/>
    <x v="44"/>
    <s v="2026ER0020232"/>
    <s v="DERECHO DE PETICION"/>
    <n v="15"/>
    <d v="2026-03-24T00:00:00"/>
    <d v="2026-03-24T00:00:00"/>
    <s v="2026EE0015364"/>
    <d v="2026-03-24T00:00:00"/>
    <x v="2"/>
    <s v="JORGE ENRIQUE SASTRE LIZARAZO"/>
    <s v="Cesar Augusto Rodriguez Castro"/>
    <s v="Alfonso Rodriguez Cutiva"/>
    <m/>
    <n v="11694"/>
    <s v="BOGOTÁ"/>
    <s v="BOGOTÁ"/>
    <x v="1"/>
    <m/>
    <x v="2"/>
  </r>
  <r>
    <x v="3"/>
    <s v="email"/>
    <x v="66"/>
    <x v="44"/>
    <s v="2026ER0020229"/>
    <s v="DERECHO DE PETICION"/>
    <n v="15"/>
    <d v="2026-03-24T00:00:00"/>
    <d v="2026-03-24T00:00:00"/>
    <s v="2026EE0015364"/>
    <d v="2026-03-24T00:00:00"/>
    <x v="2"/>
    <s v="JORGE ENRIQUE SASTRE LIZARAZO"/>
    <s v="Cesar Augusto Rodriguez Castro"/>
    <s v="Alfonso Rodriguez Cutiva"/>
    <m/>
    <n v="11694"/>
    <s v="BOGOTÁ"/>
    <s v="BOGOTÁ"/>
    <x v="1"/>
    <m/>
    <x v="2"/>
  </r>
  <r>
    <x v="3"/>
    <s v="email"/>
    <x v="66"/>
    <x v="44"/>
    <s v="2026ER0020226"/>
    <s v="DERECHO DE PETICION"/>
    <n v="15"/>
    <d v="2026-03-24T00:00:00"/>
    <d v="2026-03-24T00:00:00"/>
    <s v="2026EE0015416"/>
    <d v="2026-03-24T00:00:00"/>
    <x v="2"/>
    <s v="BLANCA STELLA QUINTERO BUITRAGO"/>
    <s v="Cesar Augusto Rodriguez Castro"/>
    <s v="Mario Andres Barragan Cerquera"/>
    <m/>
    <n v="110571"/>
    <s v="NORTE DE SANTANDER"/>
    <s v="CÚCUTA"/>
    <x v="1"/>
    <m/>
    <x v="2"/>
  </r>
  <r>
    <x v="3"/>
    <s v="email"/>
    <x v="66"/>
    <x v="44"/>
    <s v="2026ER0020033"/>
    <s v="DERECHO DE PETICION"/>
    <n v="15"/>
    <d v="2026-03-24T00:00:00"/>
    <d v="2026-03-24T00:00:00"/>
    <s v="2026EE0015375"/>
    <d v="2026-03-24T00:00:00"/>
    <x v="2"/>
    <s v="EDICSON SUAREZ GUZMAN"/>
    <s v="Cesar Augusto Rodriguez Castro"/>
    <s v="Gloria Isabel Gallon Lizarazo"/>
    <m/>
    <n v="215164"/>
    <s v="BOLIVAR"/>
    <s v="CARTAGENA"/>
    <x v="1"/>
    <m/>
    <x v="2"/>
  </r>
  <r>
    <x v="3"/>
    <s v="email"/>
    <x v="66"/>
    <x v="44"/>
    <s v="2026ER0020091"/>
    <s v="DERECHO DE PETICION"/>
    <n v="15"/>
    <d v="2026-03-24T00:00:00"/>
    <s v="No requiere respuesta"/>
    <s v="NO REQUIERE RESPUESTA"/>
    <d v="2026-03-04T00:00:00"/>
    <x v="2"/>
    <s v="LUIS ALBERTO RODRIGUEZ RESTREPO"/>
    <s v="Luisa Fernanda Nieto Monroy"/>
    <m/>
    <m/>
    <m/>
    <s v="NORTE DE SANTANDER"/>
    <s v="CÚCUTA"/>
    <x v="0"/>
    <s v="REF 2026EE0009833"/>
    <x v="1"/>
  </r>
  <r>
    <x v="3"/>
    <s v="email"/>
    <x v="65"/>
    <x v="44"/>
    <s v="2026ER0020056"/>
    <s v="DERECHO DE PETICION"/>
    <n v="15"/>
    <d v="2026-03-20T00:00:00"/>
    <d v="2026-03-26T00:00:00"/>
    <s v="2026EE0015839"/>
    <d v="2026-03-26T00:00:00"/>
    <x v="2"/>
    <s v="EVER TAIRO ERASO"/>
    <s v="Rafael Augusto Hernandez Urueña"/>
    <s v="Monica Johana Fuentes Useche"/>
    <m/>
    <n v="447737"/>
    <s v="NARIÑO"/>
    <s v="PASTO"/>
    <x v="1"/>
    <m/>
    <x v="5"/>
  </r>
  <r>
    <x v="3"/>
    <s v="email"/>
    <x v="65"/>
    <x v="44"/>
    <s v="2026ER0019855"/>
    <s v="DERECHO DE PETICION"/>
    <n v="15"/>
    <d v="2026-03-20T00:00:00"/>
    <s v="TRASLADO"/>
    <s v="TRASLADO"/>
    <d v="2026-03-02T00:00:00"/>
    <x v="2"/>
    <s v="JOSE GIOVANNY ROCHA HERNANDEZ"/>
    <s v="OFICINA ASESORA JURIDICA"/>
    <m/>
    <m/>
    <n v="95489"/>
    <s v="BOGOTÁ"/>
    <s v="BOGOTÁ"/>
    <x v="2"/>
    <s v="REF 2026ER0008667"/>
    <x v="8"/>
  </r>
  <r>
    <x v="3"/>
    <s v="email"/>
    <x v="65"/>
    <x v="44"/>
    <s v="2026ER0019813"/>
    <s v="DERECHO DE PETICION"/>
    <n v="15"/>
    <d v="2026-03-20T00:00:00"/>
    <s v="No requiere respuesta"/>
    <s v="NO REQUIERE RESPUESTA"/>
    <d v="2026-03-04T00:00:00"/>
    <x v="2"/>
    <s v="INSTITUTO DISTRITAL DE GESTIÓN DE RIESGOS Y CAMBIO CLIMÁTICO"/>
    <s v="Luisa Fernanda Nieto Monroy"/>
    <m/>
    <m/>
    <m/>
    <s v="BOGOTÁ"/>
    <s v="BOGOTÁ"/>
    <x v="0"/>
    <s v="REF 2026EE0009835"/>
    <x v="1"/>
  </r>
  <r>
    <x v="3"/>
    <s v="email"/>
    <x v="65"/>
    <x v="44"/>
    <s v="2026ER0019799"/>
    <s v="DERECHO DE PETICION"/>
    <n v="15"/>
    <d v="2026-03-20T00:00:00"/>
    <d v="2026-03-26T00:00:00"/>
    <s v="2026EE0015831"/>
    <d v="2026-03-26T00:00:00"/>
    <x v="2"/>
    <s v="JAIRO LUIS SILVA JAIMES"/>
    <s v="Rafael Augusto Hernandez Urueña"/>
    <s v="Monica Johana Fuentes Useche"/>
    <m/>
    <n v="449138"/>
    <s v="NORTE DE SANTANDER"/>
    <s v="CÚCUTA"/>
    <x v="1"/>
    <m/>
    <x v="5"/>
  </r>
  <r>
    <x v="3"/>
    <s v="email"/>
    <x v="65"/>
    <x v="44"/>
    <s v="2026ER0019803"/>
    <s v="DERECHO DE PETICION"/>
    <n v="15"/>
    <d v="2026-03-20T00:00:00"/>
    <d v="2026-03-26T00:00:00"/>
    <s v="2026EE0015831"/>
    <d v="2026-03-26T00:00:00"/>
    <x v="2"/>
    <s v="JAIRO LUIS SILVA JAIMES"/>
    <s v="Rafael Augusto Hernandez Urueña"/>
    <s v="Luisa Irene Marquez Avila"/>
    <m/>
    <n v="449138"/>
    <s v="NORTE DE SANTANDER"/>
    <s v="CÚCUTA"/>
    <x v="1"/>
    <m/>
    <x v="5"/>
  </r>
  <r>
    <x v="3"/>
    <s v="email"/>
    <x v="65"/>
    <x v="44"/>
    <s v="2026ER0019801"/>
    <s v="DERECHO DE PETICION"/>
    <n v="15"/>
    <d v="2026-03-20T00:00:00"/>
    <d v="2026-03-06T00:00:00"/>
    <s v="2026EE0010957"/>
    <d v="2026-03-06T00:00:00"/>
    <x v="2"/>
    <s v="MARIA TERESA MOSQUERA"/>
    <s v="Luisa Fernanda Nieto Monroy"/>
    <m/>
    <m/>
    <m/>
    <s v="N/A"/>
    <s v="N/A"/>
    <x v="1"/>
    <s v="PREDIO SIN IDENTIFICAR"/>
    <x v="1"/>
  </r>
  <r>
    <x v="3"/>
    <s v="email"/>
    <x v="67"/>
    <x v="45"/>
    <s v="2026ER0020709"/>
    <s v="DERECHO DE PETICION"/>
    <n v="15"/>
    <d v="2026-03-25T00:00:00"/>
    <d v="2026-03-24T00:00:00"/>
    <s v="2026EE0015439"/>
    <d v="2026-03-24T00:00:00"/>
    <x v="2"/>
    <s v="MIGUEL ALFONSO MORENO VIOLET"/>
    <s v="Luisa Fernanda Nieto Monroy"/>
    <s v="Juan Daniel Cortes Alava"/>
    <m/>
    <m/>
    <s v="ATLÁNTICO"/>
    <s v="BARRANQUILLA"/>
    <x v="1"/>
    <m/>
    <x v="1"/>
  </r>
  <r>
    <x v="3"/>
    <s v="email"/>
    <x v="66"/>
    <x v="45"/>
    <s v="2026ER0020614"/>
    <s v="DERECHO DE PETICION"/>
    <n v="15"/>
    <d v="2026-03-24T00:00:00"/>
    <d v="2026-03-16T00:00:00"/>
    <s v="2026EE0013629"/>
    <d v="2026-03-16T00:00:00"/>
    <x v="2"/>
    <s v="LUZ ESTELA GARCIA VEGA"/>
    <s v="Luisa Fernanda Nieto Monroy"/>
    <s v="Lina Alejandra Verano Sanchez"/>
    <m/>
    <n v="216157"/>
    <s v="BOLIVAR"/>
    <s v="CARTAGENA"/>
    <x v="1"/>
    <m/>
    <x v="1"/>
  </r>
  <r>
    <x v="3"/>
    <s v="email"/>
    <x v="66"/>
    <x v="45"/>
    <s v="2026ER0020625"/>
    <s v="DERECHO DE PETICION"/>
    <n v="15"/>
    <d v="2026-03-24T00:00:00"/>
    <d v="2026-03-24T00:00:00"/>
    <s v="2026EE0015364"/>
    <d v="2026-03-24T00:00:00"/>
    <x v="2"/>
    <s v="JORGE ENRIQUE SASTRE LIZARAZO"/>
    <s v="Cesar Augusto Rodriguez Castro"/>
    <s v="Alfonso Rodriguez Cutiva"/>
    <m/>
    <n v="11694"/>
    <s v="BOGOTÁ"/>
    <s v="BOGOTÁ"/>
    <x v="1"/>
    <m/>
    <x v="2"/>
  </r>
  <r>
    <x v="3"/>
    <s v="email"/>
    <x v="66"/>
    <x v="45"/>
    <s v="2026ER0020598"/>
    <s v="DERECHO DE PETICION"/>
    <n v="15"/>
    <d v="2026-03-24T00:00:00"/>
    <d v="2026-03-16T00:00:00"/>
    <s v="2026EE0013619"/>
    <d v="2026-03-16T00:00:00"/>
    <x v="2"/>
    <s v="CRISTINA DE LA TRINIDAD AGUDELO CARO"/>
    <s v="Luisa Fernanda Nieto Monroy"/>
    <s v="Eliana Suarez Hernandez"/>
    <m/>
    <n v="81386"/>
    <s v="ANTIOQUIA"/>
    <s v="APARTADÓ"/>
    <x v="1"/>
    <m/>
    <x v="1"/>
  </r>
  <r>
    <x v="3"/>
    <s v="email"/>
    <x v="66"/>
    <x v="45"/>
    <s v="2026ER0020593"/>
    <s v="DERECHO DE PETICION"/>
    <n v="15"/>
    <d v="2026-03-24T00:00:00"/>
    <d v="2026-03-12T00:00:00"/>
    <s v="2026EE0012467"/>
    <d v="2026-03-12T00:00:00"/>
    <x v="2"/>
    <s v="NURYS LEYDA SANCHEZ MORA"/>
    <s v="Luisa Fernanda Nieto Monroy"/>
    <s v="Eliana Suarez Hernandez"/>
    <m/>
    <n v="81548"/>
    <s v="ANTIOQUIA"/>
    <s v="TURBO"/>
    <x v="1"/>
    <m/>
    <x v="1"/>
  </r>
  <r>
    <x v="3"/>
    <s v="email"/>
    <x v="66"/>
    <x v="45"/>
    <s v="2026ER0020566"/>
    <s v="DERECHO DE PETICION"/>
    <n v="15"/>
    <d v="2026-03-24T00:00:00"/>
    <d v="2026-03-24T00:00:00"/>
    <s v="2026EE0015372"/>
    <d v="2026-03-24T00:00:00"/>
    <x v="2"/>
    <s v="DAVID ALEJANDRO ALVARADO MUÑOZ / ALCALDIA DE CUCUTA"/>
    <s v="Jenifer Paola Espindola Romero"/>
    <s v="Diana Carolina Mendez Gil"/>
    <m/>
    <m/>
    <s v="NORTE DE SANTANDER"/>
    <s v="CÚCUTA"/>
    <x v="1"/>
    <s v="CARACTERIZACIÓN"/>
    <x v="4"/>
  </r>
  <r>
    <x v="3"/>
    <s v="email"/>
    <x v="66"/>
    <x v="45"/>
    <s v="2026ER0020551"/>
    <s v="DERECHO DE PETICION"/>
    <n v="15"/>
    <d v="2026-03-24T00:00:00"/>
    <d v="2026-03-19T00:00:00"/>
    <s v="2026EE0014519"/>
    <d v="2026-03-19T00:00:00"/>
    <x v="2"/>
    <s v="EMIRO HERNÁNDEZ POLO"/>
    <s v="Cesar Augusto Rodriguez Castro"/>
    <s v="Mario Andres Barragan Cerquera"/>
    <m/>
    <n v="81461"/>
    <s v="ANTIOQUIA"/>
    <s v="TURBO"/>
    <x v="1"/>
    <m/>
    <x v="2"/>
  </r>
  <r>
    <x v="3"/>
    <s v="email"/>
    <x v="66"/>
    <x v="45"/>
    <s v="2026ER0020537"/>
    <s v="DERECHO DE PETICION"/>
    <n v="15"/>
    <d v="2026-03-24T00:00:00"/>
    <d v="2026-03-16T00:00:00"/>
    <s v="2026EE0013663"/>
    <d v="2026-03-16T00:00:00"/>
    <x v="2"/>
    <s v="LUZ BELEN PEREZ TORRES"/>
    <s v="Luisa Fernanda Nieto Monroy"/>
    <s v="Juan Daniel Cortes Alava"/>
    <m/>
    <n v="229109"/>
    <s v="NORTE DE SANTANDER"/>
    <s v="CÚCUTA"/>
    <x v="1"/>
    <m/>
    <x v="1"/>
  </r>
  <r>
    <x v="3"/>
    <s v="email"/>
    <x v="66"/>
    <x v="45"/>
    <s v="2026ER0020536"/>
    <s v="DERECHO DE PETICION"/>
    <n v="15"/>
    <d v="2026-03-24T00:00:00"/>
    <d v="2026-03-24T00:00:00"/>
    <s v="2026EE0015455"/>
    <d v="2026-03-24T00:00:00"/>
    <x v="2"/>
    <s v="WILSON ARMANDO BOLAÑO ZABALA"/>
    <s v="Cesar Augusto Rodriguez Castro"/>
    <s v="Gloria Isabel Gallon Lizarazo"/>
    <m/>
    <n v="234854"/>
    <s v="SUCRE"/>
    <s v="SINCELEJO"/>
    <x v="1"/>
    <m/>
    <x v="2"/>
  </r>
  <r>
    <x v="3"/>
    <s v="email"/>
    <x v="66"/>
    <x v="45"/>
    <s v="2026ER0020480"/>
    <s v="DERECHO DE PETICION"/>
    <n v="15"/>
    <d v="2026-03-24T00:00:00"/>
    <d v="2026-03-25T00:00:00"/>
    <s v="2026EE0015488"/>
    <d v="2026-03-25T00:00:00"/>
    <x v="2"/>
    <s v="GLORIA JANETH BARRAGAN PALACIO"/>
    <s v="Cesar Augusto Rodriguez Castro"/>
    <s v="Gloria Isabel Gallon Lizarazo"/>
    <m/>
    <n v="9151"/>
    <s v="TOLIMA"/>
    <s v="LERIDA"/>
    <x v="1"/>
    <m/>
    <x v="2"/>
  </r>
  <r>
    <x v="3"/>
    <s v="Físico"/>
    <x v="66"/>
    <x v="45"/>
    <s v="2026ER0020422"/>
    <s v="DERECHO DE PETICION"/>
    <n v="15"/>
    <d v="2026-03-24T00:00:00"/>
    <d v="2026-03-25T00:00:00"/>
    <s v="2026EE0015494"/>
    <d v="2026-03-25T00:00:00"/>
    <x v="2"/>
    <s v="MARILUZ VALERA DONADO"/>
    <s v="Luisa Fernanda Nieto Monroy"/>
    <s v="Eliana Suarez Hernandez"/>
    <m/>
    <n v="35311"/>
    <s v="BOLIVAR"/>
    <s v="CARTAGENA"/>
    <x v="1"/>
    <s v="PREDIO CON TERMINACIÓN DE ACTUACIÓN ADMINISTRATIVA - A CARGO DE ARTICULO 276 DE ACUERDO CON MEMORANDO 2024IE0002476"/>
    <x v="1"/>
  </r>
  <r>
    <x v="3"/>
    <s v="email"/>
    <x v="66"/>
    <x v="45"/>
    <s v="2026ER0020425"/>
    <s v="DERECHO DE PETICION"/>
    <n v="15"/>
    <d v="2026-03-24T00:00:00"/>
    <d v="2026-03-26T00:00:00"/>
    <s v="2026EE0015813"/>
    <d v="2026-03-26T00:00:00"/>
    <x v="2"/>
    <s v="Astolfo Sanchez Sanchez"/>
    <s v="Cesar Augusto Rodriguez Castro"/>
    <s v="Alfonso Rodriguez Cutiva"/>
    <m/>
    <m/>
    <s v="CESAR"/>
    <s v="RIO DE ORO"/>
    <x v="1"/>
    <m/>
    <x v="2"/>
  </r>
  <r>
    <x v="3"/>
    <s v="email"/>
    <x v="66"/>
    <x v="45"/>
    <s v="2026ER0020371"/>
    <s v="DERECHO DE PETICION"/>
    <n v="15"/>
    <d v="2026-03-24T00:00:00"/>
    <d v="2026-03-12T00:00:00"/>
    <s v="2026EE0012474"/>
    <d v="2026-03-12T00:00:00"/>
    <x v="2"/>
    <s v="KAREN JAKELINE OSORIO GONZÁLEZ"/>
    <s v="Luisa Fernanda Nieto Monroy"/>
    <s v="Catherine Diaz Santofimio"/>
    <m/>
    <m/>
    <s v="ATLÁNTICO"/>
    <s v="BARRANQUILLA"/>
    <x v="1"/>
    <s v="HABILITACION DE TITULOS"/>
    <x v="4"/>
  </r>
  <r>
    <x v="3"/>
    <s v="Físico"/>
    <x v="66"/>
    <x v="45"/>
    <s v="2026ER0020167"/>
    <s v="DERECHO DE PETICION"/>
    <n v="15"/>
    <d v="2026-03-24T00:00:00"/>
    <s v="TRASLADO"/>
    <s v="TRASLADO"/>
    <d v="2026-03-03T00:00:00"/>
    <x v="2"/>
    <s v="AMPARO GARCES NUÑEZ"/>
    <s v="SUBDIRECCIÓN DE SERVICIOS ADMINISTRATIVOS"/>
    <m/>
    <m/>
    <n v="85307"/>
    <s v="CAUCA"/>
    <s v="SANTANDER DE QUILICHAO"/>
    <x v="2"/>
    <s v="FOLIO 132-19100 - ANOTACION: Nro 5 Fecha: 06-09-2022 Radicación: 2022-132-6-3712 Doc: RESOLUCION ADMINISTRATIVA 3168 DEL 2022-07-12 MINISTERIO DE VIVIENDA, CIUDAD Y TERRITORIO DE BOGOTA, D.C. ESPECIFICACION: 0165 TRANSFERENCIA DE DOMINIO POR SOLUCION O PAGO EFECTIVO BOLETA FISCAL RECIBO # 192292397 DE: MINISTERIO DE VIVIENDA, CIUDAD Y TERRITORIO NIT. 9004637252 A: URREA ERAZO LUZ MARINA CC 31832424 X"/>
    <x v="8"/>
  </r>
  <r>
    <x v="3"/>
    <s v="Físico"/>
    <x v="66"/>
    <x v="45"/>
    <s v="2026ER0020159"/>
    <s v="DERECHO DE PETICION"/>
    <n v="15"/>
    <d v="2026-03-24T00:00:00"/>
    <s v="No requiere respuesta"/>
    <s v="NO REQUIERE RESPUESTA"/>
    <d v="2026-03-05T00:00:00"/>
    <x v="2"/>
    <s v="JORGE ANDRES ZAMBRANO RODRIGUEZ / ALCALDIA DE IBAGUE"/>
    <s v="Luisa Fernanda Nieto Monroy"/>
    <m/>
    <m/>
    <n v="21593"/>
    <s v="TOLIMA"/>
    <s v="IBAGUÉ"/>
    <x v="0"/>
    <s v="REF 2026EE0005882"/>
    <x v="1"/>
  </r>
  <r>
    <x v="3"/>
    <s v="Físico"/>
    <x v="66"/>
    <x v="45"/>
    <s v="2026ER0020113"/>
    <s v="DERECHO DE PETICION"/>
    <n v="15"/>
    <d v="2026-03-24T00:00:00"/>
    <d v="2026-03-26T00:00:00"/>
    <s v="2026EE0015837"/>
    <d v="2026-03-26T00:00:00"/>
    <x v="2"/>
    <s v="LUIS FERNANDO REINA SANCHEZ"/>
    <s v="Rafael Augusto Hernandez Urueña"/>
    <s v="Monica Johana Fuentes Useche"/>
    <m/>
    <n v="900549"/>
    <s v="BOGOTÁ"/>
    <s v="BOGOTÁ"/>
    <x v="1"/>
    <m/>
    <x v="5"/>
  </r>
  <r>
    <x v="3"/>
    <s v="Físico"/>
    <x v="66"/>
    <x v="45"/>
    <s v="2026ER0020101"/>
    <s v="DERECHO DE PETICION"/>
    <n v="15"/>
    <d v="2026-03-24T00:00:00"/>
    <d v="2026-03-20T00:00:00"/>
    <s v="2026EE0015045"/>
    <d v="2026-03-20T00:00:00"/>
    <x v="2"/>
    <s v="JUAN ALEJANDRO ROMERO CLAVIJO"/>
    <s v="Rafael Augusto Hernandez Urueña"/>
    <s v="Yady Juliana Camargo Lopez"/>
    <m/>
    <s v="100918/_x0009_400427"/>
    <s v="BOGOTÁ"/>
    <s v="BOGOTÁ"/>
    <x v="1"/>
    <m/>
    <x v="5"/>
  </r>
  <r>
    <x v="3"/>
    <s v="email"/>
    <x v="66"/>
    <x v="45"/>
    <s v="2026ER0020192"/>
    <s v="DERECHO DE PETICION"/>
    <n v="15"/>
    <d v="2026-03-24T00:00:00"/>
    <d v="2026-03-13T00:00:00"/>
    <s v="2026EE0013217"/>
    <d v="2026-03-13T00:00:00"/>
    <x v="2"/>
    <s v="ARGEMIRO SANCHEZ CASTELLAR / JUNTA DE ACCION COMUNAL BARRIÓ VISTA HERMOSA"/>
    <s v="Luisa Fernanda Nieto Monroy"/>
    <s v="Lina Alejandra Verano Sanchez"/>
    <m/>
    <m/>
    <s v="BOLIVAR"/>
    <s v="CARTAGENA"/>
    <x v="1"/>
    <m/>
    <x v="1"/>
  </r>
  <r>
    <x v="3"/>
    <s v="email"/>
    <x v="66"/>
    <x v="45"/>
    <s v="2026ER0020057"/>
    <s v="DERECHO DE PETICION"/>
    <n v="15"/>
    <d v="2026-03-24T00:00:00"/>
    <s v="No requiere respuesta"/>
    <s v="NO REQUIERE RESPUESTA"/>
    <d v="2026-03-10T00:00:00"/>
    <x v="2"/>
    <s v="ALEXANDER SANCHEZ BACCA / SNR SUPERINTENDENCIA DE NOTARIADO Y REGISTRO CALI"/>
    <s v="Rafael Augusto Hernandez Urueña"/>
    <s v="Rafael Augusto Hernandez Urueña"/>
    <m/>
    <m/>
    <s v="VALLE"/>
    <s v="CALI"/>
    <x v="0"/>
    <s v="CONSULTA DE ADJUDICATARIOS"/>
    <x v="5"/>
  </r>
  <r>
    <x v="3"/>
    <s v="email"/>
    <x v="65"/>
    <x v="45"/>
    <s v="2026ER0019980"/>
    <s v="DERECHO DE PETICION"/>
    <n v="15"/>
    <d v="2026-03-20T00:00:00"/>
    <d v="2026-03-20T00:00:00"/>
    <s v="2026EE0014997"/>
    <d v="2026-03-20T00:00:00"/>
    <x v="2"/>
    <s v="Diego Fernando Rueda Gomez"/>
    <s v="Luisa Fernanda Nieto Monroy"/>
    <s v="Catherine Diaz Santofimio"/>
    <m/>
    <n v="200463"/>
    <s v="ATLÁNTICO"/>
    <s v="BARRANQUILLA"/>
    <x v="1"/>
    <m/>
    <x v="1"/>
  </r>
  <r>
    <x v="3"/>
    <s v="email"/>
    <x v="65"/>
    <x v="45"/>
    <s v="2026ER0020028"/>
    <s v="DERECHO DE PETICION"/>
    <n v="15"/>
    <d v="2026-03-20T00:00:00"/>
    <d v="2026-03-12T00:00:00"/>
    <s v="2026EE0012465"/>
    <d v="2026-03-12T00:00:00"/>
    <x v="2"/>
    <s v="GLORIA ELINED AGUDELO QUINTERO"/>
    <s v="Cesar Augusto Rodriguez Castro"/>
    <s v="Luis Felipe Bandera Toloza"/>
    <m/>
    <n v="7557"/>
    <s v="CALDAS"/>
    <s v="PENSILVANIA"/>
    <x v="1"/>
    <m/>
    <x v="2"/>
  </r>
  <r>
    <x v="3"/>
    <s v="email"/>
    <x v="65"/>
    <x v="45"/>
    <s v="2026ER0020123"/>
    <s v="DERECHO DE PETICION"/>
    <n v="15"/>
    <d v="2026-03-20T00:00:00"/>
    <s v="TRASLADO"/>
    <s v="TRASLADO"/>
    <d v="2026-03-03T00:00:00"/>
    <x v="2"/>
    <s v="LIDIS IVONNE BOHORQUEZ ROJAS / SECRETARIA DE PLANEACION DE BOGOTA"/>
    <s v="GRUPO DE ATENCIÓN AL USUARIO Y ARCHIVO"/>
    <m/>
    <m/>
    <m/>
    <s v="BOGOTÁ"/>
    <s v="BOGOTÁ"/>
    <x v="2"/>
    <s v="No corresponde a predios del ICT INURBE no es competencia del GTSP"/>
    <x v="8"/>
  </r>
  <r>
    <x v="3"/>
    <s v="email"/>
    <x v="64"/>
    <x v="45"/>
    <s v="2026ER0019360"/>
    <s v="DERECHO DE PETICION"/>
    <n v="15"/>
    <d v="2026-03-19T00:00:00"/>
    <d v="2026-03-10T00:00:00"/>
    <s v="2026EE0011998"/>
    <d v="2026-03-10T00:00:00"/>
    <x v="2"/>
    <s v="Viviana Marcela Padilla Ochoa"/>
    <s v="Luisa Fernanda Nieto Monroy"/>
    <s v="Alejandra Maria Tirado Duque"/>
    <m/>
    <n v="327085"/>
    <s v="SANTANDER"/>
    <s v="BARRANCABERMEJA"/>
    <x v="1"/>
    <m/>
    <x v="1"/>
  </r>
  <r>
    <x v="3"/>
    <s v="email"/>
    <x v="63"/>
    <x v="45"/>
    <s v="2026ER0018619"/>
    <s v="DERECHO DE PETICION"/>
    <n v="15"/>
    <d v="2026-03-18T00:00:00"/>
    <s v="No requiere respuesta"/>
    <s v="NO REQUIERE RESPUESTA"/>
    <d v="2026-03-10T00:00:00"/>
    <x v="2"/>
    <s v="MERLIN JOHANA DIAZ VILLOTA / DISTRITO ESPECIAL DE BUENAVENTURA"/>
    <s v="Jenifer Paola Espindola Romero"/>
    <s v="Rafael Pineda Gutierrez"/>
    <m/>
    <m/>
    <s v="VALLE"/>
    <s v="BUENAVENTURA"/>
    <x v="0"/>
    <s v="REFERENCIA 2025EE0033179"/>
    <x v="4"/>
  </r>
  <r>
    <x v="3"/>
    <s v="email"/>
    <x v="63"/>
    <x v="45"/>
    <s v="2026ER0018529"/>
    <s v="DERECHO DE PETICION"/>
    <n v="15"/>
    <d v="2026-03-18T00:00:00"/>
    <s v="No requiere respuesta"/>
    <s v="NO REQUIERE RESPUESTA"/>
    <d v="2026-03-09T00:00:00"/>
    <x v="2"/>
    <s v="FRANCISCO ENRIQUE CALDERÓN FERIZ / ALCALDÍA MUNICIPAL DE GARZON (HUILA)"/>
    <s v="Rafael Augusto Hernandez Urueña"/>
    <s v="Rafael Augusto Hernandez Urueña"/>
    <m/>
    <n v="443092"/>
    <s v="HUILA"/>
    <s v="GARZON"/>
    <x v="0"/>
    <m/>
    <x v="5"/>
  </r>
  <r>
    <x v="3"/>
    <s v="email"/>
    <x v="54"/>
    <x v="45"/>
    <s v="2026ER0014312"/>
    <s v="DERECHO DE PETICION"/>
    <n v="15"/>
    <d v="2026-03-09T00:00:00"/>
    <d v="2026-03-11T00:00:00"/>
    <s v="2026EE0012417"/>
    <d v="2026-03-11T00:00:00"/>
    <x v="2"/>
    <s v="RAFAEL HUMBERTO PUENTES PUENTES"/>
    <s v="Rafael Augusto Hernandez Urueña"/>
    <s v="Rafael Augusto Hernandez Urueña"/>
    <m/>
    <m/>
    <s v="BOGOTÁ"/>
    <s v="BOGOTÁ"/>
    <x v="1"/>
    <m/>
    <x v="5"/>
  </r>
  <r>
    <x v="3"/>
    <s v="email"/>
    <x v="67"/>
    <x v="45"/>
    <s v="2026ER0020795"/>
    <s v="DERECHO DE PETICION"/>
    <n v="15"/>
    <d v="2026-03-25T00:00:00"/>
    <s v="No requiere respuesta"/>
    <s v="NO REQUIERE RESPUESTA"/>
    <d v="2026-03-10T00:00:00"/>
    <x v="2"/>
    <s v="NANCY CALDERON DE SERNA"/>
    <s v="Rafael Augusto Hernandez Urueña"/>
    <s v="Rafael Augusto Hernandez Urueña"/>
    <m/>
    <n v="876066"/>
    <s v="BOGOTÁ"/>
    <s v="BOGOTÁ"/>
    <x v="0"/>
    <m/>
    <x v="5"/>
  </r>
  <r>
    <x v="3"/>
    <s v="email"/>
    <x v="67"/>
    <x v="45"/>
    <s v="2026ER0020773"/>
    <s v="DERECHO DE PETICION"/>
    <n v="15"/>
    <d v="2026-03-25T00:00:00"/>
    <d v="2026-03-24T00:00:00"/>
    <s v="2026EE0015362"/>
    <d v="2026-03-24T00:00:00"/>
    <x v="2"/>
    <s v="DAGOBERTO ENRIQUE SILVERA ZIRZAK"/>
    <s v="Cesar Augusto Rodriguez Castro"/>
    <s v="Alfonso Rodriguez Cutiva"/>
    <m/>
    <n v="6759"/>
    <s v="ATLÁNTICO"/>
    <s v="SOLEDAD"/>
    <x v="1"/>
    <m/>
    <x v="2"/>
  </r>
  <r>
    <x v="3"/>
    <s v="email"/>
    <x v="66"/>
    <x v="45"/>
    <s v="2026ER0020648"/>
    <s v="DERECHO DE PETICION"/>
    <n v="15"/>
    <d v="2026-03-24T00:00:00"/>
    <s v="TRASLADO"/>
    <s v="TRASLADO"/>
    <d v="2026-03-03T00:00:00"/>
    <x v="2"/>
    <s v="VICTOR GERARDO SANCHEZ MOSQUERA"/>
    <s v="SUBDIRECCIÓN DE SERVICIOS ADMINISTRATIVOS"/>
    <m/>
    <m/>
    <n v="81371"/>
    <s v="ANTIOQUIA"/>
    <s v="TURBO"/>
    <x v="2"/>
    <s v="De acuerdo con lo informado por la Subdirección de Servicios Administrativos, mediante correo electrónico del 12 de septiembre de 2025, el predio identificado con expediente 81371, se encuentra en proceso de enajenación directa por parte de esa dependencia, "/>
    <x v="8"/>
  </r>
  <r>
    <x v="3"/>
    <s v="email"/>
    <x v="66"/>
    <x v="45"/>
    <s v="2026ER0020580"/>
    <s v="DERECHO DE PETICION"/>
    <n v="15"/>
    <d v="2026-03-24T00:00:00"/>
    <s v="TRASLADO"/>
    <s v="TRASLADO"/>
    <d v="2026-03-03T00:00:00"/>
    <x v="2"/>
    <s v="Julieth Paola DIAZ DIAZ"/>
    <s v="FONVIVIENDA"/>
    <m/>
    <m/>
    <m/>
    <s v="ATLÁNTICO"/>
    <s v="BARRANQUILLA"/>
    <x v="2"/>
    <s v="ANOTACION: Nro 6  Doc: ESCRITURA 4640 DEL 2020-11-28 ESPECIFICACION: 0362 PROHIBICION DE TRANSFERENCIA PERSONAS QUE INTERVIENEN EN EL ACTO DE: FONDO NACIONAL DE VIVIENDA&quot;FONVIVIENDA&quot; NIT. 8301212085 A: SAAVEDRA TORRES BRIAN ELIECER CC 1045710087 X A: DIAZ DIAZ JULIETH PAOLA CC 1143138124 X"/>
    <x v="8"/>
  </r>
  <r>
    <x v="3"/>
    <s v="Físico"/>
    <x v="66"/>
    <x v="45"/>
    <s v="2026ER0020417"/>
    <s v="DERECHO DE PETICION"/>
    <n v="15"/>
    <d v="2026-03-24T00:00:00"/>
    <d v="2026-03-11T00:00:00"/>
    <s v="2026EE0012418"/>
    <d v="2026-03-11T00:00:00"/>
    <x v="2"/>
    <s v="GILMA SENAIDA MORENO BALAGUERA"/>
    <s v="Rafael Augusto Hernandez Urueña"/>
    <s v="Rafael Augusto Hernandez Urueña"/>
    <m/>
    <m/>
    <s v="BOYACÁ"/>
    <s v="TUNJA"/>
    <x v="1"/>
    <m/>
    <x v="5"/>
  </r>
  <r>
    <x v="3"/>
    <s v="email"/>
    <x v="66"/>
    <x v="45"/>
    <s v="2026ER0020432"/>
    <s v="DERECHO DE PETICION"/>
    <n v="15"/>
    <d v="2026-03-24T00:00:00"/>
    <s v="No requiere respuesta"/>
    <s v="NO REQUIERE RESPUESTA"/>
    <d v="2026-03-04T00:00:00"/>
    <x v="2"/>
    <s v="JUAN HERNANDO MUÑOZ MUÑOZ / NOTARIA PRIMERA DE BELLO"/>
    <s v="Juan Carlos Cortes Cadena"/>
    <m/>
    <m/>
    <m/>
    <s v="ANTIOQUIA"/>
    <s v="MEDELLIN"/>
    <x v="0"/>
    <s v="REF 2026EE0010033"/>
    <x v="0"/>
  </r>
  <r>
    <x v="3"/>
    <s v="email"/>
    <x v="66"/>
    <x v="45"/>
    <s v="2026ER0020424"/>
    <s v="DERECHO DE PETICION"/>
    <n v="15"/>
    <d v="2026-03-24T00:00:00"/>
    <s v="No requiere respuesta"/>
    <s v="NO REQUIERE RESPUESTA"/>
    <d v="2026-03-11T00:00:00"/>
    <x v="2"/>
    <s v="DIANA RIQUER SANCHEZ"/>
    <s v="Cesar Alberto Cardenas Ceron"/>
    <s v="Cesar Alberto Cardenas Ceron"/>
    <m/>
    <m/>
    <s v="ATLÁNTICO"/>
    <s v="BARRANQUILLA"/>
    <x v="0"/>
    <m/>
    <x v="3"/>
  </r>
  <r>
    <x v="3"/>
    <s v="email"/>
    <x v="66"/>
    <x v="45"/>
    <s v="2026ER0020406"/>
    <s v="DERECHO DE PETICION"/>
    <n v="15"/>
    <d v="2026-03-24T00:00:00"/>
    <s v="TRASLADO"/>
    <s v="TRASLADO"/>
    <d v="2026-03-03T00:00:00"/>
    <x v="2"/>
    <s v="CRISTIAM DAVID RIOS DURAN"/>
    <s v="FONVIVIENDA"/>
    <m/>
    <m/>
    <m/>
    <s v="BOGOTÁ"/>
    <s v="BOGOTÁ"/>
    <x v="2"/>
    <s v="ANOTACION: Nro 002 del folio de matrícula adjunto Doc: ESCRITURA 3069 DEL 06-10-2015  ESPECIFICACION: MODO DE ADQUISICION: 0186 TRASFERENCIA A TITULO DE SUBSIDIO EN ESPECIE _x000a_PRIORITARIO CON SUBSIDIO FAMILIAR DE VIVIENDA EN ESPECIE OTORGADO POR  FONVIVIENDA  DE VIVIENDA GRATUITA EN VIRTUD DE LO PREVISTO EN EL ARTICULO 1506   "/>
    <x v="8"/>
  </r>
  <r>
    <x v="3"/>
    <s v="email"/>
    <x v="68"/>
    <x v="46"/>
    <s v="2026ER0021199"/>
    <s v="DERECHO DE PETICION"/>
    <n v="15"/>
    <d v="2026-03-26T00:00:00"/>
    <d v="2026-03-16T00:00:00"/>
    <s v="2026EE0013705"/>
    <d v="2026-03-16T00:00:00"/>
    <x v="2"/>
    <s v="FABIO ANTONIO RIOS URREA"/>
    <s v="Luisa Fernanda Nieto Monroy"/>
    <s v="Maria de los Angeles Mayo Caraballo"/>
    <m/>
    <m/>
    <s v="CALDAS"/>
    <s v="MANIZALES"/>
    <x v="1"/>
    <s v="CARACTERIZACIONES"/>
    <x v="4"/>
  </r>
  <r>
    <x v="3"/>
    <s v="email"/>
    <x v="68"/>
    <x v="46"/>
    <s v="2026ER0021116"/>
    <s v="DERECHO DE PETICION"/>
    <n v="15"/>
    <d v="2026-03-26T00:00:00"/>
    <d v="2026-03-06T00:00:00"/>
    <s v="2026EE0010600"/>
    <d v="2026-03-06T00:00:00"/>
    <x v="2"/>
    <s v="JOSE ARAMIS LAGUNA LAGUNA"/>
    <s v="Luisa Fernanda Nieto Monroy"/>
    <s v="Temenusca del Alba Bolivar Molino"/>
    <m/>
    <m/>
    <s v="CUNDINAMARCA"/>
    <s v="GUATAQUI"/>
    <x v="1"/>
    <s v="REF 2025EE0083160"/>
    <x v="4"/>
  </r>
  <r>
    <x v="3"/>
    <s v="email"/>
    <x v="68"/>
    <x v="46"/>
    <s v="2026ER0021075"/>
    <s v="DERECHO DE PETICION"/>
    <n v="15"/>
    <d v="2026-03-26T00:00:00"/>
    <d v="2026-03-25T00:00:00"/>
    <s v="2026EE0015486"/>
    <d v="2026-03-25T00:00:00"/>
    <x v="2"/>
    <s v="MARTHA YANETH ROJAS REÁTIGA"/>
    <s v="Cesar Augusto Rodriguez Castro"/>
    <s v="Mario Andres Barragan Cerquera"/>
    <m/>
    <n v="234048"/>
    <s v="SANTANDER"/>
    <s v="GUACA"/>
    <x v="1"/>
    <m/>
    <x v="2"/>
  </r>
  <r>
    <x v="3"/>
    <s v="email"/>
    <x v="67"/>
    <x v="46"/>
    <s v="2026IE0002611"/>
    <s v="DERECHO DE PETICION"/>
    <n v="15"/>
    <d v="2026-03-25T00:00:00"/>
    <d v="2026-03-20T00:00:00"/>
    <s v="2026EE0013655"/>
    <d v="2026-03-20T00:00:00"/>
    <x v="2"/>
    <s v="SUBDIRECCIÓN DE SUBSIDIO FAMILIAR DE VIVIENDA"/>
    <s v="Luisa Fernanda Nieto Monroy"/>
    <s v="Anngy Carolina Neira Salazar"/>
    <m/>
    <m/>
    <s v="LA GUAJIRA"/>
    <s v="RIOHACHA"/>
    <x v="1"/>
    <s v="REF 2026ER0003137 NO SE RECIBIO POR QUE SE ENCONTRABA VENCIDO Y SE PIDIO SOLICITAR PRORROGA A SUBSIDIOS"/>
    <x v="4"/>
  </r>
  <r>
    <x v="3"/>
    <s v="email"/>
    <x v="67"/>
    <x v="46"/>
    <s v="2026ER0021105 C1"/>
    <s v="DERECHO DE PETICION"/>
    <n v="15"/>
    <d v="2026-03-25T00:00:00"/>
    <d v="2026-03-26T00:00:00"/>
    <s v="2026EE0015850"/>
    <d v="2026-03-26T00:00:00"/>
    <x v="2"/>
    <s v="FREDY ANTONIO ARRIETA RAMOS / SECRETARÍA DE HACIENDA MUNICIPIO DE MONTERÍA"/>
    <s v="Cesar Alberto Cardenas Ceron"/>
    <s v="Cesar Alberto Cardenas Ceron"/>
    <m/>
    <m/>
    <s v="CÓRDOBA"/>
    <s v="MONTERÍA"/>
    <x v="1"/>
    <m/>
    <x v="7"/>
  </r>
  <r>
    <x v="3"/>
    <s v="Físico"/>
    <x v="67"/>
    <x v="46"/>
    <s v="2026ER0021008"/>
    <s v="DERECHO DE PETICION"/>
    <n v="15"/>
    <d v="2026-03-25T00:00:00"/>
    <d v="2026-03-24T00:00:00"/>
    <s v="2026EE0015458"/>
    <d v="2026-03-24T00:00:00"/>
    <x v="2"/>
    <s v="LUCIANA DOLORES GUTIERREZ ROMERO"/>
    <s v="Cesar Augusto Rodriguez Castro"/>
    <s v="Alfonso Rodriguez Cutiva"/>
    <m/>
    <n v="206673"/>
    <s v="ATLÁNTICO"/>
    <s v="SOLEDAD"/>
    <x v="1"/>
    <m/>
    <x v="2"/>
  </r>
  <r>
    <x v="3"/>
    <s v="Físico"/>
    <x v="67"/>
    <x v="46"/>
    <s v="2026ER0020995"/>
    <s v="DERECHO DE PETICION"/>
    <n v="15"/>
    <d v="2026-03-25T00:00:00"/>
    <d v="2026-03-25T00:00:00"/>
    <s v="2026EE0015765"/>
    <d v="2026-03-25T00:00:00"/>
    <x v="2"/>
    <s v="HENRY RAMIREZ MARTINEZ"/>
    <s v="Rafael Augusto Hernandez Urueña"/>
    <s v="Yady Juliana Camargo Lopez"/>
    <m/>
    <n v="445204"/>
    <s v="META"/>
    <s v="GRANADA"/>
    <x v="1"/>
    <m/>
    <x v="5"/>
  </r>
  <r>
    <x v="3"/>
    <s v="email"/>
    <x v="67"/>
    <x v="46"/>
    <s v="2026ER0021066"/>
    <s v="DERECHO DE PETICION"/>
    <n v="15"/>
    <d v="2026-03-25T00:00:00"/>
    <s v="TRASLADO"/>
    <s v="TRASLADO"/>
    <d v="2026-03-04T00:00:00"/>
    <x v="2"/>
    <s v="CARLOS AUGUSTO LOPEZ"/>
    <s v="FONVIVIENDA"/>
    <m/>
    <m/>
    <m/>
    <s v="RISARALDA"/>
    <s v="PEREIRA"/>
    <x v="2"/>
    <s v="ANOTACION: Nro 003 FONVIVIENDA "/>
    <x v="8"/>
  </r>
  <r>
    <x v="3"/>
    <s v="email"/>
    <x v="67"/>
    <x v="46"/>
    <s v="2026ER0021036"/>
    <s v="DERECHO DE PETICION"/>
    <n v="15"/>
    <d v="2026-03-25T00:00:00"/>
    <s v="No requiere respuesta"/>
    <s v="NO REQUIERE RESPUESTA"/>
    <d v="2026-03-09T00:00:00"/>
    <x v="2"/>
    <s v="MAYDINAYIBER MAYRAN URUEÑA ANTURI / OFICINA DE REGISTRO DE INSTRUMENTOS PÚBLICOS DE CARTAGENA – DEPARTAMENTO DE BOLÍVAR"/>
    <s v="Rafael Augusto Hernandez Urueña"/>
    <s v="Rafael Augusto Hernandez Urueña"/>
    <m/>
    <n v="430073"/>
    <s v="VALLE"/>
    <s v="ROLDANILLO"/>
    <x v="0"/>
    <m/>
    <x v="5"/>
  </r>
  <r>
    <x v="3"/>
    <s v="email"/>
    <x v="67"/>
    <x v="46"/>
    <s v="2026ER0021035"/>
    <s v="DERECHO DE PETICION"/>
    <n v="15"/>
    <d v="2026-03-25T00:00:00"/>
    <s v="No requiere respuesta"/>
    <s v="NO REQUIERE RESPUESTA"/>
    <d v="2026-03-24T00:00:00"/>
    <x v="2"/>
    <s v="FREDY ANTONIO ARRIETA RAMOS / SECRETARÍA DE HACIENDA MUNICIPIO DE MONTERÍA"/>
    <s v="Agustin Lobaton Cortes"/>
    <s v="Agustin Lobaton Cortes"/>
    <m/>
    <m/>
    <s v="CÓRDOBA"/>
    <s v="MONTERÍA"/>
    <x v="0"/>
    <s v="REF 2025EE0052195"/>
    <x v="0"/>
  </r>
  <r>
    <x v="3"/>
    <s v="email"/>
    <x v="67"/>
    <x v="46"/>
    <s v="2026ER0020987"/>
    <s v="DERECHO DE PETICION"/>
    <n v="15"/>
    <d v="2026-03-25T00:00:00"/>
    <d v="2026-03-25T00:00:00"/>
    <s v="2026EE0015490"/>
    <d v="2026-03-25T00:00:00"/>
    <x v="2"/>
    <s v="MARIA DE LAS MERCEDES VARÓN AGUIRRE"/>
    <s v="Cesar Augusto Rodriguez Castro"/>
    <s v="Mario Andres Barragan Cerquera"/>
    <m/>
    <n v="13507"/>
    <s v="BOGOTÁ"/>
    <s v="BOGOTÁ"/>
    <x v="1"/>
    <m/>
    <x v="2"/>
  </r>
  <r>
    <x v="3"/>
    <s v="Físico"/>
    <x v="67"/>
    <x v="46"/>
    <s v="2026ER0020940"/>
    <s v="DERECHO DE PETICION"/>
    <n v="15"/>
    <d v="2026-03-25T00:00:00"/>
    <d v="2026-03-26T00:00:00"/>
    <s v="2026EE0015801"/>
    <d v="2026-03-26T00:00:00"/>
    <x v="2"/>
    <s v="aidee adriana gonzalez ortiz"/>
    <s v="Rafael Augusto Hernandez Urueña"/>
    <s v="Monica Johana Fuentes Useche"/>
    <m/>
    <n v="160830"/>
    <s v="VALLE"/>
    <s v="CALI"/>
    <x v="1"/>
    <m/>
    <x v="5"/>
  </r>
  <r>
    <x v="3"/>
    <s v="email"/>
    <x v="67"/>
    <x v="46"/>
    <s v="2026ER0020928 C1"/>
    <s v="DERECHO DE PETICION"/>
    <n v="15"/>
    <d v="2026-03-25T00:00:00"/>
    <d v="2026-03-31T00:00:00"/>
    <s v="2026EE0017156"/>
    <d v="2026-03-31T00:00:00"/>
    <x v="2"/>
    <s v="ANGELA ROCÍO DÍAZ PÍNZÓN"/>
    <s v="Cesar Alberto Cardenas Ceron"/>
    <s v="Cesar Alberto Cardenas Ceron"/>
    <m/>
    <m/>
    <s v="BOGOTÁ"/>
    <s v="BOGOTÁ"/>
    <x v="1"/>
    <s v="REF 2025EE0030325"/>
    <x v="7"/>
  </r>
  <r>
    <x v="3"/>
    <s v="email"/>
    <x v="67"/>
    <x v="46"/>
    <s v="2026ER0020928"/>
    <s v="DERECHO DE PETICION"/>
    <n v="15"/>
    <d v="2026-03-25T00:00:00"/>
    <d v="2026-03-31T00:00:00"/>
    <s v="2026EE0017156"/>
    <d v="2026-03-31T00:00:00"/>
    <x v="2"/>
    <s v="ANGELA ROCÍO DÍAZ PÍNZÓN"/>
    <s v="Cesar Alberto Cardenas Ceron"/>
    <s v="Cesar Alberto Cardenas Ceron"/>
    <m/>
    <m/>
    <s v="BOGOTÁ"/>
    <s v="BOGOTÁ"/>
    <x v="1"/>
    <s v="REF 2025EE0030325"/>
    <x v="7"/>
  </r>
  <r>
    <x v="3"/>
    <s v="email"/>
    <x v="67"/>
    <x v="46"/>
    <s v="2026ER0020873"/>
    <s v="DERECHO DE PETICION"/>
    <n v="15"/>
    <d v="2026-03-25T00:00:00"/>
    <s v="No requiere respuesta"/>
    <s v="NO REQUIERE RESPUESTA"/>
    <d v="2026-03-18T00:00:00"/>
    <x v="2"/>
    <s v="PATRICIA SOCORRO GUTIERREZ BARROS / SNR SUPERINTENDENCIA DE NOTARIADO Y REGISTRO BARRANQUILLA"/>
    <s v="Cesar Augusto Rodriguez Castro"/>
    <s v="Gloria Isabel Gallon Lizarazo"/>
    <m/>
    <n v="206699"/>
    <s v="ATLÁNTICO"/>
    <s v="BARRANQUILLA"/>
    <x v="0"/>
    <s v="REF 2025EE0044271"/>
    <x v="2"/>
  </r>
  <r>
    <x v="3"/>
    <s v="email"/>
    <x v="67"/>
    <x v="46"/>
    <s v="2026ER0020871"/>
    <s v="DERECHO DE PETICION"/>
    <n v="15"/>
    <d v="2026-03-25T00:00:00"/>
    <s v="No requiere respuesta"/>
    <s v="NO REQUIERE RESPUESTA"/>
    <d v="2026-03-11T00:00:00"/>
    <x v="2"/>
    <s v="FABIOLA SARMIENTO MERCADO"/>
    <s v="Rafael Augusto Hernandez Urueña"/>
    <s v="Rafael Augusto Hernandez Urueña"/>
    <m/>
    <n v="465388"/>
    <s v="ATLÁNTICO"/>
    <s v="PONEDERA"/>
    <x v="0"/>
    <m/>
    <x v="5"/>
  </r>
  <r>
    <x v="3"/>
    <s v="email"/>
    <x v="67"/>
    <x v="46"/>
    <s v="2026ER0020768"/>
    <s v="DERECHO DE PETICION"/>
    <n v="15"/>
    <d v="2026-03-25T00:00:00"/>
    <d v="2026-03-13T00:00:00"/>
    <s v="2026EE0008625"/>
    <d v="2026-03-13T00:00:00"/>
    <x v="2"/>
    <s v="AMANDA DANIELA GUERRERO BENAVIDES / ALCALDÍA DE TÚQUERRES"/>
    <s v="Luisa Fernanda Nieto Monroy"/>
    <s v="Ivan Leonardo Ramos Tocarruncho"/>
    <m/>
    <m/>
    <s v="NARIÑO"/>
    <s v="TÚQUERRES"/>
    <x v="1"/>
    <m/>
    <x v="4"/>
  </r>
  <r>
    <x v="3"/>
    <s v="email"/>
    <x v="67"/>
    <x v="46"/>
    <s v="2026ER0020717"/>
    <s v="DERECHO DE PETICION"/>
    <n v="15"/>
    <d v="2026-03-25T00:00:00"/>
    <d v="2026-03-25T00:00:00"/>
    <s v="2026EE0015807"/>
    <d v="2026-03-25T00:00:00"/>
    <x v="2"/>
    <s v="ROSA MARIA ARIZA DE ARIZA"/>
    <s v="Juan Carlos Cortes Cadena"/>
    <s v="Juan Carlos Cortes Cadena"/>
    <m/>
    <m/>
    <s v="BOLIVAR"/>
    <s v="CARTAGENA"/>
    <x v="1"/>
    <m/>
    <x v="0"/>
  </r>
  <r>
    <x v="3"/>
    <s v="email"/>
    <x v="67"/>
    <x v="46"/>
    <s v="2026ER0020757"/>
    <s v="DERECHO DE PETICION"/>
    <n v="15"/>
    <d v="2026-03-25T00:00:00"/>
    <s v="No requiere respuesta"/>
    <s v="NO REQUIERE RESPUESTA"/>
    <d v="2026-03-17T00:00:00"/>
    <x v="2"/>
    <s v="JOSÉ AUGUSTO MOLINA NATERA / ÁREA METROPOLITANA DE BARRANQUILLA – AMB"/>
    <s v="Cesar Augusto Rodriguez Castro"/>
    <s v="Mario Andres Barragan Cerquera"/>
    <m/>
    <n v="1006973"/>
    <s v="ATLÁNTICO"/>
    <s v="BARRANQUILLA"/>
    <x v="0"/>
    <s v="REF 2025EE0081848"/>
    <x v="2"/>
  </r>
  <r>
    <x v="3"/>
    <s v="email"/>
    <x v="67"/>
    <x v="46"/>
    <s v="2026ER0020674"/>
    <s v="DERECHO DE PETICION"/>
    <n v="15"/>
    <d v="2026-03-25T00:00:00"/>
    <d v="2026-03-10T00:00:00"/>
    <s v="2026EE0011937"/>
    <d v="2026-03-10T00:00:00"/>
    <x v="2"/>
    <s v="LEIDY VIVIANA VELASQUEZ VANEGAS / ALCALDÍA MUNICIPAL DE SANTA ROSA DEL SUR"/>
    <s v="Alejandra Pilar Puerto Balaguera"/>
    <s v="Jose Leonardo Herrera Arcila"/>
    <m/>
    <m/>
    <s v="BOLIVAR"/>
    <s v="SANTA ROSA DEL SUR"/>
    <x v="1"/>
    <s v="Informacion liquidacion convenio MVCT 859-2021"/>
    <x v="0"/>
  </r>
  <r>
    <x v="3"/>
    <s v="email"/>
    <x v="66"/>
    <x v="46"/>
    <s v="2026ER0020646"/>
    <s v="DERECHO DE PETICION"/>
    <n v="15"/>
    <d v="2026-03-24T00:00:00"/>
    <d v="2026-03-26T00:00:00"/>
    <s v="2026EE0015802"/>
    <d v="2026-03-26T00:00:00"/>
    <x v="2"/>
    <s v="JOSE MANUEL JIMENEZ REGINO"/>
    <s v="Cesar Alberto Cardenas Ceron"/>
    <s v="Cesar Alberto Cardenas Ceron"/>
    <m/>
    <m/>
    <s v="CÓRDOBA"/>
    <s v="MONTERÍA"/>
    <x v="1"/>
    <s v="urbanización La Pradera "/>
    <x v="3"/>
  </r>
  <r>
    <x v="3"/>
    <s v="email"/>
    <x v="66"/>
    <x v="46"/>
    <s v="2026ER0020591"/>
    <s v="DERECHO DE PETICION"/>
    <n v="15"/>
    <d v="2026-03-24T00:00:00"/>
    <d v="2026-03-16T00:00:00"/>
    <s v="2026EE0013617"/>
    <d v="2026-03-16T00:00:00"/>
    <x v="2"/>
    <s v="Margarita Ribero de Toledo"/>
    <s v="Cesar Augusto Rodriguez Castro"/>
    <s v="Luis Felipe Bandera Toloza"/>
    <m/>
    <n v="49268"/>
    <s v="SANTANDER"/>
    <s v="PIEDECUESTA"/>
    <x v="1"/>
    <s v="ANOTACION: Nro 10 Fecha: 08-01-1997 RESOLUCION 791 DEL 1996-12-23 DE: INSTITUTO DE CREDITO TERRITORIAL A: UNIDAD ADMINISTRATIVA ESPECIAL LIQUIDADORA"/>
    <x v="2"/>
  </r>
  <r>
    <x v="3"/>
    <s v="email"/>
    <x v="66"/>
    <x v="46"/>
    <s v="2026ER0020623"/>
    <s v="DERECHO DE PETICION"/>
    <n v="15"/>
    <d v="2026-03-24T00:00:00"/>
    <d v="2026-03-24T00:00:00"/>
    <s v="2026EE0015361"/>
    <d v="2026-03-24T00:00:00"/>
    <x v="2"/>
    <s v="GLORIA MARITZA RODRÍGUEZ MORALES"/>
    <s v="Cesar Augusto Rodriguez Castro"/>
    <s v="Luis Felipe Bandera Toloza"/>
    <m/>
    <n v="12719"/>
    <s v="BOGOTÁ"/>
    <s v="BOGOTÁ"/>
    <x v="1"/>
    <m/>
    <x v="2"/>
  </r>
  <r>
    <x v="3"/>
    <s v="email"/>
    <x v="66"/>
    <x v="46"/>
    <s v="2026ER0020548"/>
    <s v="DERECHO DE PETICION"/>
    <n v="15"/>
    <d v="2026-03-24T00:00:00"/>
    <d v="2026-03-13T00:00:00"/>
    <s v="2026EE0013594"/>
    <d v="2026-03-13T00:00:00"/>
    <x v="2"/>
    <s v="JUAN CAMILO PATIÑO SANTANDER"/>
    <s v="Luisa Fernanda Nieto Monroy"/>
    <s v="Ivan Leonardo Ramos Tocarruncho"/>
    <m/>
    <m/>
    <s v="NARIÑO"/>
    <s v="TÚQUERRES"/>
    <x v="1"/>
    <s v="SANEAMIENTO DE PREDIOS URBANOS OCUPADOS POR ASENTAMIENTOS HUMANOS"/>
    <x v="4"/>
  </r>
  <r>
    <x v="3"/>
    <s v="email"/>
    <x v="66"/>
    <x v="46"/>
    <s v="2026ER0020544"/>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32"/>
    <s v="DERECHO DE PETICION"/>
    <n v="15"/>
    <d v="2026-03-24T00:00:00"/>
    <d v="2026-03-13T00:00:00"/>
    <s v="2026EE0013594"/>
    <d v="2026-03-13T00:00:00"/>
    <x v="2"/>
    <s v="ROMEL HARVEY CALDERON"/>
    <s v="Luisa Fernanda Nieto Monroy"/>
    <s v="Ivan Leonardo Ramos Tocarruncho"/>
    <m/>
    <m/>
    <s v="NARIÑO"/>
    <s v="TÚQUERRES"/>
    <x v="1"/>
    <m/>
    <x v="4"/>
  </r>
  <r>
    <x v="3"/>
    <s v="email"/>
    <x v="66"/>
    <x v="46"/>
    <s v="2026ER0020533"/>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31"/>
    <s v="DERECHO DE PETICION"/>
    <n v="15"/>
    <d v="2026-03-24T00:00:00"/>
    <d v="2026-03-13T00:00:00"/>
    <s v="2026EE0013594"/>
    <d v="2026-03-13T00:00:00"/>
    <x v="2"/>
    <s v="MIRYAM DEL SOCORRO CUPACAN"/>
    <s v="Luisa Fernanda Nieto Monroy"/>
    <s v="Ivan Leonardo Ramos Tocarruncho"/>
    <m/>
    <m/>
    <s v="NARIÑO"/>
    <s v="TÚQUERRES"/>
    <x v="1"/>
    <m/>
    <x v="4"/>
  </r>
  <r>
    <x v="3"/>
    <s v="email"/>
    <x v="66"/>
    <x v="46"/>
    <s v="2026ER0020530"/>
    <s v="DERECHO DE PETICION"/>
    <n v="15"/>
    <d v="2026-03-24T00:00:00"/>
    <d v="2026-03-13T00:00:00"/>
    <s v="2026EE0013594"/>
    <d v="2026-03-13T00:00:00"/>
    <x v="2"/>
    <s v="GLORIA NELCY CHAVES CUPACAN"/>
    <s v="Luisa Fernanda Nieto Monroy"/>
    <s v="Ivan Leonardo Ramos Tocarruncho"/>
    <m/>
    <m/>
    <s v="NARIÑO"/>
    <s v="TÚQUERRES"/>
    <x v="1"/>
    <m/>
    <x v="4"/>
  </r>
  <r>
    <x v="3"/>
    <s v="email"/>
    <x v="66"/>
    <x v="46"/>
    <s v="2026ER0020529"/>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28"/>
    <s v="DERECHO DE PETICION"/>
    <n v="15"/>
    <d v="2026-03-24T00:00:00"/>
    <d v="2026-03-13T00:00:00"/>
    <s v="2026EE0008625"/>
    <d v="2026-03-13T00:00:00"/>
    <x v="2"/>
    <s v="AMANDA DANIELA GUERRERO BENAVIDES / ALCALDÍA DE TÚQUERRES"/>
    <s v="Luisa Fernanda Nieto Monroy"/>
    <s v="Ivan Leonardo Ramos Tocarruncho"/>
    <m/>
    <m/>
    <s v="NARIÑO"/>
    <s v="TÚQUERRES"/>
    <x v="1"/>
    <m/>
    <x v="4"/>
  </r>
  <r>
    <x v="3"/>
    <s v="email"/>
    <x v="66"/>
    <x v="46"/>
    <s v="2026ER0020527"/>
    <s v="DERECHO DE PETICION"/>
    <n v="15"/>
    <d v="2026-03-24T00:00:00"/>
    <d v="2026-03-13T00:00:00"/>
    <s v="2026EE0008625"/>
    <d v="2026-03-13T00:00:00"/>
    <x v="2"/>
    <s v="AMANDA DANIELA GUERRERO BENAVIDES / ALCALDÍA DE TÚQUERRES"/>
    <s v="Luisa Fernanda Nieto Monroy"/>
    <s v="Ivan Leonardo Ramos Tocarruncho"/>
    <m/>
    <m/>
    <s v="NARIÑO"/>
    <s v="TÚQUERRES"/>
    <x v="1"/>
    <m/>
    <x v="4"/>
  </r>
  <r>
    <x v="3"/>
    <s v="email"/>
    <x v="66"/>
    <x v="46"/>
    <s v="2026ER0020518"/>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20"/>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6"/>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5"/>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4"/>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3"/>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2"/>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1"/>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0"/>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9"/>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8"/>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7"/>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491"/>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6"/>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90"/>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8"/>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5"/>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4"/>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3"/>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2"/>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1"/>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9"/>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7"/>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2"/>
    <s v="DERECHO DE PETICION"/>
    <n v="15"/>
    <d v="2026-03-24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60"/>
    <x v="46"/>
    <s v="2026ER0017220"/>
    <s v="DERECHO DE PETICION"/>
    <n v="15"/>
    <d v="2026-03-16T00:00:00"/>
    <d v="2026-03-13T00:00:00"/>
    <s v="2026EE0012909"/>
    <d v="2026-03-13T00:00:00"/>
    <x v="2"/>
    <s v="MARIA DEL CARMEN PILONIETA BADILLO"/>
    <s v="Luisa Fernanda Nieto Monroy"/>
    <s v="Juan Daniel Cortes Alava"/>
    <m/>
    <m/>
    <s v="MAGDALENA"/>
    <s v="SANTA MARTA"/>
    <x v="1"/>
    <m/>
    <x v="1"/>
  </r>
  <r>
    <x v="3"/>
    <s v="email"/>
    <x v="68"/>
    <x v="46"/>
    <s v="2026IE0002642"/>
    <s v="DERECHO DE PETICION"/>
    <n v="15"/>
    <d v="2026-03-26T00:00:00"/>
    <d v="2026-03-19T00:00:00"/>
    <s v="2026IE0003079"/>
    <d v="2026-03-19T00:00:00"/>
    <x v="2"/>
    <s v="SUBDIRECCIÓN DE PROMOCIÓN Y APOYO TÉCNICO"/>
    <s v="Nestor Roberto Cuervo Garcia"/>
    <s v="Nestor Roberto Cuervo Garcia"/>
    <m/>
    <m/>
    <s v="N/A"/>
    <s v="N/A"/>
    <x v="1"/>
    <s v="VUR"/>
    <x v="0"/>
  </r>
  <r>
    <x v="3"/>
    <s v="email"/>
    <x v="66"/>
    <x v="46"/>
    <s v="2026IE0002517"/>
    <s v="DERECHO DE PETICION"/>
    <n v="15"/>
    <d v="2026-03-24T00:00:00"/>
    <d v="2026-03-11T00:00:00"/>
    <s v="2026IE0001885"/>
    <d v="2026-03-11T00:00:00"/>
    <x v="2"/>
    <s v="GRUPO DE CONTRATOS"/>
    <s v="Alejandra Pilar Puerto Balaguera"/>
    <s v="Paola Marcela Vasquez Castro"/>
    <m/>
    <m/>
    <s v="N/A"/>
    <s v="N/A"/>
    <x v="1"/>
    <m/>
    <x v="0"/>
  </r>
  <r>
    <x v="3"/>
    <s v="Físico"/>
    <x v="69"/>
    <x v="47"/>
    <s v="2026ER0021657"/>
    <s v="DERECHO DE PETICION"/>
    <n v="15"/>
    <d v="2026-03-27T00:00:00"/>
    <d v="2026-03-17T00:00:00"/>
    <s v="2026EE0013977"/>
    <d v="2026-03-17T00:00:00"/>
    <x v="2"/>
    <s v="GILDARDO TORRES LOPEZ"/>
    <s v="Luisa Fernanda Nieto Monroy"/>
    <s v="Lina Alejandra Verano Sanchez"/>
    <m/>
    <n v="1003067"/>
    <s v="MAGDALENA"/>
    <s v="SANTA MARTA"/>
    <x v="1"/>
    <m/>
    <x v="1"/>
  </r>
  <r>
    <x v="3"/>
    <s v="email"/>
    <x v="69"/>
    <x v="47"/>
    <s v="2026ER0021685"/>
    <s v="DERECHO DE PETICION"/>
    <n v="15"/>
    <d v="2026-03-27T00:00:00"/>
    <d v="2026-03-17T00:00:00"/>
    <s v="2026EE0014016"/>
    <d v="2026-03-17T00:00:00"/>
    <x v="2"/>
    <s v="MANUELA ORTIZ VASCO"/>
    <s v="Cesar Alberto Cardenas Ceron"/>
    <s v="Cesar Alberto Cardenas Ceron"/>
    <m/>
    <n v="1000350"/>
    <s v="CALDAS"/>
    <s v="MANIZALES"/>
    <x v="1"/>
    <s v="PREDIO CON TERMINACIÓN DE ACTUACIÓN ADMINISTRATIVA - A CARGO DE ARTICULO 276 DE ACUERDO CON MEMORANDO 2024IE0002476"/>
    <x v="7"/>
  </r>
  <r>
    <x v="3"/>
    <s v="email"/>
    <x v="69"/>
    <x v="47"/>
    <s v="2026ER0021664"/>
    <s v="DERECHO DE PETICION"/>
    <n v="15"/>
    <d v="2026-03-27T00:00:00"/>
    <s v="No requiere respuesta"/>
    <s v="NO REQUIERE RESPUESTA"/>
    <d v="2026-03-18T00:00:00"/>
    <x v="2"/>
    <s v="NOTARIA 8 DE MEDELLIN"/>
    <s v="Juan Carlos Cortes Cadena"/>
    <s v="Juan Carlos Cortes Cadena"/>
    <m/>
    <m/>
    <s v="ANTIOQUIA"/>
    <s v="MEDELLIN"/>
    <x v="0"/>
    <m/>
    <x v="0"/>
  </r>
  <r>
    <x v="3"/>
    <s v="email"/>
    <x v="69"/>
    <x v="47"/>
    <s v="2026ER0021659"/>
    <s v="DERECHO DE PETICION"/>
    <n v="15"/>
    <d v="2026-03-27T00:00:00"/>
    <d v="2026-03-12T00:00:00"/>
    <s v="2026EE0012468"/>
    <d v="2026-03-12T00:00:00"/>
    <x v="2"/>
    <s v="JAIME PIÑEREZ RANGEL"/>
    <s v="Luisa Fernanda Nieto Monroy"/>
    <s v="Eliana Suarez Hernandez"/>
    <m/>
    <m/>
    <s v="SANTANDER"/>
    <s v="BUCARAMANGA"/>
    <x v="1"/>
    <m/>
    <x v="1"/>
  </r>
  <r>
    <x v="3"/>
    <s v="email"/>
    <x v="69"/>
    <x v="47"/>
    <s v="2026ER0021653"/>
    <s v="DERECHO DE PETICION"/>
    <n v="15"/>
    <d v="2026-03-27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69"/>
    <x v="47"/>
    <s v="2026ER0021576"/>
    <s v="DERECHO DE PETICION"/>
    <n v="15"/>
    <d v="2026-03-27T00:00:00"/>
    <d v="2026-03-24T00:00:00"/>
    <s v="2026EE0015372"/>
    <d v="2026-03-24T00:00:00"/>
    <x v="2"/>
    <s v="DAVID ALEJANDRO ALVARADO MUÑOZ / ALCALDIA DE CUCUTA"/>
    <s v="Luisa Fernanda Nieto Monroy"/>
    <s v="Diana Carolina Mendez Gil"/>
    <m/>
    <m/>
    <s v="NORTE DE SANTANDER"/>
    <s v="CÚCUTA"/>
    <x v="1"/>
    <s v="CRUCE"/>
    <x v="4"/>
  </r>
  <r>
    <x v="3"/>
    <s v="Físico"/>
    <x v="69"/>
    <x v="47"/>
    <s v="2026ER0021637"/>
    <s v="DERECHO DE PETICION"/>
    <n v="15"/>
    <d v="2026-03-27T00:00:00"/>
    <d v="2026-03-27T00:00:00"/>
    <s v="2026EE0016004"/>
    <d v="2026-03-27T00:00:00"/>
    <x v="2"/>
    <s v="GUSTAVO LEON MERLANO VALLE"/>
    <s v="Luisa Fernanda Nieto Monroy"/>
    <s v="Juan Daniel Cortes Alava"/>
    <m/>
    <m/>
    <s v="SANTANDER"/>
    <s v="BARRANCABERMEJA"/>
    <x v="1"/>
    <s v="REF 2025EE0012586"/>
    <x v="1"/>
  </r>
  <r>
    <x v="3"/>
    <s v="email"/>
    <x v="68"/>
    <x v="47"/>
    <s v="2026ER0021601"/>
    <s v="DERECHO DE PETICION"/>
    <n v="15"/>
    <d v="2026-03-26T00:00:00"/>
    <d v="2026-03-24T00:00:00"/>
    <s v="2026EE0015459"/>
    <d v="2026-03-24T00:00:00"/>
    <x v="2"/>
    <s v="JUAN OSWALDO SEPULVEDA MUÑOZ"/>
    <s v="Cesar Augusto Rodriguez Castro"/>
    <s v="Alfonso Rodriguez Cutiva"/>
    <m/>
    <n v="14544"/>
    <s v="NORTE DE SANTANDER"/>
    <s v="CÚCUTA"/>
    <x v="1"/>
    <m/>
    <x v="2"/>
  </r>
  <r>
    <x v="3"/>
    <s v="email"/>
    <x v="68"/>
    <x v="47"/>
    <s v="2026ER0021589"/>
    <s v="DERECHO DE PETICION"/>
    <n v="15"/>
    <d v="2026-03-26T00:00:00"/>
    <d v="2026-03-16T00:00:00"/>
    <s v="2026EE0013620"/>
    <d v="2026-03-16T00:00:00"/>
    <x v="2"/>
    <s v="ELVIA GABELA AVENDAÑO"/>
    <s v="Cesar Augusto Rodriguez Castro"/>
    <s v="Luis Felipe Bandera Toloza"/>
    <m/>
    <n v="16765"/>
    <s v="ATLÁNTICO"/>
    <s v="SOLEDAD"/>
    <x v="1"/>
    <m/>
    <x v="2"/>
  </r>
  <r>
    <x v="3"/>
    <s v="email"/>
    <x v="68"/>
    <x v="47"/>
    <s v="2026ER0021550"/>
    <s v="DERECHO DE PETICION"/>
    <n v="15"/>
    <d v="2026-03-26T00:00:00"/>
    <d v="2026-03-16T00:00:00"/>
    <s v="2026EE0013620"/>
    <d v="2026-03-16T00:00:00"/>
    <x v="2"/>
    <s v="ELVIA GABELA AVENDAÑO"/>
    <s v="Cesar Augusto Rodriguez Castro"/>
    <s v="Luis Felipe Bandera Toloza"/>
    <m/>
    <n v="16765"/>
    <s v="ATLÁNTICO"/>
    <s v="SOLEDAD"/>
    <x v="1"/>
    <m/>
    <x v="2"/>
  </r>
  <r>
    <x v="3"/>
    <s v="email"/>
    <x v="68"/>
    <x v="47"/>
    <s v="2026ER0021628"/>
    <s v="DERECHO DE PETICION"/>
    <n v="15"/>
    <d v="2026-03-26T00:00:00"/>
    <s v="TRASLADO"/>
    <s v="TRASLADO"/>
    <d v="2026-03-05T00:00:00"/>
    <x v="2"/>
    <s v="DORA ISABEL ARENAS CANO"/>
    <s v="FONVIVIENDA"/>
    <m/>
    <m/>
    <m/>
    <s v="CUNDINAMARCA"/>
    <s v="PARATEBUENO"/>
    <x v="2"/>
    <s v="PREDIO DE FONVIVIENDA"/>
    <x v="8"/>
  </r>
  <r>
    <x v="3"/>
    <s v="Físico"/>
    <x v="68"/>
    <x v="47"/>
    <s v="2026ER0021460"/>
    <s v="DERECHO DE PETICION"/>
    <n v="15"/>
    <d v="2026-03-26T00:00:00"/>
    <d v="2026-03-13T00:00:00"/>
    <s v="2026EE0012914"/>
    <d v="2026-03-13T00:00:00"/>
    <x v="2"/>
    <s v="LUZ AMPARO ARRIETA PUCHE"/>
    <s v="Luisa Fernanda Nieto Monroy"/>
    <s v="Juan Daniel Cortes Alava"/>
    <m/>
    <n v="234767"/>
    <s v="SUCRE"/>
    <s v="SINCELEJO"/>
    <x v="1"/>
    <m/>
    <x v="1"/>
  </r>
  <r>
    <x v="3"/>
    <s v="Físico"/>
    <x v="68"/>
    <x v="47"/>
    <s v="2026ER0021373"/>
    <s v="DERECHO DE PETICION"/>
    <n v="15"/>
    <d v="2026-03-26T00:00:00"/>
    <d v="2026-03-25T00:00:00"/>
    <s v="2026EE0015487"/>
    <d v="2026-03-25T00:00:00"/>
    <x v="2"/>
    <s v="CAMPO ELIAS ESCOBAR CALDERON"/>
    <s v="Cesar Augusto Rodriguez Castro"/>
    <s v="Gloria Isabel Gallon Lizarazo"/>
    <m/>
    <n v="12980"/>
    <s v="BOGOTÁ"/>
    <s v="BOGOTÁ"/>
    <x v="1"/>
    <s v="REF 2025EE0075602"/>
    <x v="2"/>
  </r>
  <r>
    <x v="3"/>
    <s v="email"/>
    <x v="68"/>
    <x v="47"/>
    <s v="2026ER0021339"/>
    <s v="DERECHO DE PETICION"/>
    <n v="15"/>
    <d v="2026-03-26T00:00:00"/>
    <d v="2026-03-16T00:00:00"/>
    <s v="2026EE0013663"/>
    <d v="2026-03-16T00:00:00"/>
    <x v="2"/>
    <s v="LUZ BELEN PEREZ TORRES"/>
    <s v="Luisa Fernanda Nieto Monroy"/>
    <s v="Juan Daniel Cortes Alava"/>
    <m/>
    <n v="229109"/>
    <s v="NORTE DE SANTANDER"/>
    <s v="CÚCUTA"/>
    <x v="1"/>
    <m/>
    <x v="1"/>
  </r>
  <r>
    <x v="3"/>
    <s v="email"/>
    <x v="68"/>
    <x v="47"/>
    <s v="2026ER0021291"/>
    <s v="DERECHO DE PETICION"/>
    <n v="15"/>
    <d v="2026-03-26T00:00:00"/>
    <s v="No requiere respuesta"/>
    <s v="NO REQUIERE RESPUESTA"/>
    <d v="2026-03-06T00:00:00"/>
    <x v="2"/>
    <s v="FRANCISCO JAVIER VELEZ PEÑA / SUPERINTENDENCIA DE NOTARIADO Y REGISTRO"/>
    <s v="Luisa Fernanda Nieto Monroy"/>
    <s v="Lina Alejandra Verano Sanchez"/>
    <m/>
    <n v="260033"/>
    <s v="VALLE"/>
    <s v="CALI"/>
    <x v="0"/>
    <s v="REF 2026EE0007187"/>
    <x v="1"/>
  </r>
  <r>
    <x v="3"/>
    <s v="email"/>
    <x v="68"/>
    <x v="47"/>
    <s v="2026ER0021180"/>
    <s v="DERECHO DE PETICION"/>
    <n v="15"/>
    <d v="2026-03-26T00:00:00"/>
    <s v="TRASLADO"/>
    <s v="TRASLADO"/>
    <d v="2026-03-05T00:00:00"/>
    <x v="2"/>
    <s v="DANA BELÉN AMATTO"/>
    <s v="GRUPO DE ATENCIÓN AL USUARIO Y ARCHIVO"/>
    <m/>
    <m/>
    <m/>
    <s v="N/A"/>
    <s v="N/A"/>
    <x v="2"/>
    <s v="NO REGISTRA CRUCES EN ICT INURBE NI DE PVG CON EL ID. NO ES COMPETENCIA DEL GTSP, INFORMACIÓN INCOMPLETA PARA IDENTIFICAR EL PREDIO"/>
    <x v="8"/>
  </r>
  <r>
    <x v="3"/>
    <s v="email"/>
    <x v="68"/>
    <x v="47"/>
    <s v="2026ER0021161"/>
    <s v="DERECHO DE PETICION"/>
    <n v="15"/>
    <d v="2026-03-26T00:00:00"/>
    <d v="2026-03-17T00:00:00"/>
    <s v="2026EE0013979"/>
    <d v="2026-03-17T00:00:00"/>
    <x v="2"/>
    <s v="JOSE CARLOS VALENCIA LLANOS / OFICINA DE REGISTRO DE INSTRUMENTOS PÚBLICOS DE CARTAGENA – DEPARTAMENTO DE BOLÍVAR"/>
    <s v="Rafael Augusto Hernandez Urueña"/>
    <s v="Luisa Irene Marquez Avila"/>
    <m/>
    <n v="429701"/>
    <s v="BOLIVAR"/>
    <s v="CARTAGENA"/>
    <x v="1"/>
    <m/>
    <x v="5"/>
  </r>
  <r>
    <x v="3"/>
    <s v="email"/>
    <x v="68"/>
    <x v="48"/>
    <s v="2026ER0021159"/>
    <s v="DERECHO DE PETICION"/>
    <n v="15"/>
    <d v="2026-03-26T00:00:00"/>
    <d v="2026-03-20T00:00:00"/>
    <s v="2026EE0015038"/>
    <d v="2026-03-20T00:00:00"/>
    <x v="2"/>
    <s v="YEFERSON STIVEN TORO APONTE"/>
    <s v="Rafael Augusto Hernandez Urueña"/>
    <s v="Rafael Augusto Hernandez Urueña"/>
    <m/>
    <m/>
    <s v="TOLIMA"/>
    <s v="SANTA ISABEL"/>
    <x v="1"/>
    <s v="ANOTACION: Nro 4 RESOLUCION 269 DEL 2008-10-03 ESPECIFICACION: 915 CONDICION RESOLUTORIA LIMITACION DOMINIO DE: TORO OSORIO FREDY ALBERTO X A: FONVIVIENDA"/>
    <x v="5"/>
  </r>
  <r>
    <x v="3"/>
    <s v="email"/>
    <x v="68"/>
    <x v="48"/>
    <s v="2026ER0021130"/>
    <s v="DERECHO DE PETICION"/>
    <n v="15"/>
    <d v="2026-03-26T00:00:00"/>
    <d v="2026-03-20T00:00:00"/>
    <s v="2026EE0015038"/>
    <d v="2026-03-20T00:00:00"/>
    <x v="2"/>
    <s v="YEFERSON STIVEN TORO APONTE / FOMVIVIENDA"/>
    <s v="Rafael Augusto Hernandez Urueña"/>
    <s v="Rafael Augusto Hernandez Urueña"/>
    <m/>
    <m/>
    <s v="TOLIMA"/>
    <s v="SANTA ISABEL"/>
    <x v="1"/>
    <s v="ANOTACION: Nro 4 RESOLUCION 269 DEL 2008-10-03 ESPECIFICACION: 915 CONDICION RESOLUTORIA LIMITACION DOMINIO DE: TORO OSORIO FREDY ALBERTO X A: FONVIVIENDA"/>
    <x v="5"/>
  </r>
  <r>
    <x v="3"/>
    <s v="email"/>
    <x v="67"/>
    <x v="47"/>
    <s v="2026ER0021141"/>
    <s v="DERECHO DE PETICION"/>
    <n v="15"/>
    <d v="2026-03-25T00:00:00"/>
    <s v="No requiere respuesta"/>
    <s v="NO REQUIERE RESPUESTA"/>
    <d v="2026-03-06T00:00:00"/>
    <x v="2"/>
    <s v="JOSÉ NEFTALI MARTIN CAMELO"/>
    <s v="Luisa Fernanda Nieto Monroy"/>
    <m/>
    <m/>
    <m/>
    <s v="BOGOTÁ"/>
    <s v="BOGOTÁ"/>
    <x v="0"/>
    <s v="REF 2026EE0009836"/>
    <x v="1"/>
  </r>
  <r>
    <x v="3"/>
    <s v="email"/>
    <x v="67"/>
    <x v="47"/>
    <s v="2026ER0021134"/>
    <s v="DERECHO DE PETICION"/>
    <n v="15"/>
    <d v="2026-03-25T00:00:00"/>
    <s v="No requiere respuesta"/>
    <s v="NO REQUIERE RESPUESTA"/>
    <d v="2026-03-11T00:00:00"/>
    <x v="2"/>
    <s v="JUAN SEBASTIAN GACHARNA BELLO / SECRETARIA DISTRITAL DE PLANEACION"/>
    <s v="Luisa Fernanda Nieto Monroy"/>
    <s v="Eliana Suarez Hernandez"/>
    <m/>
    <m/>
    <s v="BOGOTÁ"/>
    <s v="BOGOTÁ"/>
    <x v="0"/>
    <s v="REF 2026EE0009836"/>
    <x v="1"/>
  </r>
  <r>
    <x v="3"/>
    <s v="email"/>
    <x v="67"/>
    <x v="47"/>
    <s v="2026ER0021054"/>
    <s v="DERECHO DE PETICION"/>
    <n v="15"/>
    <d v="2026-03-25T00:00:00"/>
    <s v="TRASLADO"/>
    <s v="TRASLADO"/>
    <d v="2026-03-05T00:00:00"/>
    <x v="2"/>
    <s v="EFRAÍN EDUARDO JÁCOME MAYORGA"/>
    <s v="FONVIVIENDA"/>
    <m/>
    <m/>
    <m/>
    <s v="ATLÁNTICO"/>
    <s v="SOLEDAD"/>
    <x v="2"/>
    <s v="ANOTACIÓN No. 7 Y 8 DEL CERTIFICADO CATASTRAL ADJUNTO DE FONVIVIENDA"/>
    <x v="8"/>
  </r>
  <r>
    <x v="3"/>
    <s v="email"/>
    <x v="67"/>
    <x v="47"/>
    <s v="2026ER0021105"/>
    <s v="DERECHO DE PETICION"/>
    <n v="15"/>
    <d v="2026-03-25T00:00:00"/>
    <d v="2026-03-26T00:00:00"/>
    <s v="2026EE0015850"/>
    <d v="2026-03-26T00:00:00"/>
    <x v="2"/>
    <s v="FREDY ANTONIO ARRIETA RAMOS / SECRETARÍA DE HACIENDA MUNICIPIO DE MONTERÍA"/>
    <s v="Cesar Alberto Cardenas Ceron"/>
    <s v="Cesar Alberto Cardenas Ceron"/>
    <m/>
    <m/>
    <s v="CÓRDOBA"/>
    <s v="MONTERÍA"/>
    <x v="1"/>
    <m/>
    <x v="7"/>
  </r>
  <r>
    <x v="3"/>
    <s v="Físico"/>
    <x v="69"/>
    <x v="47"/>
    <s v="2026ER0021817"/>
    <s v="DERECHO DE PETICION"/>
    <n v="15"/>
    <d v="2026-03-27T00:00:00"/>
    <d v="2026-03-26T00:00:00"/>
    <s v="2026EE0015838"/>
    <d v="2026-03-26T00:00:00"/>
    <x v="2"/>
    <s v="ELEAZAR VASQUEZ CIENFUEGOS"/>
    <s v="Rafael Augusto Hernandez Urueña"/>
    <s v="Cesar Augusto Lombana Lombana"/>
    <m/>
    <m/>
    <s v="BOLIVAR"/>
    <s v="CARTAGENA"/>
    <x v="1"/>
    <m/>
    <x v="5"/>
  </r>
  <r>
    <x v="3"/>
    <s v="email"/>
    <x v="69"/>
    <x v="47"/>
    <s v="2026ER0021828"/>
    <s v="DERECHO DE PETICION"/>
    <n v="15"/>
    <d v="2026-03-27T00:00:00"/>
    <s v="TRASLADO"/>
    <s v="TRASLADO"/>
    <d v="2026-03-05T00:00:00"/>
    <x v="2"/>
    <s v="Carmen Elena Donoso Beltrán"/>
    <s v="GRUPO DE ATENCIÓN AL USUARIO Y ARCHIVO"/>
    <m/>
    <m/>
    <m/>
    <s v="N/A"/>
    <s v="N/A"/>
    <x v="2"/>
    <s v="REFIERE EL RADICADO No. 2026ER0017209 QUE SE ENCUENTRA ASIGNADO A GAUA. En referencia a renuncia al Subsidio Familiar de Vivienda. No es competencia del GTSP  "/>
    <x v="8"/>
  </r>
  <r>
    <x v="3"/>
    <s v="email"/>
    <x v="69"/>
    <x v="47"/>
    <s v="2026ER0021810"/>
    <s v="DERECHO DE PETICION"/>
    <n v="15"/>
    <d v="2026-03-27T00:00:00"/>
    <s v="TRASLADO"/>
    <s v="TRASLADO"/>
    <d v="2026-03-05T00:00:00"/>
    <x v="2"/>
    <s v="Sergio de Jesus Tejedor Salgado"/>
    <s v="GRUPO DE ATENCIÓN AL USUARIO Y ARCHIVO"/>
    <m/>
    <m/>
    <m/>
    <s v="BOLIVAR"/>
    <s v="CARTAGENA"/>
    <x v="2"/>
    <s v="SOLICITA NUMERO DE ESCRITURA DEL INMUEBLE. CORRESPONDE A UN PREDIO PARTICULAR. EN FM ANOTACIÓN ANOTACION: Nro 8 Fecha: 02-10-2025 Doc: ESCRITURA 1557 DEL 2025-06-16 03:00:00 NOTARIA SEGUNDA DE CARTAGENA DE INDIAS"/>
    <x v="8"/>
  </r>
  <r>
    <x v="3"/>
    <s v="email"/>
    <x v="69"/>
    <x v="47"/>
    <s v="2026ER0021864"/>
    <s v="DERECHO DE PETICION"/>
    <n v="15"/>
    <d v="2026-03-27T00:00:00"/>
    <d v="2026-03-27T00:00:00"/>
    <s v="2026EE0016025"/>
    <d v="2026-03-27T00:00:00"/>
    <x v="2"/>
    <s v="CARMEN MARIA MUNEVAR DOMÍNGUEZ"/>
    <s v="Cesar Augusto Rodriguez Castro"/>
    <s v="Mario Andres Barragan Cerquera"/>
    <m/>
    <n v="8676"/>
    <s v="CESAR"/>
    <s v="LA GLORIA"/>
    <x v="1"/>
    <s v="REF 2024EE0095531"/>
    <x v="2"/>
  </r>
  <r>
    <x v="3"/>
    <s v="email"/>
    <x v="69"/>
    <x v="47"/>
    <s v="2026ER0021853"/>
    <s v="DERECHO DE PETICION"/>
    <n v="15"/>
    <d v="2026-03-27T00:00:00"/>
    <d v="2026-03-13T00:00:00"/>
    <s v="2026EE0012926"/>
    <d v="2026-03-13T00:00:00"/>
    <x v="2"/>
    <s v="OFICINA DE REGISTRO DE INSTRUMENTOS PÚBLICOS DE CARTAGENA (BOLIVAR) CARTGENA"/>
    <s v="Luisa Fernanda Nieto Monroy"/>
    <s v="Juan Daniel Cortes Alava"/>
    <m/>
    <n v="56897"/>
    <s v="BOLIVAR"/>
    <s v="CARTAGENA"/>
    <x v="1"/>
    <s v="REF 2026EE0008638"/>
    <x v="1"/>
  </r>
  <r>
    <x v="3"/>
    <s v="email"/>
    <x v="69"/>
    <x v="47"/>
    <s v="2026ER0021842"/>
    <s v="DERECHO DE PETICION"/>
    <n v="15"/>
    <d v="2026-03-27T00:00:00"/>
    <d v="2026-03-24T00:00:00"/>
    <s v="2026EE0015379"/>
    <d v="2026-03-24T00:00:00"/>
    <x v="2"/>
    <s v="MIGUEL EDUARDO FIGUEROA CARO / CORVIVIENDA"/>
    <s v="Cesar Alberto Cardenas Ceron"/>
    <s v="Cesar Alberto Cardenas Ceron"/>
    <m/>
    <m/>
    <s v="BOLIVAR"/>
    <s v="CARTAGENA"/>
    <x v="1"/>
    <m/>
    <x v="7"/>
  </r>
  <r>
    <x v="3"/>
    <s v="Físico"/>
    <x v="69"/>
    <x v="47"/>
    <s v="2026ER0021813"/>
    <s v="DERECHO DE PETICION"/>
    <n v="15"/>
    <d v="2026-03-27T00:00:00"/>
    <s v="No requiere respuesta"/>
    <s v="NO REQUIERE RESPUESTA"/>
    <d v="2026-03-11T00:00:00"/>
    <x v="2"/>
    <s v="CARLOS ALBERTO MAYORGA PARDO"/>
    <s v="Rafael Augusto Hernandez Urueña"/>
    <s v="Luisa Irene Marquez Avila"/>
    <m/>
    <n v="487900"/>
    <s v="BOGOTÁ"/>
    <s v="BOGOTÁ"/>
    <x v="0"/>
    <m/>
    <x v="5"/>
  </r>
  <r>
    <x v="3"/>
    <s v="Físico"/>
    <x v="69"/>
    <x v="47"/>
    <s v="2026ER0021706"/>
    <s v="DERECHO DE PETICION"/>
    <n v="15"/>
    <d v="2026-03-27T00:00:00"/>
    <s v="No requiere respuesta"/>
    <s v="NO REQUIERE RESPUESTA"/>
    <d v="2026-03-11T00:00:00"/>
    <x v="2"/>
    <s v="NANCY JANETH HERNANDEZ GALVIS"/>
    <s v="Rafael Augusto Hernandez Urueña"/>
    <s v="Luisa Irene Marquez Avila"/>
    <m/>
    <n v="17669"/>
    <s v="ATLÁNTICO"/>
    <s v="SOLEDAD"/>
    <x v="0"/>
    <m/>
    <x v="5"/>
  </r>
  <r>
    <x v="3"/>
    <s v="email"/>
    <x v="70"/>
    <x v="49"/>
    <s v="2026ER0022124"/>
    <s v="DERECHO DE PETICION"/>
    <n v="15"/>
    <d v="2026-03-30T00:00:00"/>
    <d v="2026-03-19T00:00:00"/>
    <s v="2026EE0014338"/>
    <d v="2026-03-19T00:00:00"/>
    <x v="2"/>
    <s v="RUBY CECILIA CELIS DE AMEZQUITA"/>
    <s v="Rafael Augusto Hernandez Urueña"/>
    <s v="Luisa Irene Marquez Avila"/>
    <m/>
    <n v="481566"/>
    <s v="ATLÁNTICO"/>
    <s v="BARRANQUILLA"/>
    <x v="1"/>
    <m/>
    <x v="5"/>
  </r>
  <r>
    <x v="3"/>
    <s v="email"/>
    <x v="70"/>
    <x v="49"/>
    <s v="2026ER0022118"/>
    <s v="DERECHO DE PETICION"/>
    <n v="15"/>
    <d v="2026-03-30T00:00:00"/>
    <s v="No requiere respuesta"/>
    <s v="NO REQUIERE RESPUESTA"/>
    <d v="2026-03-09T00:00:00"/>
    <x v="2"/>
    <s v="CARLOS MAURICIO MARTÍNEZ FALLA / DEPARTAMENTO ADMINISTRATIVO DE PLANEACIÓN - DAP ALCALDÍA DE NEIVA"/>
    <s v="Luisa Fernanda Nieto Monroy"/>
    <m/>
    <m/>
    <m/>
    <s v="HUILA"/>
    <s v="NEIVA"/>
    <x v="0"/>
    <s v="REF 2026EE0009532"/>
    <x v="4"/>
  </r>
  <r>
    <x v="3"/>
    <s v="email"/>
    <x v="70"/>
    <x v="49"/>
    <s v="2026ER0022110"/>
    <s v="DERECHO DE PETICION"/>
    <n v="15"/>
    <d v="2026-03-30T00:00:00"/>
    <s v="No requiere respuesta"/>
    <s v="NO REQUIERE RESPUESTA"/>
    <d v="2026-03-16T00:00:00"/>
    <x v="2"/>
    <s v="ALEXANDRA CARDONA RAMIREZ / MUNICIPIO DE TULUA"/>
    <s v="Cesar Augusto Rodriguez Castro"/>
    <s v="Luis Felipe Bandera Toloza"/>
    <m/>
    <n v="569"/>
    <s v="VALLE"/>
    <s v="TULUA"/>
    <x v="0"/>
    <m/>
    <x v="2"/>
  </r>
  <r>
    <x v="3"/>
    <s v="email"/>
    <x v="69"/>
    <x v="49"/>
    <s v="2026ER0022092"/>
    <s v="DERECHO DE PETICION"/>
    <n v="15"/>
    <d v="2026-03-27T00:00:00"/>
    <s v="No requiere respuesta"/>
    <s v="NO REQUIERE RESPUESTA"/>
    <d v="2026-03-24T00:00:00"/>
    <x v="2"/>
    <s v="FREDY ANTONIO ARRIETA RAMOS / SECRETARÍA DE HACIENDA MUNICIPIO DE MONTERÍA"/>
    <s v="Agustin Lobaton Cortes"/>
    <s v="Agustin Lobaton Cortes"/>
    <m/>
    <m/>
    <s v="CÓRDOBA"/>
    <s v="MONTERÍA"/>
    <x v="0"/>
    <s v="REF 2025EE0052195"/>
    <x v="0"/>
  </r>
  <r>
    <x v="3"/>
    <s v="email"/>
    <x v="69"/>
    <x v="49"/>
    <s v="2026ER0022027"/>
    <s v="DERECHO DE PETICION"/>
    <n v="15"/>
    <d v="2026-03-27T00:00:00"/>
    <s v="No requiere respuesta"/>
    <s v="NO REQUIERE RESPUESTA"/>
    <d v="2026-03-12T00:00:00"/>
    <x v="2"/>
    <s v="MARTINA CUSI"/>
    <s v="Jenniffer Tatiana Cortes Niño"/>
    <s v="Jenniffer Tatiana Cortes Nino"/>
    <m/>
    <n v="69316"/>
    <s v="VALLE"/>
    <s v="BUENAVENTURA"/>
    <x v="0"/>
    <m/>
    <x v="0"/>
  </r>
  <r>
    <x v="3"/>
    <s v="email"/>
    <x v="69"/>
    <x v="49"/>
    <s v="2026ER0022010"/>
    <s v="DERECHO DE PETICION"/>
    <n v="15"/>
    <d v="2026-03-27T00:00:00"/>
    <d v="2026-03-25T00:00:00"/>
    <s v="2026EE0015772"/>
    <d v="2026-03-25T00:00:00"/>
    <x v="2"/>
    <s v="Harris Ferney Melenje Guerra"/>
    <s v="Rafael Augusto Hernandez Urueña"/>
    <s v="Monica Johana Fuentes Useche"/>
    <m/>
    <n v="433759"/>
    <s v="CAUCA"/>
    <s v="POPAYÁN"/>
    <x v="1"/>
    <m/>
    <x v="5"/>
  </r>
  <r>
    <x v="3"/>
    <s v="email"/>
    <x v="69"/>
    <x v="49"/>
    <s v="2026ER0022032"/>
    <s v="DERECHO DE PETICION"/>
    <n v="15"/>
    <d v="2026-03-27T00:00:00"/>
    <s v="TRASLADO"/>
    <s v="TRASLADO"/>
    <d v="2026-03-06T00:00:00"/>
    <x v="2"/>
    <s v="VIVIANA MARIA JIMENEZ RUIZ"/>
    <s v="FONVIVIENDA"/>
    <m/>
    <m/>
    <m/>
    <s v="ANTIOQUIA"/>
    <s v="AMALFI"/>
    <x v="2"/>
    <s v="ANOTACION: Nro 4 del folio de matrícula 003-17283 ESCRITURA 401 DEL 2016-06-09 ESPECIFICACION: 0369 DERECHO DE PREFERENCIA (LIMITACION AL DOMINIO) DE: FONVIVIENDA A: JIMENEZ RUIZ VIVIANA MARIA CC 1002066025 X"/>
    <x v="8"/>
  </r>
  <r>
    <x v="3"/>
    <s v="email"/>
    <x v="69"/>
    <x v="49"/>
    <s v="2026ER0022093"/>
    <s v="DERECHO DE PETICION"/>
    <n v="15"/>
    <d v="2026-03-27T00:00:00"/>
    <d v="2026-03-18T00:00:00"/>
    <s v="2026EE0014309"/>
    <d v="2026-03-18T00:00:00"/>
    <x v="2"/>
    <s v="YOLANDA LUCIA BOTINA GRIJALBA"/>
    <s v="Rafael Augusto Hernandez Urueña"/>
    <s v="Monica Johana Fuentes Useche"/>
    <m/>
    <n v="113611"/>
    <s v="NARIÑO"/>
    <s v="PASTO"/>
    <x v="1"/>
    <m/>
    <x v="5"/>
  </r>
  <r>
    <x v="3"/>
    <s v="email"/>
    <x v="69"/>
    <x v="49"/>
    <s v="2026ER0022089"/>
    <s v="DERECHO DE PETICION"/>
    <n v="15"/>
    <d v="2026-03-27T00:00:00"/>
    <s v="TRASLADO"/>
    <s v="TRASLADO"/>
    <d v="2026-03-06T00:00:00"/>
    <x v="2"/>
    <s v="DARLY YAHIZURY ALEGRÍA GALÍNDEZ"/>
    <s v="SUBDIRECCIÓN DE SUBSIDIO FAMILIAR DE VIVIENDA"/>
    <m/>
    <m/>
    <m/>
    <s v="BOLIVAR"/>
    <s v="CARTAGENA"/>
    <x v="2"/>
    <s v="COMPETENCIA DE SUBSIDIOS"/>
    <x v="8"/>
  </r>
  <r>
    <x v="3"/>
    <s v="email"/>
    <x v="69"/>
    <x v="49"/>
    <s v="2026ER0022060"/>
    <s v="DERECHO DE PETICION"/>
    <n v="15"/>
    <d v="2026-03-27T00:00:00"/>
    <d v="2026-03-12T00:00:00"/>
    <s v="2026EE0012469"/>
    <d v="2026-03-12T00:00:00"/>
    <x v="2"/>
    <s v="LUIS ALBERTO RODRÍGUEZ RESTREPO"/>
    <s v="Luisa Fernanda Nieto Monroy"/>
    <s v="Eliana Suarez Hernandez"/>
    <m/>
    <m/>
    <s v="NORTE DE SANTANDER"/>
    <s v="CÚCUTA"/>
    <x v="1"/>
    <m/>
    <x v="1"/>
  </r>
  <r>
    <x v="3"/>
    <s v="email"/>
    <x v="69"/>
    <x v="49"/>
    <s v="2026ER0021968"/>
    <s v="DERECHO DE PETICION"/>
    <n v="15"/>
    <d v="2026-03-27T00:00:00"/>
    <s v="TRASLADO"/>
    <s v="TRASLADO"/>
    <d v="2026-03-06T00:00:00"/>
    <x v="2"/>
    <s v="Beatriz del rosario Garrido saenz"/>
    <s v="SUBDIRECCIÓN DE SUBSIDIO FAMILIAR DE VIVIENDA"/>
    <m/>
    <m/>
    <m/>
    <s v="BOLIVAR"/>
    <s v="CARTAGENA"/>
    <x v="2"/>
    <s v="Resultado del cruce de la cédula No. 64744003 con ICT - INURBE SIVIF-13-1-20-5-1-4892 COMPETENCIA DE SUBSIDIOS"/>
    <x v="8"/>
  </r>
  <r>
    <x v="3"/>
    <s v="email"/>
    <x v="69"/>
    <x v="49"/>
    <s v="2026ER0021958"/>
    <s v="DERECHO DE PETICION"/>
    <n v="15"/>
    <d v="2026-03-27T00:00:00"/>
    <s v="TRASLADO"/>
    <s v="TRASLADO"/>
    <d v="2026-03-06T00:00:00"/>
    <x v="2"/>
    <s v="Nataly Paola Lopez Contreras"/>
    <s v="SUBDIRECCIÓN DE SUBSIDIO FAMILIAR DE VIVIENDA"/>
    <m/>
    <m/>
    <m/>
    <s v="CESAR"/>
    <s v="AGUACHICA"/>
    <x v="2"/>
    <s v="Consulta Información Histórica de Cédula 32020007 BOLSA ORDINARIA COMPETENCIA DE SUBSIDIOS"/>
    <x v="8"/>
  </r>
  <r>
    <x v="3"/>
    <s v="email"/>
    <x v="69"/>
    <x v="49"/>
    <s v="2026ER0021914"/>
    <s v="DERECHO DE PETICION"/>
    <n v="15"/>
    <d v="2026-03-27T00:00:00"/>
    <d v="2026-03-25T00:00:00"/>
    <s v="2026EE0015492"/>
    <d v="2026-03-25T00:00:00"/>
    <x v="2"/>
    <s v="ALBINA RODRIGUEZ GUZMAN"/>
    <s v="Cesar Augusto Rodriguez Castro"/>
    <s v="Gloria Isabel Gallon Lizarazo"/>
    <m/>
    <n v="49769"/>
    <s v="TOLIMA"/>
    <s v="PURIFICACION"/>
    <x v="1"/>
    <m/>
    <x v="2"/>
  </r>
  <r>
    <x v="3"/>
    <s v="email"/>
    <x v="69"/>
    <x v="49"/>
    <s v="2026ER0021929"/>
    <s v="DERECHO DE PETICION"/>
    <n v="15"/>
    <d v="2026-03-27T00:00:00"/>
    <s v="No requiere respuesta"/>
    <s v="NO REQUIERE RESPUESTA"/>
    <d v="2026-03-11T00:00:00"/>
    <x v="2"/>
    <s v="DOCUMENTOS REGISTRO IBAGUE"/>
    <s v="Rafael Augusto Hernandez Urueña"/>
    <s v="Luisa Irene Marquez Avila"/>
    <m/>
    <n v="452890"/>
    <s v="TOLIMA"/>
    <s v="IBAGUE"/>
    <x v="0"/>
    <m/>
    <x v="5"/>
  </r>
  <r>
    <x v="3"/>
    <s v="email"/>
    <x v="69"/>
    <x v="49"/>
    <s v="2026ER0021925"/>
    <s v="DERECHO DE PETICION"/>
    <n v="15"/>
    <d v="2026-03-27T00:00:00"/>
    <d v="2026-03-31T00:00:00"/>
    <s v="2026EE0017064"/>
    <d v="2026-03-31T00:00:00"/>
    <x v="2"/>
    <s v="NORMA MARIA ORTEGA VEGA"/>
    <s v="Cesar Augusto Rodriguez Castro"/>
    <s v="Alfonso Rodriguez Cutiva"/>
    <m/>
    <n v="1561"/>
    <s v="ATLÁNTICO"/>
    <s v="BARRANQUILLA"/>
    <x v="1"/>
    <m/>
    <x v="2"/>
  </r>
  <r>
    <x v="3"/>
    <s v="email"/>
    <x v="69"/>
    <x v="49"/>
    <s v="2026ER0021921"/>
    <s v="DERECHO DE PETICION"/>
    <n v="15"/>
    <d v="2026-03-27T00:00:00"/>
    <s v="TRASLADO"/>
    <s v="TRASLADO"/>
    <d v="2026-03-06T00:00:00"/>
    <x v="2"/>
    <s v="MARTHA PINILLA"/>
    <s v="GRUPO DE ATENCIÓN AL USUARIO Y ARCHIVO"/>
    <m/>
    <m/>
    <m/>
    <s v="BOGOTÁ"/>
    <s v="BOGOTÁ"/>
    <x v="2"/>
    <s v="NO REGISTRA CRUCES CON ICT INURBE NI EN SUBSIDIOS"/>
    <x v="8"/>
  </r>
  <r>
    <x v="3"/>
    <s v="email"/>
    <x v="69"/>
    <x v="49"/>
    <s v="2026ER0021708"/>
    <s v="DERECHO DE PETICION"/>
    <n v="15"/>
    <d v="2026-03-27T00:00:00"/>
    <s v="No requiere respuesta"/>
    <s v="NO REQUIERE RESPUESTA"/>
    <d v="2026-03-09T00:00:00"/>
    <x v="2"/>
    <s v="ANA MARIA CADENA TOBON / CURADORA URBANA 1"/>
    <s v="Luisa Fernanda Nieto Monroy"/>
    <m/>
    <m/>
    <m/>
    <s v="BOGOTÁ"/>
    <s v="BOGOTÁ"/>
    <x v="0"/>
    <m/>
    <x v="1"/>
  </r>
  <r>
    <x v="3"/>
    <s v="email"/>
    <x v="69"/>
    <x v="49"/>
    <s v="2026ER0021912"/>
    <s v="DERECHO DE PETICION"/>
    <n v="15"/>
    <d v="2026-03-27T00:00:00"/>
    <d v="2026-03-12T00:00:00"/>
    <s v="2026EE0012638"/>
    <d v="2026-03-12T00:00:00"/>
    <x v="2"/>
    <s v="OFICINA DE REGISTRO DE INSTRUMENTOS PÚBLICOS DE BUCARAMANGA"/>
    <s v="Cesar Alberto Cardenas Ceron"/>
    <s v="Cesar Alberto Cardenas Ceron"/>
    <m/>
    <m/>
    <s v="SANTANDER"/>
    <s v="FLORIDABLANCA"/>
    <x v="1"/>
    <m/>
    <x v="3"/>
  </r>
  <r>
    <x v="3"/>
    <s v="email"/>
    <x v="69"/>
    <x v="49"/>
    <s v="2026ER0021686"/>
    <s v="DERECHO DE PETICION"/>
    <n v="15"/>
    <d v="2026-03-27T00:00:00"/>
    <d v="2026-03-17T00:00:00"/>
    <s v="2026EE0013978"/>
    <d v="2026-03-17T00:00:00"/>
    <x v="2"/>
    <s v="Daniela Gallego Lezcano"/>
    <s v="Luisa Fernanda Nieto Monroy"/>
    <s v="Juan Daniel Cortes Alava"/>
    <m/>
    <n v="18836"/>
    <s v="ANTIOQUIA"/>
    <s v="MEDELLIN"/>
    <x v="1"/>
    <m/>
    <x v="1"/>
  </r>
  <r>
    <x v="3"/>
    <s v="email"/>
    <x v="68"/>
    <x v="49"/>
    <s v="2026ER0021540"/>
    <s v="DERECHO DE PETICION"/>
    <n v="15"/>
    <d v="2026-03-26T00:00:00"/>
    <d v="2026-03-16T00:00:00"/>
    <s v="2026EE0013653"/>
    <d v="2026-03-16T00:00:00"/>
    <x v="2"/>
    <s v="REYNALDO EZENARRO CUARTAS"/>
    <s v="Luisa Fernanda Nieto Monroy"/>
    <s v="Juan Daniel Cortes Alava"/>
    <m/>
    <n v="232387"/>
    <s v="SANTANDER"/>
    <s v="BARRANCABERMEJA"/>
    <x v="1"/>
    <m/>
    <x v="1"/>
  </r>
  <r>
    <x v="3"/>
    <s v="email"/>
    <x v="67"/>
    <x v="49"/>
    <s v="2026ER0020973"/>
    <s v="DERECHO DE PETICION"/>
    <n v="15"/>
    <d v="2026-03-25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70"/>
    <x v="49"/>
    <s v="2026ER0022290"/>
    <s v="DERECHO DE PETICION"/>
    <n v="15"/>
    <d v="2026-03-30T00:00:00"/>
    <s v="No requiere respuesta"/>
    <s v="NO REQUIERE RESPUESTA"/>
    <d v="2026-03-18T00:00:00"/>
    <x v="2"/>
    <s v="JUAN MANUEL GÓMEZ MACÍAS / ALCALDIA DE TURBO / SECRETARIA DISTRITAL DE HACIENDA"/>
    <s v="Cesar Augusto Rodriguez Castro"/>
    <s v="Luis Felipe Bandera Toloza"/>
    <m/>
    <n v="254369"/>
    <s v="BOGOTÁ"/>
    <s v="BOGOTÁ"/>
    <x v="0"/>
    <m/>
    <x v="2"/>
  </r>
  <r>
    <x v="3"/>
    <s v="email"/>
    <x v="70"/>
    <x v="49"/>
    <s v="2026ER0022287"/>
    <s v="DERECHO DE PETICION"/>
    <n v="15"/>
    <d v="2026-03-30T00:00:00"/>
    <d v="2026-03-18T00:00:00"/>
    <s v="2026IE0003336 - 2026IE0003337"/>
    <d v="2026-03-18T00:00:00"/>
    <x v="2"/>
    <s v="EMILSE ALICIA RAMBAL LARA"/>
    <s v="Rafael Augusto Hernandez Urueña"/>
    <s v="Yady Juliana Camargo Lopez"/>
    <m/>
    <n v="101381"/>
    <s v="BOGOTÁ"/>
    <s v="BOGOTÁ"/>
    <x v="1"/>
    <m/>
    <x v="5"/>
  </r>
  <r>
    <x v="3"/>
    <s v="email"/>
    <x v="70"/>
    <x v="49"/>
    <s v="2026ER0022233"/>
    <s v="DERECHO DE PETICION"/>
    <n v="15"/>
    <d v="2026-03-30T00:00:00"/>
    <d v="2026-03-30T00:00:00"/>
    <s v="2026EE0016927"/>
    <d v="2026-03-30T00:00:00"/>
    <x v="2"/>
    <s v="MARIA SANTOS MUÑOZ SANCHEZ"/>
    <s v="Cesar Augusto Rodriguez Castro"/>
    <s v="Alfonso Rodriguez Cutiva"/>
    <m/>
    <n v="250236"/>
    <s v="BOGOTÁ"/>
    <s v="BOGOTÁ"/>
    <x v="1"/>
    <m/>
    <x v="2"/>
  </r>
  <r>
    <x v="3"/>
    <s v="email"/>
    <x v="70"/>
    <x v="49"/>
    <s v="2026ER0022182"/>
    <s v="DERECHO DE PETICION"/>
    <n v="15"/>
    <d v="2026-03-30T00:00:00"/>
    <d v="2026-03-31T00:00:00"/>
    <s v="2026EE0017325"/>
    <d v="2026-03-31T00:00:00"/>
    <x v="2"/>
    <s v="CLAUDIA CÓRDOBA"/>
    <s v="Luisa Fernanda Nieto Monroy"/>
    <s v="Catherine Diaz Santofimio"/>
    <m/>
    <m/>
    <s v="ATLÁNTICO"/>
    <s v="BARRANQUILLA"/>
    <x v="1"/>
    <s v="HABILITACION DE TITULOS"/>
    <x v="4"/>
  </r>
  <r>
    <x v="3"/>
    <s v="email"/>
    <x v="70"/>
    <x v="49"/>
    <s v="2026ER0022170"/>
    <s v="DERECHO DE PETICION"/>
    <n v="15"/>
    <d v="2026-03-30T00:00:00"/>
    <d v="2026-03-20T00:00:00"/>
    <s v="2026EE0015033"/>
    <d v="2026-03-20T00:00:00"/>
    <x v="2"/>
    <s v="JOSE CARLOS VALENCIA LLANOS / OFICINA DE REGISTRO DE INSTRUMENTOS PÚBLICOS DE CARTAGENA – DEPARTAMENTO DE BOLÍVAR"/>
    <s v="Rafael Augusto Hernandez Urueña"/>
    <s v="Yady Juliana Camargo Lopez"/>
    <m/>
    <n v="108476"/>
    <s v="BOLIVAR"/>
    <s v="CARTAGENA"/>
    <x v="1"/>
    <m/>
    <x v="5"/>
  </r>
  <r>
    <x v="3"/>
    <s v="email"/>
    <x v="70"/>
    <x v="49"/>
    <s v="2026ER0022168"/>
    <s v="DERECHO DE PETICION"/>
    <n v="15"/>
    <d v="2026-03-30T00:00:00"/>
    <d v="2026-03-19T00:00:00"/>
    <s v="2026EE0014338"/>
    <d v="2026-03-19T00:00:00"/>
    <x v="2"/>
    <s v="ROBERTO ANTONIO LINDO MANJARRES"/>
    <s v="Rafael Augusto Hernandez Urueña"/>
    <s v="Luisa Irene Marquez Avila"/>
    <m/>
    <n v="481566"/>
    <s v="ATLÁNTICO"/>
    <s v="BARRANQUILLA"/>
    <x v="1"/>
    <m/>
    <x v="5"/>
  </r>
  <r>
    <x v="3"/>
    <s v="email"/>
    <x v="70"/>
    <x v="49"/>
    <s v="2026ER0022148"/>
    <s v="DERECHO DE PETICION"/>
    <n v="15"/>
    <d v="2026-03-30T00:00:00"/>
    <s v="TRASLADO"/>
    <s v="TRASLADO"/>
    <d v="2026-03-06T00:00:00"/>
    <x v="2"/>
    <s v="SAE - SOCIEDAD DE ACTIVOS ESPECIALES"/>
    <s v="VICEMINISTERIO DE AGUA Y SANEAMIENTO BÁSICO"/>
    <m/>
    <m/>
    <m/>
    <s v="MAGDALENA"/>
    <s v="SANTA MARTA"/>
    <x v="2"/>
    <m/>
    <x v="8"/>
  </r>
  <r>
    <x v="3"/>
    <s v="email"/>
    <x v="70"/>
    <x v="49"/>
    <s v="2026ER0022139"/>
    <s v="DERECHO DE PETICION"/>
    <n v="15"/>
    <d v="2026-03-30T00:00:00"/>
    <d v="2026-03-31T00:00:00"/>
    <s v="2026EE0017240"/>
    <d v="2026-03-31T00:00:00"/>
    <x v="2"/>
    <s v="EDITH MARIA BARRIOS OROZCO"/>
    <s v="Rafael Augusto Hernandez Urueña"/>
    <s v="Luisa Irene Marquez Avila"/>
    <m/>
    <n v="146205"/>
    <s v="ATLÁNTICO"/>
    <s v="MALAMBO"/>
    <x v="1"/>
    <m/>
    <x v="5"/>
  </r>
  <r>
    <x v="3"/>
    <s v="email"/>
    <x v="69"/>
    <x v="49"/>
    <s v="2026ER0022016"/>
    <s v="DERECHO DE PETICION"/>
    <n v="15"/>
    <d v="2026-03-27T00:00:00"/>
    <d v="2026-03-18T00:00:00"/>
    <s v="2026EE0014304"/>
    <d v="2026-03-18T00:00:00"/>
    <x v="2"/>
    <s v="ALBERTINA SIERRA FLOREZ"/>
    <s v="Rafael Augusto Hernandez Urueña"/>
    <s v="Luisa Irene Marquez Avila"/>
    <m/>
    <n v="16858"/>
    <s v="ATLÁNTICO"/>
    <s v="SOLEDAD"/>
    <x v="1"/>
    <m/>
    <x v="5"/>
  </r>
  <r>
    <x v="3"/>
    <s v="email"/>
    <x v="70"/>
    <x v="49"/>
    <s v="2026ER0022311"/>
    <s v="DERECHO DE PETICION"/>
    <n v="15"/>
    <d v="2026-03-30T00:00:00"/>
    <d v="2026-03-16T00:00:00"/>
    <s v="2026EE0013656"/>
    <d v="2026-03-16T00:00:00"/>
    <x v="2"/>
    <s v="CELINA RIVERA TARAZONA"/>
    <s v="Luisa Fernanda Nieto Monroy"/>
    <s v="Daniel Fernando Ramirez Fandino"/>
    <m/>
    <m/>
    <s v="SANTANDER"/>
    <s v="GUACA"/>
    <x v="1"/>
    <s v="CRUCE"/>
    <x v="4"/>
  </r>
  <r>
    <x v="3"/>
    <s v="email"/>
    <x v="70"/>
    <x v="49"/>
    <s v="2026ER0022295"/>
    <s v="DERECHO DE PETICION"/>
    <n v="15"/>
    <d v="2026-03-30T00:00:00"/>
    <d v="2026-03-31T00:00:00"/>
    <s v="2026EE0017064"/>
    <d v="2026-03-31T00:00:00"/>
    <x v="2"/>
    <s v="RUBY DEL SOCORRO BUSTILLO VASQUEZ"/>
    <s v="Cesar Augusto Rodriguez Castro"/>
    <s v="Alfonso Rodriguez Cutiva"/>
    <m/>
    <n v="82384"/>
    <s v="BOLIVAR"/>
    <s v="CARTAGENA"/>
    <x v="1"/>
    <m/>
    <x v="2"/>
  </r>
  <r>
    <x v="3"/>
    <s v="email"/>
    <x v="70"/>
    <x v="49"/>
    <s v="2026ER0022386"/>
    <s v="DERECHO DE PETICION"/>
    <n v="15"/>
    <d v="2026-03-30T00:00:00"/>
    <d v="2026-03-20T00:00:00"/>
    <s v="2026EE0014586"/>
    <d v="2026-03-20T00:00:00"/>
    <x v="2"/>
    <s v="CARLOS MIRANDA MODESTO CHICO"/>
    <s v="Cesar Augusto Rodriguez Castro"/>
    <s v="Luis Felipe Bandera Toloza"/>
    <m/>
    <n v="54198"/>
    <s v="BOLIVAR"/>
    <s v="CARTAGENA"/>
    <x v="1"/>
    <m/>
    <x v="2"/>
  </r>
  <r>
    <x v="3"/>
    <s v="email"/>
    <x v="70"/>
    <x v="49"/>
    <s v="2026ER0022373"/>
    <s v="DERECHO DE PETICION"/>
    <n v="15"/>
    <d v="2026-03-30T00:00:00"/>
    <s v="No requiere respuesta"/>
    <s v="NO REQUIERE RESPUESTA"/>
    <d v="2026-03-17T00:00:00"/>
    <x v="2"/>
    <s v="MERYS CASTRO PEREIRA / ALCALDÍA MAYOR DE CARTAGENA DE INDIAS"/>
    <s v="Cesar Alberto Cardenas Ceron"/>
    <s v="Cesar Alberto Cardenas Ceron"/>
    <m/>
    <n v="214609"/>
    <s v="BOLIVAR"/>
    <s v="CARTAGENA"/>
    <x v="0"/>
    <m/>
    <x v="7"/>
  </r>
  <r>
    <x v="3"/>
    <s v="email"/>
    <x v="71"/>
    <x v="50"/>
    <s v="2026IE0002833"/>
    <s v="DERECHO DE PETICION"/>
    <n v="15"/>
    <d v="2026-03-31T00:00:00"/>
    <d v="2026-03-24T00:00:00"/>
    <s v="2026IE0003129"/>
    <d v="2026-03-24T00:00:00"/>
    <x v="2"/>
    <s v="FONVIVIENDA"/>
    <s v="Nestor Roberto Cuervo Garcia"/>
    <s v="Nestor Roberto Cuervo Garcia"/>
    <m/>
    <m/>
    <s v="N/A"/>
    <s v="N/A"/>
    <x v="1"/>
    <s v="VUR"/>
    <x v="0"/>
  </r>
  <r>
    <x v="3"/>
    <s v="email"/>
    <x v="71"/>
    <x v="50"/>
    <s v="2026ER0022774"/>
    <s v="DERECHO DE PETICION"/>
    <n v="15"/>
    <d v="2026-03-31T00:00:00"/>
    <s v="No requiere respuesta"/>
    <s v="NO REQUIERE RESPUESTA"/>
    <d v="2026-03-25T00:00:00"/>
    <x v="2"/>
    <s v="NOTARIA SEPTIMA MEDDELLIN"/>
    <s v="Luisa Fernanda Nieto Monroy"/>
    <s v="Lina Alejandra Verano Sanchez"/>
    <m/>
    <m/>
    <s v="ANTIOQUIA"/>
    <s v="MEDELLIN"/>
    <x v="0"/>
    <s v="REF 2026EE0010975"/>
    <x v="1"/>
  </r>
  <r>
    <x v="3"/>
    <s v="email"/>
    <x v="71"/>
    <x v="50"/>
    <s v="2026ER0022721"/>
    <s v="DERECHO DE PETICION"/>
    <n v="15"/>
    <d v="2026-03-31T00:00:00"/>
    <d v="2026-03-27T00:00:00"/>
    <s v="2026EE0016290"/>
    <d v="2026-03-27T00:00:00"/>
    <x v="2"/>
    <s v="RICARDO PABON HINESTROZA"/>
    <s v="Cesar Augusto Rodriguez Castro"/>
    <s v="Gloria Isabel Gallon Lizarazo"/>
    <m/>
    <m/>
    <s v="NARIÑO"/>
    <s v="PASTO"/>
    <x v="1"/>
    <s v="CONSULTA DE ADJUDICATARIOS cedula = 5195973"/>
    <x v="2"/>
  </r>
  <r>
    <x v="3"/>
    <s v="email"/>
    <x v="71"/>
    <x v="50"/>
    <s v="2026ER0022824"/>
    <s v="DERECHO DE PETICION"/>
    <n v="15"/>
    <d v="2026-03-31T00:00:00"/>
    <d v="2026-03-30T00:00:00"/>
    <s v="2026EE0016925"/>
    <d v="2026-03-30T00:00:00"/>
    <x v="2"/>
    <s v="Alvaro Enrique Delgado Rocha"/>
    <s v="Cesar Augusto Rodriguez Castro"/>
    <s v="Gloria Isabel Gallon Lizarazo"/>
    <m/>
    <m/>
    <s v="ATLÁNTICO"/>
    <s v="BARRANQUILLA"/>
    <x v="1"/>
    <s v="CONSULTA DE ADJUDICATARIOS"/>
    <x v="2"/>
  </r>
  <r>
    <x v="3"/>
    <s v="email"/>
    <x v="70"/>
    <x v="50"/>
    <s v="2026ER0022743"/>
    <s v="DERECHO DE PETICION"/>
    <n v="15"/>
    <d v="2026-03-30T00:00:00"/>
    <s v="No requiere respuesta"/>
    <s v="NO REQUIERE RESPUESTA"/>
    <d v="2026-03-10T00:00:00"/>
    <x v="2"/>
    <s v="EDISON PUENTES"/>
    <s v="Juan Carlos Fajardo Leon"/>
    <s v="William Hernan Suarez Vento"/>
    <m/>
    <m/>
    <s v="BOLIVAR"/>
    <s v="CARTAGENA"/>
    <x v="0"/>
    <s v="REF 2026EE0010327"/>
    <x v="0"/>
  </r>
  <r>
    <x v="3"/>
    <s v="Físico"/>
    <x v="70"/>
    <x v="50"/>
    <s v="2026ER0022409"/>
    <s v="DERECHO DE PETICION"/>
    <n v="15"/>
    <d v="2026-03-30T00:00:00"/>
    <d v="2026-03-27T00:00:00"/>
    <s v="2026EE0016290"/>
    <d v="2026-03-27T00:00:00"/>
    <x v="2"/>
    <s v="RICARDO PABON HINESTROZA"/>
    <s v="Cesar Augusto Rodriguez Castro"/>
    <s v="Gloria Isabel Gallon Lizarazo"/>
    <m/>
    <m/>
    <s v="NARIÑO"/>
    <s v="PASTO"/>
    <x v="1"/>
    <s v="CONSULTA DE ADJUDICATARIOS cedula = 5195973"/>
    <x v="2"/>
  </r>
  <r>
    <x v="3"/>
    <s v="Físico"/>
    <x v="70"/>
    <x v="50"/>
    <s v="2026ER0022348"/>
    <s v="DERECHO DE PETICION"/>
    <n v="15"/>
    <d v="2026-03-30T00:00:00"/>
    <s v="No requiere respuesta"/>
    <s v="NO REQUIERE RESPUESTA"/>
    <d v="2026-03-13T00:00:00"/>
    <x v="2"/>
    <s v="Edil Eduardo Escudero Fontalvo"/>
    <s v="Rafael Augusto Hernandez Urueña"/>
    <s v="Luisa Irene Marquez Avila"/>
    <m/>
    <m/>
    <s v="BOGOTÁ"/>
    <s v="BOGOTÁ"/>
    <x v="0"/>
    <m/>
    <x v="5"/>
  </r>
  <r>
    <x v="3"/>
    <s v="email"/>
    <x v="71"/>
    <x v="50"/>
    <s v="2026ER0022982"/>
    <s v="DERECHO DE PETICION"/>
    <n v="15"/>
    <d v="2026-03-31T00:00:00"/>
    <s v="No requiere respuesta"/>
    <s v="NO REQUIERE RESPUESTA"/>
    <d v="2026-03-25T00:00:00"/>
    <x v="2"/>
    <s v="ORLENYS MILENA DIAZ PERTUZ / ALCALDIA DE BARRANQUILLA"/>
    <s v="Cesar Alberto Cardenas Ceron"/>
    <s v="Cesar Alberto Cardenas Ceron"/>
    <m/>
    <m/>
    <s v="ATLÁNTICO"/>
    <s v="BARRANQUILLA"/>
    <x v="0"/>
    <s v="REF 2026EE0006493"/>
    <x v="7"/>
  </r>
  <r>
    <x v="3"/>
    <s v="email"/>
    <x v="71"/>
    <x v="50"/>
    <s v="2026ER0022933"/>
    <s v="DERECHO DE PETICION"/>
    <n v="15"/>
    <d v="2026-03-31T00:00:00"/>
    <d v="2026-03-13T00:00:00"/>
    <s v="2026EE0012928"/>
    <d v="2026-03-13T00:00:00"/>
    <x v="2"/>
    <s v="ADRIANA RODRÍGUEZ DÍAZ"/>
    <s v="Luisa Fernanda Nieto Monroy"/>
    <m/>
    <m/>
    <n v="207165"/>
    <s v="ATLÁNTICO"/>
    <s v="SOLEDAD"/>
    <x v="1"/>
    <m/>
    <x v="1"/>
  </r>
  <r>
    <x v="3"/>
    <s v="Físico"/>
    <x v="71"/>
    <x v="50"/>
    <s v="2026ER0022854"/>
    <s v="DERECHO DE PETICION"/>
    <n v="15"/>
    <d v="2026-03-31T00:00:00"/>
    <s v="TRASLADO"/>
    <s v="TRASLADO"/>
    <d v="2026-03-10T00:00:00"/>
    <x v="2"/>
    <s v="MARIELA CUADROS ROJAS"/>
    <s v="SUBDIRECCIÓN DE SUBSIDIO FAMILIAR DE VIVIENDA"/>
    <m/>
    <m/>
    <m/>
    <s v="SANTANDER"/>
    <s v="BUCARAMANGA"/>
    <x v="2"/>
    <m/>
    <x v="8"/>
  </r>
  <r>
    <x v="3"/>
    <s v="email"/>
    <x v="71"/>
    <x v="50"/>
    <s v="2026ER0022823"/>
    <s v="DERECHO DE PETICION"/>
    <n v="15"/>
    <d v="2026-03-31T00:00:00"/>
    <d v="2026-03-27T00:00:00"/>
    <s v="2026EE0016023"/>
    <d v="2026-03-27T00:00:00"/>
    <x v="2"/>
    <s v="MARITZA ESTHER ACUÑA PADILLA"/>
    <s v="Cesar Augusto Rodriguez Castro"/>
    <s v="Mario Andres Barragan Cerquera"/>
    <m/>
    <n v="16798"/>
    <s v="ATLÁNTICO"/>
    <s v="SOLEDAD"/>
    <x v="1"/>
    <m/>
    <x v="2"/>
  </r>
  <r>
    <x v="3"/>
    <s v="email"/>
    <x v="71"/>
    <x v="50"/>
    <s v="2026ER0022877"/>
    <s v="DERECHO DE PETICION"/>
    <n v="15"/>
    <d v="2026-03-31T00:00:00"/>
    <d v="2026-03-20T00:00:00"/>
    <s v="2026EE0015034"/>
    <d v="2026-03-20T00:00:00"/>
    <x v="2"/>
    <s v="MARYLUZ GALLEGO CORREA"/>
    <s v="Rafael Augusto Hernandez Urueña"/>
    <s v="Luisa Irene Marquez Avila"/>
    <m/>
    <m/>
    <s v="N/A"/>
    <s v="N/A"/>
    <x v="1"/>
    <m/>
    <x v="5"/>
  </r>
  <r>
    <x v="3"/>
    <s v="email"/>
    <x v="71"/>
    <x v="50"/>
    <s v="2026ER0022832"/>
    <s v="DERECHO DE PETICION"/>
    <n v="15"/>
    <d v="2026-03-31T00:00:00"/>
    <d v="2026-03-20T00:00:00"/>
    <s v="2026EE0014575"/>
    <d v="2026-03-20T00:00:00"/>
    <x v="2"/>
    <s v="GILBERTO ORTIZ AGUIRRE"/>
    <s v="Luisa Fernanda Nieto Monroy"/>
    <s v="Juan Daniel Cortes Alava"/>
    <m/>
    <n v="1009138"/>
    <s v="BOGOTÁ"/>
    <s v="BOGOTÁ"/>
    <x v="1"/>
    <m/>
    <x v="1"/>
  </r>
  <r>
    <x v="3"/>
    <s v="email"/>
    <x v="71"/>
    <x v="50"/>
    <s v="2026ER0022791"/>
    <s v="DERECHO DE PETICION"/>
    <n v="15"/>
    <d v="2026-03-31T00:00:00"/>
    <d v="2026-03-26T00:00:00"/>
    <s v="2026EE0015961"/>
    <d v="2026-03-26T00:00:00"/>
    <x v="2"/>
    <s v="ANGELINA MARÍA BONILLA QUIÑONEZ"/>
    <s v="Rafael Augusto Hernandez Urueña"/>
    <s v="Luisa Irene Marquez Avila"/>
    <m/>
    <m/>
    <s v="TOLIMA"/>
    <s v="SAN LUIS"/>
    <x v="1"/>
    <m/>
    <x v="5"/>
  </r>
  <r>
    <x v="3"/>
    <s v="email"/>
    <x v="71"/>
    <x v="50"/>
    <s v="2026ER0022571"/>
    <s v="DERECHO DE PETICION"/>
    <n v="15"/>
    <d v="2026-03-31T00:00:00"/>
    <s v="TRASLADO"/>
    <s v="TRASLADO"/>
    <d v="2026-03-09T00:00:00"/>
    <x v="2"/>
    <s v="Ingrilizett Siierra Sierra"/>
    <s v="GRUPO DE ATENCIÓN AL USUARIO Y ARCHIVO"/>
    <m/>
    <m/>
    <m/>
    <s v="SANTANDER"/>
    <s v="BUCARAMANGA"/>
    <x v="2"/>
    <s v="SOLICITA EL NUMERO DEL FOLIO. NO ES UNA SOLICITUD DE GRAVÁMENES NO TIENE CRUCES CON ICT. EN VENTANILLA UNICA DE REGISTRO CON EL DOCUMENTO SE IDENTIFICA EL FOLIO No. 300-346666"/>
    <x v="8"/>
  </r>
  <r>
    <x v="3"/>
    <s v="email"/>
    <x v="71"/>
    <x v="50"/>
    <s v="2026ER0022569"/>
    <s v="DERECHO DE PETICION"/>
    <n v="15"/>
    <d v="2026-03-31T00:00:00"/>
    <d v="2026-03-25T00:00:00"/>
    <s v="2026EE0015771"/>
    <d v="2026-03-25T00:00:00"/>
    <x v="2"/>
    <s v="Richar jose Jaimes salazar"/>
    <s v="Rafael Augusto Hernandez Urueña"/>
    <s v="Cesar Augusto Lombana Lombana"/>
    <m/>
    <n v="428740"/>
    <s v="BOLIVAR"/>
    <s v="CARTAGENA"/>
    <x v="1"/>
    <m/>
    <x v="5"/>
  </r>
  <r>
    <x v="3"/>
    <s v="email"/>
    <x v="70"/>
    <x v="50"/>
    <s v="2026ER0022773"/>
    <s v="DERECHO DE PETICION"/>
    <n v="15"/>
    <d v="2026-03-30T00:00:00"/>
    <s v="No requiere respuesta"/>
    <s v="NO REQUIERE RESPUESTA"/>
    <d v="2026-03-10T00:00:00"/>
    <x v="2"/>
    <s v="DAYANA ANDREA GOMEZ JIMENEZ / ALCALDIA DE PEREIRA"/>
    <s v="Luisa Fernanda Nieto Monroy"/>
    <m/>
    <m/>
    <n v="21593"/>
    <s v="RISARALDA"/>
    <s v="PEREIRA"/>
    <x v="0"/>
    <s v="REF 2026EE0005882"/>
    <x v="1"/>
  </r>
  <r>
    <x v="3"/>
    <s v="email"/>
    <x v="70"/>
    <x v="50"/>
    <s v="2026ER0022437"/>
    <s v="DERECHO DE PETICION"/>
    <n v="15"/>
    <d v="2026-03-30T00:00:00"/>
    <d v="2026-03-25T00:00:00"/>
    <s v="2026EE0015766"/>
    <d v="2026-03-25T00:00:00"/>
    <x v="2"/>
    <s v="ALMA ELENA GONGORA LANDAZURI"/>
    <s v="Rafael Augusto Hernandez Urueña"/>
    <s v="Luisa Irene Marquez Avila"/>
    <m/>
    <n v="510097"/>
    <s v="NARIÑO"/>
    <s v="PASTO"/>
    <x v="1"/>
    <m/>
    <x v="5"/>
  </r>
  <r>
    <x v="3"/>
    <s v="email"/>
    <x v="70"/>
    <x v="50"/>
    <s v="2026ER0021383"/>
    <s v="DERECHO DE PETICION"/>
    <n v="15"/>
    <d v="2026-03-30T00:00:00"/>
    <s v="RECHAZAR TRASLADO"/>
    <s v="TRASLADO"/>
    <d v="2026-03-09T00:00:00"/>
    <x v="2"/>
    <s v="ADALID JESUS AMADO HERNANDEZ"/>
    <s v="FONVIVIENDA"/>
    <m/>
    <m/>
    <m/>
    <s v="ATLÁNTICO"/>
    <s v="SABANALARGA"/>
    <x v="2"/>
    <s v="TEMA DE REVOCATORIA COMPETENCIA DE SUBSIDIOS"/>
    <x v="8"/>
  </r>
  <r>
    <x v="3"/>
    <s v="email"/>
    <x v="72"/>
    <x v="51"/>
    <s v="2026ER0023243"/>
    <s v="DERECHO DE PETICION"/>
    <n v="15"/>
    <d v="2026-04-01T00:00:00"/>
    <s v="No requiere respuesta"/>
    <s v="NO REQUIERE RESPUESTA"/>
    <d v="2026-03-12T00:00:00"/>
    <x v="2"/>
    <s v="LUZ MILA DEL SOCORRO MELENDRE SANTOS"/>
    <s v="Luisa Fernanda Nieto Monroy"/>
    <s v="Eliana Suarez Hernandez"/>
    <m/>
    <n v="222414"/>
    <s v="CÓRDOBA"/>
    <s v="MONTERÍA"/>
    <x v="0"/>
    <m/>
    <x v="1"/>
  </r>
  <r>
    <x v="3"/>
    <s v="email"/>
    <x v="72"/>
    <x v="51"/>
    <s v="2026ER0023240"/>
    <s v="DERECHO DE PETICION"/>
    <n v="15"/>
    <d v="2026-04-01T00:00:00"/>
    <s v="No requiere respuesta"/>
    <s v="NO REQUIERE RESPUESTA"/>
    <d v="2026-03-18T00:00:00"/>
    <x v="2"/>
    <s v="NOTARIA 8 DE MEDELLIN"/>
    <s v="Juan Carlos Cortes Cadena"/>
    <s v="Juan Carlos Cortes Cadena"/>
    <m/>
    <m/>
    <s v="ANTIOQUIA"/>
    <s v="MEDELLIN"/>
    <x v="0"/>
    <s v="REF  2026EE0010034"/>
    <x v="0"/>
  </r>
  <r>
    <x v="3"/>
    <s v="email"/>
    <x v="72"/>
    <x v="51"/>
    <s v="2026ER0023236 C1"/>
    <s v="DERECHO DE PETICION"/>
    <n v="15"/>
    <d v="2026-04-01T00:00:00"/>
    <d v="2026-03-30T00:00:00"/>
    <s v="2026EE0016906"/>
    <d v="2026-03-30T00:00:00"/>
    <x v="2"/>
    <s v="LUZ DARI REATIGA OJEDA"/>
    <s v="Layo Gomez Gil"/>
    <s v="Layo Gomez Gil"/>
    <m/>
    <m/>
    <s v="SANTANDER"/>
    <s v="MÁLAGA"/>
    <x v="1"/>
    <m/>
    <x v="6"/>
  </r>
  <r>
    <x v="3"/>
    <s v="Físico"/>
    <x v="72"/>
    <x v="51"/>
    <s v="2026ER0023215"/>
    <s v="DERECHO DE PETICION"/>
    <n v="15"/>
    <d v="2026-04-01T00:00:00"/>
    <d v="2026-03-11T00:00:00"/>
    <s v="2026EE0012367"/>
    <d v="2026-03-11T00:00:00"/>
    <x v="2"/>
    <s v="GENEROSO HUTCHISON LUGO"/>
    <s v="Rafael Augusto Hernandez Urueña"/>
    <s v="Rafael Augusto Hernandez Urueña"/>
    <m/>
    <n v="489112"/>
    <s v="BOGOTÁ"/>
    <s v="BOGOTÁ"/>
    <x v="1"/>
    <m/>
    <x v="5"/>
  </r>
  <r>
    <x v="3"/>
    <s v="email"/>
    <x v="72"/>
    <x v="51"/>
    <s v="2026ER0023206"/>
    <s v="DERECHO DE PETICION"/>
    <n v="15"/>
    <d v="2026-04-01T00:00:00"/>
    <d v="2026-03-30T00:00:00"/>
    <s v="2026EE0016924"/>
    <d v="2026-03-30T00:00:00"/>
    <x v="2"/>
    <s v="OSCAR LUIS DOLUGAR BERMUDEZ"/>
    <s v="Cesar Augusto Rodriguez Castro"/>
    <s v="Mario Andres Barragan Cerquera"/>
    <m/>
    <n v="1006973"/>
    <s v="BOLIVAR"/>
    <s v="CARTAGENA"/>
    <x v="1"/>
    <m/>
    <x v="2"/>
  </r>
  <r>
    <x v="3"/>
    <s v="email"/>
    <x v="72"/>
    <x v="51"/>
    <s v="2026ER0023231"/>
    <s v="DERECHO DE PETICION"/>
    <n v="15"/>
    <d v="2026-04-01T00:00:00"/>
    <d v="2026-04-01T00:00:00"/>
    <s v="2026EE0017337"/>
    <d v="2026-04-01T00:00:00"/>
    <x v="3"/>
    <s v="JAVIER ANTONIO HORMAZA MOLINA / ALCALDIA MUNICIPAL DE GUALMATÁN"/>
    <s v="Luisa Fernanda Nieto Monroy"/>
    <s v="Ivan Leonardo Ramos Tocarruncho"/>
    <m/>
    <m/>
    <s v="NARIÑO"/>
    <s v="GUALMATÁN"/>
    <x v="1"/>
    <s v="CRUCE"/>
    <x v="4"/>
  </r>
  <r>
    <x v="3"/>
    <s v="email"/>
    <x v="72"/>
    <x v="51"/>
    <s v="2026ER0023220"/>
    <s v="DERECHO DE PETICION"/>
    <n v="15"/>
    <d v="2026-04-01T00:00:00"/>
    <d v="2026-03-30T00:00:00"/>
    <s v="2026EE0016888"/>
    <d v="2026-03-30T00:00:00"/>
    <x v="2"/>
    <s v="DINNA ROSA BARROS FUENMAYOR"/>
    <s v="Layo Gomez Gil"/>
    <s v="Layo Gomez Gil"/>
    <m/>
    <m/>
    <s v="BOGOTÁ"/>
    <s v="BOGOTÁ"/>
    <x v="1"/>
    <m/>
    <x v="6"/>
  </r>
  <r>
    <x v="3"/>
    <s v="email"/>
    <x v="72"/>
    <x v="51"/>
    <s v="2026ER0023211"/>
    <s v="DERECHO DE PETICION"/>
    <n v="15"/>
    <d v="2026-04-01T00:00:00"/>
    <d v="2026-03-20T00:00:00"/>
    <s v="2026EE0014576"/>
    <d v="2026-03-20T00:00:00"/>
    <x v="2"/>
    <s v="ALBERTO ENRIQUE RACERO LAGARES"/>
    <s v="Luisa Fernanda Nieto Monroy"/>
    <s v="Lina Alejandra Verano Sanchez"/>
    <m/>
    <n v="109801"/>
    <s v="CÓRDOBA"/>
    <s v="MONTERÍA"/>
    <x v="1"/>
    <m/>
    <x v="1"/>
  </r>
  <r>
    <x v="3"/>
    <s v="email"/>
    <x v="72"/>
    <x v="51"/>
    <s v="2026ER0023131"/>
    <s v="DERECHO DE PETICION"/>
    <n v="15"/>
    <d v="2026-04-01T00:00:00"/>
    <d v="2026-03-30T00:00:00"/>
    <s v="2026EE0016928"/>
    <d v="2026-03-30T00:00:00"/>
    <x v="2"/>
    <s v="JOSE ANTONIO SUAREZ LINERO"/>
    <s v="Cesar Augusto Rodriguez Castro"/>
    <s v="Alfonso Rodriguez Cutiva"/>
    <m/>
    <n v="581658"/>
    <s v="ATLÁNTICO"/>
    <s v="BARRANQUILLA"/>
    <x v="1"/>
    <m/>
    <x v="2"/>
  </r>
  <r>
    <x v="3"/>
    <s v="email"/>
    <x v="71"/>
    <x v="51"/>
    <s v="2026ER0023129"/>
    <s v="DERECHO DE PETICION"/>
    <n v="15"/>
    <d v="2026-03-31T00:00:00"/>
    <s v="TRASLADO"/>
    <s v="TRASLADO"/>
    <d v="2026-03-10T00:00:00"/>
    <x v="2"/>
    <s v="MILDER BEATRIZ ROJAS ARIAS"/>
    <s v="FONVIVIENDA"/>
    <m/>
    <m/>
    <m/>
    <s v="SANTANDER"/>
    <s v="GIRON"/>
    <x v="2"/>
    <s v="ANOTACION: Nro 3 DEL FOLIO DE MATRICULA ESCRITURA 3397 DEL 2019-07-09 ESPECIFICACION: 0362 PROHIBICION DE TRANSFERENCIA (LIMITACION AL DOMINIO) PERSONAS QUE INTERVIENEN EN EL ACTO _x000a_DE: FONDO NACIONAL DE VIVIENDA-FONVIVIENDA"/>
    <x v="8"/>
  </r>
  <r>
    <x v="3"/>
    <s v="email"/>
    <x v="71"/>
    <x v="51"/>
    <s v="2026ER0023163"/>
    <s v="DERECHO DE PETICION"/>
    <n v="15"/>
    <d v="2026-03-31T00:00:00"/>
    <d v="2026-03-19T00:00:00"/>
    <s v="2026EE0014340"/>
    <d v="2026-03-19T00:00:00"/>
    <x v="2"/>
    <s v="FERNANDO TAFUR PARRA"/>
    <s v="Rafael Augusto Hernandez Urueña"/>
    <s v="Luisa Irene Marquez Avila"/>
    <m/>
    <n v="159922"/>
    <s v="TOLIMA"/>
    <s v="IBAGUÉ"/>
    <x v="1"/>
    <m/>
    <x v="5"/>
  </r>
  <r>
    <x v="3"/>
    <s v="email"/>
    <x v="71"/>
    <x v="51"/>
    <s v="2026ER0023024"/>
    <s v="DERECHO DE PETICION"/>
    <n v="15"/>
    <d v="2026-03-31T00:00:00"/>
    <d v="2026-03-24T00:00:00"/>
    <s v="2026EE0015452"/>
    <d v="2026-03-24T00:00:00"/>
    <x v="2"/>
    <s v="ANGIE LORENA RANGEL CORONEL"/>
    <s v="Luisa Fernanda Nieto Monroy"/>
    <s v="Jose Dario Mantilla Mayorga"/>
    <m/>
    <m/>
    <s v="CESAR"/>
    <s v="AGUACHICA"/>
    <x v="1"/>
    <m/>
    <x v="4"/>
  </r>
  <r>
    <x v="3"/>
    <s v="Físico"/>
    <x v="71"/>
    <x v="51"/>
    <s v="2026ER0023021"/>
    <s v="DERECHO DE PETICION"/>
    <n v="15"/>
    <d v="2026-03-31T00:00:00"/>
    <d v="2026-03-11T00:00:00"/>
    <s v="2026EE0012367"/>
    <d v="2026-03-11T00:00:00"/>
    <x v="2"/>
    <s v="GENEROSO HUTCHISON LUGO"/>
    <s v="Rafael Augusto Hernandez Urueña"/>
    <m/>
    <m/>
    <n v="489112"/>
    <s v="BOGOTÁ"/>
    <s v="BOGOTÁ"/>
    <x v="1"/>
    <m/>
    <x v="5"/>
  </r>
  <r>
    <x v="3"/>
    <s v="email"/>
    <x v="71"/>
    <x v="51"/>
    <s v="2026ER0022813"/>
    <s v="DERECHO DE PETICION"/>
    <n v="15"/>
    <d v="2026-03-31T00:00:00"/>
    <d v="2026-03-31T00:00:00"/>
    <s v="2026EE0017069"/>
    <d v="2026-03-31T00:00:00"/>
    <x v="2"/>
    <s v="celina fuentes figueroa"/>
    <s v="Cesar Augusto Rodriguez Castro"/>
    <s v="Alfonso Rodriguez Cutiva"/>
    <m/>
    <n v="1370"/>
    <s v="BOLIVAR"/>
    <s v="CARTAGENA"/>
    <x v="1"/>
    <m/>
    <x v="2"/>
  </r>
  <r>
    <x v="3"/>
    <s v="email"/>
    <x v="71"/>
    <x v="51"/>
    <s v="2026ER0020392"/>
    <s v="DERECHO DE PETICION"/>
    <n v="15"/>
    <d v="2026-03-31T00:00:00"/>
    <d v="2026-03-25T00:00:00"/>
    <s v="2026EE0015768"/>
    <d v="2026-03-25T00:00:00"/>
    <x v="2"/>
    <s v="JOHN FREDY POVEDA GONZALEZ"/>
    <s v="Rafael Augusto Hernandez Urueña"/>
    <s v="Cesar Augusto Lombana Lombana"/>
    <m/>
    <n v="950100"/>
    <s v="BOGOTÁ"/>
    <s v="BOGOTÁ"/>
    <x v="1"/>
    <m/>
    <x v="5"/>
  </r>
  <r>
    <x v="3"/>
    <s v="email"/>
    <x v="60"/>
    <x v="51"/>
    <s v="2026ER0016827"/>
    <s v="DERECHO DE PETICION"/>
    <n v="15"/>
    <d v="2026-03-16T00:00:00"/>
    <d v="2026-03-12T00:00:00"/>
    <s v="2026EE0012448"/>
    <d v="2026-03-12T00:00:00"/>
    <x v="2"/>
    <s v="MARISOL GIRALDO"/>
    <s v="Rafael Augusto Hernandez Urueña"/>
    <m/>
    <m/>
    <n v="106169"/>
    <s v="SANTANDER"/>
    <s v="BARRANCABERMEJA"/>
    <x v="1"/>
    <m/>
    <x v="5"/>
  </r>
  <r>
    <x v="3"/>
    <s v="Físico"/>
    <x v="72"/>
    <x v="51"/>
    <s v="2026ER0023298"/>
    <s v="DERECHO DE PETICION"/>
    <n v="15"/>
    <d v="2026-04-01T00:00:00"/>
    <d v="2026-03-19T00:00:00"/>
    <s v="2026EE0014467"/>
    <d v="2026-03-19T00:00:00"/>
    <x v="2"/>
    <s v="GUILLERMO ORLANDO BLANCO CASTILLO"/>
    <s v="Rafael Augusto Hernandez Urueña"/>
    <s v="Luisa Irene Marquez Avila"/>
    <m/>
    <n v="871619"/>
    <s v="BOGOTÁ"/>
    <s v="BOGOTÁ"/>
    <x v="1"/>
    <m/>
    <x v="5"/>
  </r>
  <r>
    <x v="3"/>
    <s v="email"/>
    <x v="72"/>
    <x v="51"/>
    <s v="2026IE0002883"/>
    <s v="DERECHO DE PETICION"/>
    <n v="15"/>
    <d v="2026-04-01T00:00:00"/>
    <s v="No requiere respuesta"/>
    <s v="NO REQUIERE RESPUESTA"/>
    <d v="2026-03-24T00:00:00"/>
    <x v="2"/>
    <s v="GRUPO DE CONTRATOS"/>
    <s v="Alejandra Pilar Puerto Balaguera"/>
    <s v="Alejandra Pilar Puerto Balaguera"/>
    <m/>
    <m/>
    <s v="N/A"/>
    <s v="N/A"/>
    <x v="0"/>
    <m/>
    <x v="0"/>
  </r>
  <r>
    <x v="3"/>
    <s v="email"/>
    <x v="72"/>
    <x v="51"/>
    <s v="2026ER0023284"/>
    <s v="DERECHO DE PETICION"/>
    <n v="15"/>
    <d v="2026-04-01T00:00:00"/>
    <d v="2026-04-01T00:00:00"/>
    <s v="2026EE0017546"/>
    <d v="2026-04-01T00:00:00"/>
    <x v="3"/>
    <s v="JAIME ELIECER PEÑA HOYOS"/>
    <s v="Cesar Augusto Rodriguez Castro"/>
    <s v="Gloria Isabel Gallon Lizarazo"/>
    <m/>
    <n v="10056"/>
    <s v="BOLIVAR"/>
    <s v="CARTAGENA"/>
    <x v="1"/>
    <m/>
    <x v="2"/>
  </r>
  <r>
    <x v="3"/>
    <s v="email"/>
    <x v="72"/>
    <x v="51"/>
    <s v="2026ER0023281"/>
    <s v="DERECHO DE PETICION"/>
    <n v="15"/>
    <d v="2026-04-01T00:00:00"/>
    <d v="2026-03-24T00:00:00"/>
    <s v="2026EE0015363"/>
    <d v="2026-03-24T00:00:00"/>
    <x v="2"/>
    <s v="MARCOS ENRIQUE POLO OLIVEROS"/>
    <s v="Cesar Augusto Rodriguez Castro"/>
    <s v="Luis Felipe Bandera Toloza"/>
    <m/>
    <n v="303551"/>
    <s v="ATLÁNTICO"/>
    <s v="SOLEDAD"/>
    <x v="1"/>
    <m/>
    <x v="2"/>
  </r>
  <r>
    <x v="3"/>
    <s v="email"/>
    <x v="72"/>
    <x v="51"/>
    <s v="2026ER0023278"/>
    <s v="DERECHO DE PETICION"/>
    <n v="15"/>
    <d v="2026-04-01T00:00:00"/>
    <d v="2026-03-20T00:00:00"/>
    <s v="2026EE0014576"/>
    <d v="2026-03-20T00:00:00"/>
    <x v="2"/>
    <s v="ALBERTO ENRIQUE RACERO LAGARES"/>
    <s v="Luisa Fernanda Nieto Monroy"/>
    <s v="Lina Alejandra Verano Sanchez"/>
    <m/>
    <n v="109801"/>
    <s v="CÓRDOBA"/>
    <s v="MONTERÍA"/>
    <x v="1"/>
    <m/>
    <x v="1"/>
  </r>
  <r>
    <x v="3"/>
    <s v="Físico"/>
    <x v="72"/>
    <x v="51"/>
    <s v="2026ER0023196"/>
    <s v="DERECHO DE PETICION"/>
    <n v="15"/>
    <d v="2026-04-01T00:00:00"/>
    <d v="2026-03-19T00:00:00"/>
    <s v="2026EE0014466"/>
    <d v="2026-03-19T00:00:00"/>
    <x v="2"/>
    <s v="CARLOS AUGUSTO BETANCUR LOPEZ"/>
    <s v="Rafael Augusto Hernandez Urueña"/>
    <s v="Luisa Irene Marquez Avila"/>
    <m/>
    <m/>
    <s v="BOGOTÁ"/>
    <s v="BOGOTÁ"/>
    <x v="1"/>
    <m/>
    <x v="5"/>
  </r>
  <r>
    <x v="3"/>
    <s v="Físico"/>
    <x v="71"/>
    <x v="51"/>
    <s v="2026ER0023134"/>
    <s v="DERECHO DE PETICION"/>
    <n v="15"/>
    <d v="2026-03-31T00:00:00"/>
    <d v="2026-03-25T00:00:00"/>
    <s v="2026EE0015767"/>
    <d v="2026-03-25T00:00:00"/>
    <x v="2"/>
    <s v="Myriam Sofia Duarte Ruiz"/>
    <s v="Rafael Augusto Hernandez Urueña"/>
    <s v="Luisa Irene Marquez Avila"/>
    <m/>
    <n v="78283"/>
    <s v="BOGOTÁ"/>
    <s v="BOGOTÁ"/>
    <x v="1"/>
    <m/>
    <x v="5"/>
  </r>
  <r>
    <x v="3"/>
    <s v="email"/>
    <x v="71"/>
    <x v="51"/>
    <s v="2026ER0023118"/>
    <s v="DERECHO DE PETICION"/>
    <n v="15"/>
    <d v="2026-03-31T00:00:00"/>
    <s v="No requiere respuesta"/>
    <s v="NO REQUIERE RESPUESTA"/>
    <d v="2026-03-25T00:00:00"/>
    <x v="2"/>
    <s v="EDER LOBO RAMIREZ / DEPARTAMENTO NACIONAL DE PLANEACION"/>
    <s v="Jose de Jesus Espinosa Santos"/>
    <s v="Jose de Jesus Espinosa Santos"/>
    <s v="Maria Fernanda Torres Arevalo"/>
    <m/>
    <s v="ANTIOQUIA"/>
    <s v="CHIGORODÓ"/>
    <x v="0"/>
    <m/>
    <x v="0"/>
  </r>
  <r>
    <x v="3"/>
    <s v="email"/>
    <x v="72"/>
    <x v="51"/>
    <s v="2026ER0023385"/>
    <s v="DERECHO DE PETICION"/>
    <n v="15"/>
    <d v="2026-04-01T00:00:00"/>
    <d v="2026-03-25T00:00:00"/>
    <s v="2026EE0015773"/>
    <d v="2026-03-25T00:00:00"/>
    <x v="2"/>
    <s v="SONIA ESPERANZA PEÑA CARVAJAL"/>
    <s v="Rafael Augusto Hernandez Urueña"/>
    <s v="Cesar Augusto Lombana Lombana"/>
    <m/>
    <n v="950128"/>
    <s v="BOGOTÁ"/>
    <s v="BOGOTÁ"/>
    <x v="1"/>
    <m/>
    <x v="5"/>
  </r>
  <r>
    <x v="3"/>
    <s v="email"/>
    <x v="72"/>
    <x v="51"/>
    <s v="2026ER0023386"/>
    <s v="DERECHO DE PETICION"/>
    <n v="15"/>
    <d v="2026-04-01T00:00:00"/>
    <s v="TRASLADO"/>
    <s v="TRASLADO"/>
    <d v="2026-03-10T00:00:00"/>
    <x v="2"/>
    <s v="YUBER ARLEY TORRES CARRILLO"/>
    <s v="FONVIVIENDA"/>
    <m/>
    <m/>
    <m/>
    <s v="TOLIMA"/>
    <s v="PLANADA"/>
    <x v="2"/>
    <s v="ANOTACION: Nro 4 DEL FOLIO DE MATRICULA LIMITACION AL DOMINIO DE: FONDO NACIONAL DE VIVIENDA-FONVIVIENDA"/>
    <x v="8"/>
  </r>
  <r>
    <x v="3"/>
    <s v="email"/>
    <x v="72"/>
    <x v="51"/>
    <s v="2026ER0023372"/>
    <s v="DERECHO DE PETICION"/>
    <n v="15"/>
    <d v="2026-04-01T00:00:00"/>
    <s v="No requiere respuesta"/>
    <s v="NO REQUIERE RESPUESTA"/>
    <d v="2026-03-12T00:00:00"/>
    <x v="2"/>
    <s v="MARTINA CUSI"/>
    <s v="Jenniffer Tatiana Cortes Niño"/>
    <s v="Jenniffer Tatiana Cortes Nino"/>
    <m/>
    <n v="69316"/>
    <s v="VALLE"/>
    <s v="BUENAVENTURA"/>
    <x v="0"/>
    <m/>
    <x v="0"/>
  </r>
  <r>
    <x v="3"/>
    <s v="email"/>
    <x v="72"/>
    <x v="51"/>
    <s v="2026ER0023326"/>
    <s v="DERECHO DE PETICION"/>
    <n v="15"/>
    <d v="2026-04-01T00:00:00"/>
    <d v="2026-03-27T00:00:00"/>
    <s v="2026EE0016289"/>
    <d v="2026-03-27T00:00:00"/>
    <x v="2"/>
    <s v="Yokasta Solano Choles"/>
    <s v="Cesar Augusto Rodriguez Castro"/>
    <s v="Mario Andres Barragan Cerquera"/>
    <m/>
    <n v="84194"/>
    <s v="MAGDALENA"/>
    <s v="SANTA MARTA"/>
    <x v="1"/>
    <s v="CONSULTA DE ADJUDICATARIOS"/>
    <x v="2"/>
  </r>
  <r>
    <x v="3"/>
    <s v="email"/>
    <x v="72"/>
    <x v="51"/>
    <s v="2026ER0023324"/>
    <s v="DERECHO DE PETICION"/>
    <n v="15"/>
    <d v="2026-04-01T00:00:00"/>
    <s v="No requiere respuesta"/>
    <s v="NO REQUIERE RESPUESTA"/>
    <d v="2026-03-12T00:00:00"/>
    <x v="2"/>
    <s v="CARMEN CECILIA COGOLLO ALTAMIRANDA / IGAC INSTITUTO GEOGRAFICO AGUSTIN CODAZZI"/>
    <s v="Oscar Fernando Charry Suarez"/>
    <m/>
    <m/>
    <m/>
    <s v="BOGOTÁ"/>
    <s v="BOGOTÁ"/>
    <x v="0"/>
    <s v=" Contrato Interadministrativo Nro. 1347 IGAC"/>
    <x v="4"/>
  </r>
  <r>
    <x v="3"/>
    <s v="email"/>
    <x v="72"/>
    <x v="51"/>
    <s v="2026ER0023425"/>
    <s v="DERECHO DE PETICION"/>
    <n v="15"/>
    <d v="2026-04-01T00:00:00"/>
    <d v="2026-03-31T00:00:00"/>
    <s v="2026EE0017076"/>
    <d v="2026-03-31T00:00:00"/>
    <x v="2"/>
    <s v="YEFERSON STIVEN TORO APONTE"/>
    <s v="Rafael Augusto Hernandez Urueña"/>
    <s v="Yady Juliana Camargo Lopez"/>
    <m/>
    <m/>
    <s v="TOLIMA"/>
    <s v="SANTA ISABEL"/>
    <x v="1"/>
    <s v="ANOTACION: Nro 4 RESOLUCION 269 DEL 2008-10-03 ESPECIFICACION: 915 CONDICION RESOLUTORIA LIMITACION DOMINIO DE: TORO OSORIO FREDY ALBERTO X A: FONVIVIENDA"/>
    <x v="5"/>
  </r>
  <r>
    <x v="3"/>
    <s v="email"/>
    <x v="72"/>
    <x v="51"/>
    <s v="2026ER0023428"/>
    <s v="DERECHO DE PETICION"/>
    <n v="10"/>
    <d v="2026-03-25T00:00:00"/>
    <d v="2026-03-20T00:00:00"/>
    <s v="2026EE0015002"/>
    <d v="2026-03-20T00:00:00"/>
    <x v="2"/>
    <s v="NELLY ESTHER CANTILLO PERTUZ / FISCALIA 25 DELEGADA ANTE JUECES PENALES DEL CIRCUITO SANTA MARTA"/>
    <s v="Rafael Augusto Hernandez Urueña"/>
    <s v="Luisa Irene Marquez Avila"/>
    <m/>
    <n v="432449"/>
    <s v="MAGDALENA"/>
    <s v="SANTA MARTA"/>
    <x v="1"/>
    <m/>
    <x v="5"/>
  </r>
  <r>
    <x v="3"/>
    <s v="Físico"/>
    <x v="72"/>
    <x v="51"/>
    <s v="2026ER0023422"/>
    <s v="DERECHO DE PETICION"/>
    <n v="15"/>
    <d v="2026-04-01T00:00:00"/>
    <d v="2026-03-25T00:00:00"/>
    <s v="2026EE0015760"/>
    <d v="2026-03-25T00:00:00"/>
    <x v="2"/>
    <s v="MANUEL DARIO ECHAVARRIA RUIZ"/>
    <s v="Rafael Augusto Hernandez Urueña"/>
    <s v="Luisa Irene Marquez Avila"/>
    <m/>
    <n v="408684"/>
    <s v="ANTIOQUIA"/>
    <s v="MEDELLIN"/>
    <x v="1"/>
    <m/>
    <x v="5"/>
  </r>
  <r>
    <x v="3"/>
    <s v="email"/>
    <x v="72"/>
    <x v="51"/>
    <s v="2026ER0023444"/>
    <s v="DERECHO DE PETICION"/>
    <n v="15"/>
    <d v="2026-04-01T00:00:00"/>
    <d v="2026-03-31T00:00:00"/>
    <s v="2026EE0017327"/>
    <d v="2026-03-31T00:00:00"/>
    <x v="2"/>
    <s v="OLGA PATRICIA CAUSIL PEREIRA"/>
    <s v="Cesar Augusto Rodriguez Castro"/>
    <s v="Mario Andres Barragan Cerquera"/>
    <m/>
    <n v="109031"/>
    <s v="CÓRDOBA"/>
    <s v="MONTERÍA"/>
    <x v="1"/>
    <m/>
    <x v="2"/>
  </r>
  <r>
    <x v="3"/>
    <s v="email"/>
    <x v="72"/>
    <x v="51"/>
    <s v="2026ER0023491"/>
    <s v="DERECHO DE PETICION"/>
    <n v="15"/>
    <d v="2026-04-01T00:00:00"/>
    <d v="2026-03-25T00:00:00"/>
    <s v="2026EE0015493"/>
    <d v="2026-03-25T00:00:00"/>
    <x v="2"/>
    <s v="EMIRO HERNÁNDEZ POLO"/>
    <s v="Cesar Augusto Rodriguez Castro"/>
    <s v="Mario Andres Barragan Cerquera"/>
    <m/>
    <n v="81461"/>
    <s v="ANTIOQUIA"/>
    <s v="TURBO"/>
    <x v="1"/>
    <m/>
    <x v="2"/>
  </r>
  <r>
    <x v="3"/>
    <s v="email"/>
    <x v="72"/>
    <x v="48"/>
    <s v="2026ER0016684"/>
    <s v="DERECHO DE PETICION"/>
    <n v="15"/>
    <d v="2026-04-01T00:00:00"/>
    <s v="No requiere respuesta"/>
    <s v="NO REQUIERE RESPUESTA"/>
    <d v="2026-03-16T00:00:00"/>
    <x v="2"/>
    <s v="DIANA CAROLINA SANCHEZ VALENCIA / SNR SUPERINTENDENCIA DE NOTARIADO Y REGISTRO ARMENIA"/>
    <s v="Rafael Augusto Hernandez Urueña"/>
    <s v="Luisa Irene Marquez Avila"/>
    <m/>
    <n v="513700"/>
    <s v="QUINDIO"/>
    <s v="ARMENIA"/>
    <x v="0"/>
    <m/>
    <x v="5"/>
  </r>
  <r>
    <x v="3"/>
    <s v="email"/>
    <x v="72"/>
    <x v="48"/>
    <s v="2026ER0016680"/>
    <s v="DERECHO DE PETICION"/>
    <n v="15"/>
    <d v="2026-04-01T00:00:00"/>
    <s v="No requiere respuesta"/>
    <s v="NO REQUIERE RESPUESTA"/>
    <d v="2026-03-16T00:00:00"/>
    <x v="2"/>
    <s v="DIANA CAROLINA SANCHEZ VALENCIA / SNR SUPERINTENDENCIA DE NOTARIADO Y REGISTRO ARMENIA"/>
    <s v="Rafael Augusto Hernandez Urueña"/>
    <s v="Luisa Irene Marquez Avila"/>
    <m/>
    <n v="513700"/>
    <s v="QUINDIO"/>
    <s v="ARMENIA"/>
    <x v="0"/>
    <m/>
    <x v="5"/>
  </r>
  <r>
    <x v="3"/>
    <s v="email"/>
    <x v="72"/>
    <x v="48"/>
    <s v="2026ER0023736"/>
    <s v="DERECHO DE PETICION"/>
    <n v="15"/>
    <d v="2026-04-01T00:00:00"/>
    <s v="No requiere respuesta"/>
    <s v="NO REQUIERE RESPUESTA"/>
    <d v="2026-03-25T00:00:00"/>
    <x v="2"/>
    <s v="JOSÉ AUGUSTO MOLINA NATERA / ÁREA METROPOLITANA DE BARRANQUILLA – AMB"/>
    <s v="Cesar Augusto Rodriguez Castro"/>
    <s v="Alfonso Rodriguez Cutiva"/>
    <m/>
    <n v="1006973"/>
    <s v="ATLÁNTICO"/>
    <s v="BARRANQUILLA"/>
    <x v="0"/>
    <m/>
    <x v="2"/>
  </r>
  <r>
    <x v="3"/>
    <s v="email"/>
    <x v="72"/>
    <x v="48"/>
    <s v="2026ER0023684"/>
    <s v="DERECHO DE PETICION"/>
    <n v="15"/>
    <d v="2026-04-01T00:00:00"/>
    <d v="2026-03-26T00:00:00"/>
    <s v="2026EE0015863"/>
    <d v="2026-03-26T00:00:00"/>
    <x v="2"/>
    <s v="MAURICIO SALAZAR PELÁEZ / ALCALDIA DE PEREIRA - RISARALDA"/>
    <s v="Cesar Alberto Cardenas Ceron"/>
    <s v="Cesar Alberto Cardenas Ceron"/>
    <m/>
    <n v="29813"/>
    <s v="RISARALDA"/>
    <s v="PEREIRA"/>
    <x v="1"/>
    <m/>
    <x v="7"/>
  </r>
  <r>
    <x v="3"/>
    <s v="email"/>
    <x v="72"/>
    <x v="48"/>
    <s v="2026ER0023530"/>
    <s v="DERECHO DE PETICION"/>
    <n v="15"/>
    <d v="2026-04-01T00:00:00"/>
    <d v="2026-03-20T00:00:00"/>
    <s v="2026EE0015039"/>
    <d v="2026-03-20T00:00:00"/>
    <x v="2"/>
    <s v="BEATRIZ RAMIREZ FLOREZ"/>
    <s v="Rafael Augusto Hernandez Urueña"/>
    <s v="Rafael Augusto Hernandez Urueña"/>
    <m/>
    <m/>
    <s v="SANTANDER"/>
    <s v="FLORIDABLANCA"/>
    <x v="1"/>
    <s v="CONSULTA DE ADJUDICATARIOS"/>
    <x v="5"/>
  </r>
  <r>
    <x v="3"/>
    <s v="email"/>
    <x v="72"/>
    <x v="48"/>
    <s v="2026ER0023148"/>
    <s v="DERECHO DE PETICION"/>
    <n v="15"/>
    <d v="2026-04-01T00:00:00"/>
    <d v="2026-03-19T00:00:00"/>
    <s v="2026EE0014466"/>
    <d v="2026-03-19T00:00:00"/>
    <x v="2"/>
    <s v="carlos augusto betancur lopez"/>
    <s v="Rafael Augusto Hernandez Urueña"/>
    <s v="Cesar Augusto Lombana Lombana"/>
    <m/>
    <m/>
    <s v="BOGOTÁ"/>
    <s v="BOGOTÁ"/>
    <x v="1"/>
    <s v="REF 2026ER0023196"/>
    <x v="5"/>
  </r>
  <r>
    <x v="3"/>
    <s v="email"/>
    <x v="71"/>
    <x v="48"/>
    <s v="2026ER0022965"/>
    <s v="DERECHO DE PETICION"/>
    <n v="15"/>
    <d v="2026-03-31T00:00:00"/>
    <d v="2026-03-25T00:00:00"/>
    <s v="2026EE0015530"/>
    <d v="2026-03-25T00:00:00"/>
    <x v="2"/>
    <s v="WENDDY XIMENA LOPEZ MORENO"/>
    <s v="Luisa Fernanda Nieto Monroy"/>
    <s v="Temenusca del Alba Bolivar Molino"/>
    <m/>
    <m/>
    <s v="NORTE DE SANTANDER"/>
    <s v="CÚCUTA"/>
    <x v="1"/>
    <m/>
    <x v="4"/>
  </r>
  <r>
    <x v="3"/>
    <s v="email"/>
    <x v="73"/>
    <x v="48"/>
    <s v="2026ER0023838"/>
    <s v="DERECHO DE PETICION"/>
    <n v="15"/>
    <d v="2026-04-06T00:00:00"/>
    <s v="TRASLADO"/>
    <s v="TRASLADO"/>
    <d v="2026-03-11T00:00:00"/>
    <x v="2"/>
    <s v="JESÚS ANTONIO PARDO SALAZAR"/>
    <s v="SUBDIRECCIÓN DE SUBSIDIO FAMILIAR DE VIVIENDA"/>
    <m/>
    <m/>
    <m/>
    <s v="BOLIVAR"/>
    <s v="SANTA ROSA DEL SUR"/>
    <x v="2"/>
    <s v="Por favor trasladar a subsidios - revocatorias,  toda vez que versa sobre subsidio revocado y querella de restitución"/>
    <x v="8"/>
  </r>
  <r>
    <x v="3"/>
    <s v="email"/>
    <x v="73"/>
    <x v="48"/>
    <s v="2026ER0023813"/>
    <s v="DERECHO DE PETICION"/>
    <n v="15"/>
    <d v="2026-04-06T00:00:00"/>
    <s v="TRASLADO"/>
    <s v="TRASLADO"/>
    <d v="2026-03-11T00:00:00"/>
    <x v="2"/>
    <s v="Jesus zuñiga"/>
    <s v="GRUPO DE ATENCIÓN AL USUARIO Y ARCHIVO"/>
    <m/>
    <m/>
    <m/>
    <s v="CAUCA"/>
    <s v="POPAYÁN"/>
    <x v="2"/>
    <s v="NO REGISTRA CRUCES CON ICT INURBE CON EL NUMERO DE CC. Y SOLICITA EL FOLIO DE MATRÍCULA. REGISTRA EN VUR EL FOLIO DE MATRÍCULA 120-143610 DE UN PREDIO DE PARTICULARES"/>
    <x v="8"/>
  </r>
  <r>
    <x v="3"/>
    <s v="email"/>
    <x v="73"/>
    <x v="48"/>
    <s v="2026ER0023856"/>
    <s v="DERECHO DE PETICION"/>
    <n v="15"/>
    <d v="2026-04-06T00:00:00"/>
    <s v="No requiere respuesta"/>
    <s v="NO REQUIERE RESPUESTA"/>
    <d v="2026-03-13T00:00:00"/>
    <x v="2"/>
    <s v="SUPERINTENDENCIA DE NOTARIADO Y REGISTRO"/>
    <s v="Luisa Fernanda Nieto Monroy"/>
    <m/>
    <m/>
    <m/>
    <s v="QUINDIO"/>
    <s v="ARMENIA"/>
    <x v="0"/>
    <s v="REF 2026EE0011996"/>
    <x v="4"/>
  </r>
  <r>
    <x v="3"/>
    <s v="email"/>
    <x v="73"/>
    <x v="48"/>
    <s v="2026ER0023758"/>
    <s v="DERECHO DE PETICION"/>
    <n v="15"/>
    <d v="2026-04-06T00:00:00"/>
    <d v="2026-03-25T00:00:00"/>
    <s v="2026EE0015504"/>
    <d v="2026-03-25T00:00:00"/>
    <x v="2"/>
    <s v="CHRISTIAN CAMILO LÓPEZ ALVAREZ"/>
    <s v="Luisa Fernanda Nieto Monroy"/>
    <s v="Lina Alejandra Verano Sanchez"/>
    <m/>
    <n v="47249"/>
    <s v="ANTIOQUIA"/>
    <s v="REMEDIOS"/>
    <x v="1"/>
    <m/>
    <x v="1"/>
  </r>
  <r>
    <x v="3"/>
    <s v="email"/>
    <x v="73"/>
    <x v="48"/>
    <s v="2026ER0023821"/>
    <s v="DERECHO DE PETICION"/>
    <n v="15"/>
    <d v="2026-04-06T00:00:00"/>
    <s v="No requiere respuesta"/>
    <s v="NO REQUIERE RESPUESTA"/>
    <d v="2026-03-12T00:00:00"/>
    <x v="2"/>
    <s v="LUZ MILA MELENDEZ"/>
    <s v="Luisa Fernanda Nieto Monroy"/>
    <m/>
    <m/>
    <n v="222414"/>
    <s v="CÓRDOBA"/>
    <s v="MONTERÍA"/>
    <x v="0"/>
    <m/>
    <x v="1"/>
  </r>
  <r>
    <x v="3"/>
    <s v="email"/>
    <x v="73"/>
    <x v="48"/>
    <s v="2026ER0023778"/>
    <s v="DERECHO DE PETICION"/>
    <n v="15"/>
    <d v="2026-04-06T00:00:00"/>
    <s v="No requiere respuesta"/>
    <s v="NO REQUIERE RESPUESTA"/>
    <d v="2026-03-16T00:00:00"/>
    <x v="2"/>
    <s v="EMILIO RAFAEL MOLINA BARBOZA / SECRETARÍA DE PLANEACIÓN DISTRITAL CARTAGENA DE INDIAS"/>
    <s v="Luisa Fernanda Nieto Monroy"/>
    <s v="Lina Alejandra Verano Sanchez"/>
    <m/>
    <n v="210372"/>
    <s v="BOLIVAR"/>
    <s v="CARTAGENA"/>
    <x v="0"/>
    <m/>
    <x v="1"/>
  </r>
  <r>
    <x v="3"/>
    <s v="email"/>
    <x v="72"/>
    <x v="48"/>
    <s v="2026ER0023300"/>
    <s v="DERECHO DE PETICION"/>
    <n v="15"/>
    <d v="2026-04-01T00:00:00"/>
    <d v="2026-04-01T00:00:00"/>
    <s v="2026EE0017532"/>
    <d v="2026-04-01T00:00:00"/>
    <x v="3"/>
    <s v="GERMAN AGUSTIN HERNANDEZ HUERTAS"/>
    <s v="Cesar Augusto Rodriguez Castro"/>
    <s v="Gloria Isabel Gallon Lizarazo"/>
    <m/>
    <n v="91475"/>
    <s v="SUCRE"/>
    <s v="SINCELEJO"/>
    <x v="1"/>
    <m/>
    <x v="2"/>
  </r>
  <r>
    <x v="3"/>
    <s v="email"/>
    <x v="71"/>
    <x v="48"/>
    <s v="2026ER0023239"/>
    <s v="DERECHO DE PETICION"/>
    <n v="15"/>
    <d v="2026-03-31T00:00:00"/>
    <s v="TRASLADO"/>
    <s v="TRASLADO"/>
    <d v="2026-03-12T00:00:00"/>
    <x v="2"/>
    <s v="Melissa Ines Mosquera Soto"/>
    <s v="GRUPO DE ATENCIÓN AL USUARIO Y ARCHIVO"/>
    <m/>
    <m/>
    <m/>
    <s v="VALLE"/>
    <s v="CALI"/>
    <x v="2"/>
    <m/>
    <x v="8"/>
  </r>
  <r>
    <x v="3"/>
    <s v="email"/>
    <x v="68"/>
    <x v="48"/>
    <s v="2026ER0021106"/>
    <s v="DERECHO DE PETICION"/>
    <n v="15"/>
    <d v="2026-03-26T00:00:00"/>
    <d v="2026-03-18T00:00:00"/>
    <s v="2026EE0014282"/>
    <d v="2026-03-18T00:00:00"/>
    <x v="2"/>
    <s v="JOSE CARLOS / DEPARTAMENTO ADMINISTRATIVO DE ESPACIO PÚBLICO ALCALDÍA DE BUCARAMANGA"/>
    <s v="Cesar Alberto Cardenas Ceron"/>
    <s v="Cesar Alberto Cardenas Ceron"/>
    <m/>
    <m/>
    <s v="SANTANDER"/>
    <s v="BUCARAMANGA"/>
    <x v="1"/>
    <s v="URBANIZACION VILLA ROSA "/>
    <x v="3"/>
  </r>
  <r>
    <x v="3"/>
    <s v="email"/>
    <x v="67"/>
    <x v="48"/>
    <s v="2026ER0020607"/>
    <s v="DERECHO DE PETICION"/>
    <n v="15"/>
    <d v="2026-03-25T00:00:00"/>
    <d v="2026-03-30T00:00:00"/>
    <s v="2026EE0016923"/>
    <d v="2026-03-30T00:00:00"/>
    <x v="2"/>
    <s v="david raul contreras otero"/>
    <s v="Luisa Fernanda Nieto Monroy"/>
    <s v="Temenusca del Alba Bolivar Molino"/>
    <m/>
    <m/>
    <s v="SUCRE"/>
    <s v="SINCELEJO"/>
    <x v="1"/>
    <s v="Baldío"/>
    <x v="4"/>
  </r>
  <r>
    <x v="3"/>
    <s v="email"/>
    <x v="73"/>
    <x v="48"/>
    <s v="2026ER0023953"/>
    <s v="DERECHO DE PETICION"/>
    <n v="15"/>
    <d v="2026-04-06T00:00:00"/>
    <d v="2026-03-25T00:00:00"/>
    <s v="2026EE0015491"/>
    <d v="2026-03-25T00:00:00"/>
    <x v="2"/>
    <s v="WENNDY TENJO FUENTES"/>
    <s v="Luisa Fernanda Nieto Monroy"/>
    <s v="Eliana Suarez Hernandez"/>
    <m/>
    <m/>
    <s v="SANTANDER"/>
    <s v="FLORIDABLANCA"/>
    <x v="1"/>
    <s v="REF 2026EE0006122"/>
    <x v="1"/>
  </r>
  <r>
    <x v="3"/>
    <s v="email"/>
    <x v="73"/>
    <x v="48"/>
    <s v="2026ER0023940"/>
    <s v="DERECHO DE PETICION"/>
    <n v="15"/>
    <d v="2026-04-06T00:00:00"/>
    <d v="2026-03-27T00:00:00"/>
    <s v="2026EE0016029"/>
    <d v="2026-03-27T00:00:00"/>
    <x v="2"/>
    <s v="GUILLERMO CARRERA TRIANA"/>
    <s v="Luisa Fernanda Nieto Monroy"/>
    <s v="Lida Yholeni Gonzalez Galeano"/>
    <m/>
    <n v="42500"/>
    <s v="TOLIMA"/>
    <s v="IBAGUÉ"/>
    <x v="1"/>
    <s v="ANOTACION: Nro 2 Fecha: 20-10-2010 Radicación: 2010-350-6-23048_x000a_Doc: OFICIO 17882 DEL 2010-10-05 00:00:00 SECRETARIA DE HACIENDA TESORERIA MUNICIPAL DE IBAGUE VALOR ACTO: $0_x000a_ESPECIFICACION: 0441 EMBARGO POR IMPUESTOS MUNICIPALES (MEDIDA CAUTELAR)_x000a_PERSONAS QUE INTERVIENEN EN EL ACTO (X-Titular de derecho real de dominio,I-Titular de dominio incompleto)_x000a_DE: MUNICIPIO DE IBAGUE_x000a_A: INSCREDIAL INSTITUTO DE CREDITO TERRITORIAL"/>
    <x v="1"/>
  </r>
  <r>
    <x v="3"/>
    <s v="Físico"/>
    <x v="73"/>
    <x v="48"/>
    <s v="2026ER0023455"/>
    <s v="DERECHO DE PETICION"/>
    <n v="15"/>
    <d v="2026-04-06T00:00:00"/>
    <d v="2026-03-26T00:00:00"/>
    <s v="2026EE0015805"/>
    <d v="2026-03-26T00:00:00"/>
    <x v="2"/>
    <s v="Diana Marcela Vargas Vargas"/>
    <s v="Rafael Augusto Hernandez Urueña"/>
    <s v="Rafael Augusto Hernandez Urueña"/>
    <m/>
    <n v="140391"/>
    <s v="BOYACÁ"/>
    <s v="TUNJA"/>
    <x v="1"/>
    <m/>
    <x v="5"/>
  </r>
  <r>
    <x v="3"/>
    <s v="email"/>
    <x v="74"/>
    <x v="52"/>
    <s v="2026ER0024306"/>
    <s v="DERECHO DE PETICION"/>
    <n v="15"/>
    <d v="2026-04-07T00:00:00"/>
    <s v="No requiere respuesta"/>
    <s v="NO REQUIERE RESPUESTA"/>
    <d v="2026-03-16T00:00:00"/>
    <x v="2"/>
    <s v="OFICINA DE REGISTRO MONTERIA"/>
    <s v="Rafael Augusto Hernandez Urueña"/>
    <s v="Rafael Augusto Hernandez Urueña"/>
    <m/>
    <n v="652632"/>
    <s v="CÓRDOBA"/>
    <s v="MONTERÍA"/>
    <x v="0"/>
    <m/>
    <x v="5"/>
  </r>
  <r>
    <x v="3"/>
    <s v="email"/>
    <x v="74"/>
    <x v="52"/>
    <s v="2026ER0024255"/>
    <s v="DERECHO DE PETICION"/>
    <n v="15"/>
    <d v="2026-04-07T00:00:00"/>
    <s v="No requiere respuesta"/>
    <s v="NO REQUIERE RESPUESTA"/>
    <d v="2026-03-16T00:00:00"/>
    <x v="2"/>
    <s v="JUAN CAMILO OROZCO CORREA / NOTARIA 2 DE MEDELLIN"/>
    <s v="Luisa Fernanda Nieto Monroy"/>
    <s v="Lina Alejandra Verano Sanchez"/>
    <m/>
    <m/>
    <s v="ANTIOQUIA"/>
    <s v="MEDELLIN"/>
    <x v="0"/>
    <s v="REF 2026EE0010974"/>
    <x v="1"/>
  </r>
  <r>
    <x v="3"/>
    <s v="email"/>
    <x v="74"/>
    <x v="52"/>
    <s v="2026ER0024208"/>
    <s v="DERECHO DE PETICION"/>
    <n v="15"/>
    <d v="2026-04-07T00:00:00"/>
    <s v="TRASLADO"/>
    <s v="TRASLADO"/>
    <d v="2026-03-12T00:00:00"/>
    <x v="2"/>
    <s v="VICTOR JULIO BERRIOS HORTUA / CAJA DE COMPENSACIÓN FAMILIAR COMFACUNDI"/>
    <s v="GRUPO DE ATENCIÓN AL USUARIO Y ARCHIVO"/>
    <m/>
    <m/>
    <m/>
    <s v="BOGOTÁ"/>
    <s v="BOGOTÁ"/>
    <x v="2"/>
    <s v="ANOTACION: Nro 10 Fecha: 02-10-2024 Radicación: 2024-50C-6-78102 Doc: ESCRITURA 1350 DEL 2024-09-24 ESPECIFICACION: 0189 TRANSFERENCIA DE DOMINIO POR ADICION A FIDUCIA MERCANTIL (MODO DE ADQUISICION) PERSONAS QUE INTERVIENEN EN EL ACTO DE: CAJA DE COMPENSACION FAMILIAR DE CUNDINAMARCA &quot;COMFACUNDI&quot; NIT. 8600459047 A: ALIANZA FIDUCIARIA S.A. VOCERA DEL P.A. DENOMINADO FIDEICOMISO INMOBILIARIO DOWN TOWN HOUSE NIT. 830.053.812-2 X"/>
    <x v="8"/>
  </r>
  <r>
    <x v="3"/>
    <s v="Físico"/>
    <x v="74"/>
    <x v="52"/>
    <s v="2026ER0024186"/>
    <s v="DERECHO DE PETICION"/>
    <n v="15"/>
    <d v="2026-04-07T00:00:00"/>
    <s v="No requiere respuesta"/>
    <s v="NO REQUIERE RESPUESTA"/>
    <d v="2026-03-17T00:00:00"/>
    <x v="2"/>
    <s v="BARBARA POTES"/>
    <s v="Rafael Augusto Hernandez Urueña"/>
    <s v="Rafael Augusto Hernandez Urueña"/>
    <m/>
    <n v="70155"/>
    <s v="VALLE"/>
    <s v="BUENAVENTURA"/>
    <x v="0"/>
    <m/>
    <x v="5"/>
  </r>
  <r>
    <x v="3"/>
    <s v="email"/>
    <x v="74"/>
    <x v="52"/>
    <s v="2026ER0024187"/>
    <s v="DERECHO DE PETICION"/>
    <n v="15"/>
    <d v="2026-04-07T00:00:00"/>
    <d v="2026-03-31T00:00:00"/>
    <s v="2026EE0017081"/>
    <d v="2026-03-31T00:00:00"/>
    <x v="2"/>
    <s v="LUIS ALFREDO ALEAN MEJIA"/>
    <s v="Rafael Augusto Hernandez Urueña"/>
    <s v="Monica Johana Fuentes Useche"/>
    <m/>
    <n v="116829"/>
    <s v="SUCRE"/>
    <s v="SINCELEJO"/>
    <x v="1"/>
    <m/>
    <x v="5"/>
  </r>
  <r>
    <x v="3"/>
    <s v="email"/>
    <x v="74"/>
    <x v="52"/>
    <s v="2026ER0024181"/>
    <s v="DERECHO DE PETICION"/>
    <n v="15"/>
    <d v="2026-04-07T00:00:00"/>
    <s v="No requiere respuesta"/>
    <s v="NO REQUIERE RESPUESTA"/>
    <d v="2026-03-13T00:00:00"/>
    <x v="2"/>
    <s v="ELVA JIMENEZ MAMIAN / ORIP - PATIA EL BORDO - DIRECCIÓN REGIONAL PACÍFICA"/>
    <s v="Luisa Fernanda Nieto Monroy"/>
    <m/>
    <m/>
    <m/>
    <s v="CAUCA"/>
    <s v="PATIA EL BORDO"/>
    <x v="0"/>
    <s v="REF 2026EE0005108"/>
    <x v="4"/>
  </r>
  <r>
    <x v="3"/>
    <s v="email"/>
    <x v="73"/>
    <x v="52"/>
    <s v="2026ER0024221"/>
    <s v="DERECHO DE PETICION"/>
    <n v="15"/>
    <d v="2026-04-06T00:00:00"/>
    <d v="2026-03-24T00:00:00"/>
    <s v="2026EE0015483"/>
    <d v="2026-03-24T00:00:00"/>
    <x v="2"/>
    <s v="ROSINY ISABEL ALTAHONA RUA"/>
    <s v="Luisa Fernanda Nieto Monroy"/>
    <s v="Eliana Suarez Hernandez"/>
    <m/>
    <n v="200923"/>
    <s v="ATLÁNTICO"/>
    <s v="SOLEDAD"/>
    <x v="1"/>
    <m/>
    <x v="1"/>
  </r>
  <r>
    <x v="3"/>
    <s v="email"/>
    <x v="73"/>
    <x v="52"/>
    <s v="2026ER0024140"/>
    <s v="DERECHO DE PETICION"/>
    <n v="15"/>
    <d v="2026-04-06T00:00:00"/>
    <d v="2026-03-26T00:00:00"/>
    <s v="2026EE0015807"/>
    <d v="2026-03-26T00:00:00"/>
    <x v="2"/>
    <s v="ROSA MARIA ARIZA DE ARIZA"/>
    <s v="Juan Carlos Cortes Cadena"/>
    <s v="Juan Carlos Cortes Cadena"/>
    <m/>
    <m/>
    <s v="BOLIVAR"/>
    <s v="CARTAGENA"/>
    <x v="1"/>
    <s v="REF 2026ER0020717"/>
    <x v="0"/>
  </r>
  <r>
    <x v="3"/>
    <s v="email"/>
    <x v="73"/>
    <x v="52"/>
    <s v="2026ER0024179"/>
    <s v="DERECHO DE PETICION"/>
    <n v="15"/>
    <d v="2026-04-06T00:00:00"/>
    <d v="2026-03-20T00:00:00"/>
    <s v="2026EE0015036"/>
    <d v="2026-03-20T00:00:00"/>
    <x v="2"/>
    <s v="MARLENE ALVAREZ CRUZ"/>
    <s v="Rafael Augusto Hernandez Urueña"/>
    <s v="Rafael Augusto Hernandez Urueña"/>
    <m/>
    <n v="1008102"/>
    <s v="VALLE"/>
    <s v="BUGA"/>
    <x v="1"/>
    <m/>
    <x v="5"/>
  </r>
  <r>
    <x v="3"/>
    <s v="Físico"/>
    <x v="73"/>
    <x v="52"/>
    <s v="2026ER0023768"/>
    <s v="DERECHO DE PETICION"/>
    <n v="15"/>
    <d v="2026-04-06T00:00:00"/>
    <d v="2026-03-31T00:00:00"/>
    <s v="2026EE0017086"/>
    <d v="2026-03-31T00:00:00"/>
    <x v="2"/>
    <s v="Tomas Alonso Barrios Prestan"/>
    <s v="Rafael Augusto Hernandez Urueña"/>
    <s v="Monica Johana Fuentes Useche"/>
    <m/>
    <m/>
    <s v="BOLIVAR"/>
    <s v="CARTAGENA"/>
    <x v="1"/>
    <s v="ANOTACION: Nro 2 Fecha: 08-04-1972 Doc: ESCRITURA 1705 DEL 1971-12-30 ESPECIFICACION: 0203 HIPOTECA (GRAVAMEN) PERSONAS QUE INTERVIENEN EN EL ACTO DE: PRESTAN DE BARRIOS IRMA DE: BARRIOS MEDRANO MEDARDO A: INSTITUTO DE CREDITO TERRITORIAL"/>
    <x v="5"/>
  </r>
  <r>
    <x v="3"/>
    <s v="email"/>
    <x v="72"/>
    <x v="52"/>
    <s v="2026ER0023585"/>
    <s v="DERECHO DE PETICION"/>
    <n v="15"/>
    <d v="2026-04-01T00:00:00"/>
    <d v="2026-03-26T00:00:00"/>
    <s v="2026EE0015806"/>
    <d v="2026-03-26T00:00:00"/>
    <x v="2"/>
    <s v="JUAN CARLOS ARIAS SALAZAR"/>
    <s v="Rafael Augusto Hernandez Urueña"/>
    <s v="Rafael Augusto Hernandez Urueña"/>
    <m/>
    <n v="407353"/>
    <s v="ANTIOQUIA"/>
    <s v="MEDELLIN"/>
    <x v="1"/>
    <m/>
    <x v="5"/>
  </r>
  <r>
    <x v="3"/>
    <s v="email"/>
    <x v="74"/>
    <x v="52"/>
    <s v="2026ER0024403"/>
    <s v="DERECHO DE PETICION"/>
    <n v="15"/>
    <d v="2026-04-07T00:00:00"/>
    <d v="2026-03-31T00:00:00"/>
    <s v="2026EE0017087"/>
    <d v="2026-03-31T00:00:00"/>
    <x v="2"/>
    <s v="RAFAEL SAGANOME AGUILERA"/>
    <s v="Rafael Augusto Hernandez Urueña"/>
    <s v="Yady Juliana Camargo Lopez"/>
    <m/>
    <n v="499582"/>
    <s v="BOGOTÁ"/>
    <s v="BOGOTÁ"/>
    <x v="1"/>
    <m/>
    <x v="5"/>
  </r>
  <r>
    <x v="3"/>
    <s v="email"/>
    <x v="74"/>
    <x v="52"/>
    <s v="2026ER0024396"/>
    <s v="DERECHO DE PETICION"/>
    <n v="15"/>
    <d v="2026-04-07T00:00:00"/>
    <d v="2026-03-31T00:00:00"/>
    <s v="2026EE0017307"/>
    <d v="2026-03-31T00:00:00"/>
    <x v="2"/>
    <s v="RODRIGO ZUÑIGA SARRIA"/>
    <s v="Rafael Augusto Hernandez Urueña"/>
    <s v="Luisa Irene Marquez Avila"/>
    <m/>
    <n v="92121"/>
    <s v="VALLE"/>
    <s v="PALMIRA"/>
    <x v="1"/>
    <m/>
    <x v="5"/>
  </r>
  <r>
    <x v="3"/>
    <s v="email"/>
    <x v="74"/>
    <x v="52"/>
    <s v="2026ER0024351"/>
    <s v="DERECHO DE PETICION"/>
    <n v="15"/>
    <d v="2026-04-07T00:00:00"/>
    <d v="2026-04-01T00:00:00"/>
    <s v="2026EE0017548"/>
    <d v="2026-04-01T00:00:00"/>
    <x v="3"/>
    <s v="RUBY DEL SOCORRO BUSTILLO VASQUEZ"/>
    <s v="Cesar Augusto Rodriguez Castro"/>
    <s v="Alfonso Rodriguez Cutiva"/>
    <m/>
    <n v="82384"/>
    <s v="BOLIVAR"/>
    <s v="CARTAGENA"/>
    <x v="1"/>
    <m/>
    <x v="2"/>
  </r>
  <r>
    <x v="3"/>
    <s v="email"/>
    <x v="74"/>
    <x v="52"/>
    <s v="2026ER0024341"/>
    <s v="DERECHO DE PETICION"/>
    <n v="15"/>
    <d v="2026-04-07T00:00:00"/>
    <d v="2026-03-20T00:00:00"/>
    <s v="2026EE0014949"/>
    <d v="2026-03-20T00:00:00"/>
    <x v="2"/>
    <s v="ESTHELLA MARIA ROBLES ARIAS"/>
    <s v="Luisa Fernanda Nieto Monroy"/>
    <s v="Lida Yholeni Gonzalez Galeano"/>
    <m/>
    <n v="327181"/>
    <s v="SANTANDER"/>
    <s v="BARRANCABERMEJA"/>
    <x v="1"/>
    <m/>
    <x v="1"/>
  </r>
  <r>
    <x v="3"/>
    <s v="email"/>
    <x v="74"/>
    <x v="52"/>
    <s v="2026ER0024412"/>
    <s v="DERECHO DE PETICION"/>
    <n v="15"/>
    <d v="2026-04-07T00:00:00"/>
    <s v="No requiere respuesta"/>
    <s v="NO REQUIERE RESPUESTA"/>
    <d v="2026-03-18T00:00:00"/>
    <x v="2"/>
    <s v="SUPERINTENDENCIA DE NOTARIADO Y REGISTRO"/>
    <s v="Rafael Augusto Hernandez Urueña"/>
    <m/>
    <m/>
    <n v="491004"/>
    <s v="BOGOTÁ"/>
    <s v="BOGOTÁ"/>
    <x v="0"/>
    <s v="REF 2026EE0012425"/>
    <x v="5"/>
  </r>
  <r>
    <x v="3"/>
    <s v="email"/>
    <x v="74"/>
    <x v="52"/>
    <s v="2026ER0024425"/>
    <s v="DERECHO DE PETICION"/>
    <n v="15"/>
    <d v="2026-04-07T00:00:00"/>
    <d v="2026-03-24T00:00:00"/>
    <s v="2026EE0015451"/>
    <d v="2026-03-24T00:00:00"/>
    <x v="2"/>
    <s v="JOSE ALBERTO GOMEZ CADENA"/>
    <s v="Luisa Fernanda Nieto Monroy"/>
    <s v="Eliana Suarez Hernandez"/>
    <m/>
    <n v="220726"/>
    <s v="CESAR"/>
    <s v="TAMALAMEQUE"/>
    <x v="1"/>
    <m/>
    <x v="1"/>
  </r>
  <r>
    <x v="3"/>
    <s v="email"/>
    <x v="75"/>
    <x v="53"/>
    <s v="2026ER0024662"/>
    <s v="DERECHO DE PETICION"/>
    <n v="15"/>
    <d v="2026-04-08T00:00:00"/>
    <s v="No requiere respuesta"/>
    <s v="NO REQUIERE RESPUESTA"/>
    <d v="2026-04-07T00:00:00"/>
    <x v="3"/>
    <s v="LAURA LISSETH SANDOVAL MEZA / SNR SUPERINTENDENCIA DE NOTARIADO Y REGISTRO"/>
    <s v="Rafael Augusto Hernandez Urueña"/>
    <s v="Luisa Irene Marquez Avila"/>
    <m/>
    <n v="471115"/>
    <s v="SANTANDER"/>
    <s v="BUCARAMANGA"/>
    <x v="0"/>
    <m/>
    <x v="5"/>
  </r>
  <r>
    <x v="3"/>
    <s v="email"/>
    <x v="75"/>
    <x v="53"/>
    <s v="2026ER0024631"/>
    <s v="DERECHO DE PETICION"/>
    <n v="15"/>
    <d v="2026-04-08T00:00:00"/>
    <s v="No requiere respuesta"/>
    <s v="NO REQUIERE RESPUESTA"/>
    <d v="2026-03-16T00:00:00"/>
    <x v="2"/>
    <s v="CONSUELO ISABEL SANCHEZ RUIZ"/>
    <s v="Rafael Augusto Hernandez Urueña"/>
    <s v="Rafael Augusto Hernandez Urueña"/>
    <m/>
    <n v="652632"/>
    <s v="CÓRDOBA"/>
    <s v="MONTERÍA"/>
    <x v="0"/>
    <m/>
    <x v="5"/>
  </r>
  <r>
    <x v="3"/>
    <s v="email"/>
    <x v="75"/>
    <x v="53"/>
    <s v="2026ER0024602"/>
    <s v="DERECHO DE PETICION"/>
    <n v="15"/>
    <d v="2026-04-08T00:00:00"/>
    <s v="No requiere respuesta"/>
    <s v="NO REQUIERE RESPUESTA"/>
    <d v="2026-03-16T00:00:00"/>
    <x v="2"/>
    <s v="ASTRID ZULEMA GARZON ROJAS"/>
    <s v="Luisa Fernanda Nieto Monroy"/>
    <m/>
    <m/>
    <m/>
    <s v="BOGOTÁ"/>
    <s v="BOGOTÁ"/>
    <x v="0"/>
    <s v="REF 2026EE0009836"/>
    <x v="1"/>
  </r>
  <r>
    <x v="3"/>
    <s v="Físico"/>
    <x v="75"/>
    <x v="53"/>
    <s v="2026ER0024640"/>
    <s v="DERECHO DE PETICION"/>
    <n v="15"/>
    <d v="2026-04-08T00:00:00"/>
    <d v="2026-03-25T00:00:00"/>
    <s v="2026EE0015725"/>
    <d v="2026-03-25T00:00:00"/>
    <x v="2"/>
    <s v="LORENA IMBACHI GRISALES"/>
    <s v="Rafael Augusto Hernandez Urueña"/>
    <s v="Rafael Augusto Hernandez Urueña"/>
    <m/>
    <n v="453139"/>
    <s v="TOLIMA"/>
    <s v="IBAGUÉ"/>
    <x v="1"/>
    <m/>
    <x v="5"/>
  </r>
  <r>
    <x v="3"/>
    <s v="email"/>
    <x v="75"/>
    <x v="53"/>
    <s v="2026ER0024585"/>
    <s v="DERECHO DE PETICION"/>
    <n v="15"/>
    <d v="2026-04-08T00:00:00"/>
    <d v="2026-03-13T00:00:00"/>
    <s v="2026EE0013238"/>
    <d v="2026-03-13T00:00:00"/>
    <x v="2"/>
    <s v="WILLIAM CUERVO BARRETO / INMOBILIARIA MODELO NORTE"/>
    <s v="Rafael Augusto Hernandez Urueña"/>
    <m/>
    <m/>
    <n v="499931"/>
    <s v="BOGOTÁ"/>
    <s v="BOGOTÁ"/>
    <x v="1"/>
    <m/>
    <x v="5"/>
  </r>
  <r>
    <x v="3"/>
    <s v="email"/>
    <x v="74"/>
    <x v="53"/>
    <s v="2026ER0024612"/>
    <s v="DERECHO DE PETICION"/>
    <n v="15"/>
    <d v="2026-04-07T00:00:00"/>
    <d v="2026-03-25T00:00:00"/>
    <s v="2026EE0015725"/>
    <d v="2026-03-25T00:00:00"/>
    <x v="2"/>
    <s v="LORENA IMBACHI GRISALES"/>
    <s v="Rafael Augusto Hernandez Urueña"/>
    <s v="Rafael Augusto Hernandez Urueña"/>
    <m/>
    <n v="453139"/>
    <s v="TOLIMA"/>
    <s v="IBAGUÉ"/>
    <x v="1"/>
    <m/>
    <x v="5"/>
  </r>
  <r>
    <x v="3"/>
    <s v="email"/>
    <x v="74"/>
    <x v="53"/>
    <s v="2026ER0024523"/>
    <s v="DERECHO DE PETICION"/>
    <n v="15"/>
    <d v="2026-04-07T00:00:00"/>
    <s v="No requiere respuesta"/>
    <s v="NO REQUIERE RESPUESTA"/>
    <d v="2026-03-31T00:00:00"/>
    <x v="2"/>
    <s v="NOTIFICACIONES SAC - SE FLORIDABLANCA"/>
    <s v="Cesar Alberto Cardenas Ceron"/>
    <s v="Cesar Alberto Cardenas Ceron"/>
    <m/>
    <m/>
    <s v="SANTANDER"/>
    <s v="FLORIDABLANCA"/>
    <x v="0"/>
    <m/>
    <x v="7"/>
  </r>
  <r>
    <x v="3"/>
    <s v="email"/>
    <x v="74"/>
    <x v="53"/>
    <s v="2026ER0024473"/>
    <s v="DERECHO DE PETICION"/>
    <n v="15"/>
    <d v="2026-04-07T00:00:00"/>
    <s v="No requiere respuesta"/>
    <s v="NO REQUIERE RESPUESTA"/>
    <d v="2026-03-16T00:00:00"/>
    <x v="2"/>
    <s v="LUIS ANGEL PEREZ MARTINEZ"/>
    <s v="Luisa Fernanda Nieto Monroy"/>
    <m/>
    <m/>
    <n v="35246"/>
    <s v="BOLIVAR"/>
    <s v="CARTAGENA"/>
    <x v="0"/>
    <s v="REF 2026EE0012847"/>
    <x v="1"/>
  </r>
  <r>
    <x v="3"/>
    <s v="email"/>
    <x v="74"/>
    <x v="53"/>
    <s v="2026ER0024496"/>
    <s v="DERECHO DE PETICION"/>
    <n v="15"/>
    <d v="2026-04-07T00:00:00"/>
    <d v="2026-03-25T00:00:00"/>
    <s v="2026EE0015769"/>
    <d v="2026-03-25T00:00:00"/>
    <x v="2"/>
    <s v="JORGE ENRIQUE CARDONA BATANCUR"/>
    <s v="Rafael Augusto Hernandez Urueña"/>
    <s v="Rafael Augusto Hernandez Urueña"/>
    <m/>
    <n v="513666"/>
    <s v="QUINDIO"/>
    <s v="MONTENEGRO"/>
    <x v="1"/>
    <m/>
    <x v="5"/>
  </r>
  <r>
    <x v="3"/>
    <s v="email"/>
    <x v="74"/>
    <x v="53"/>
    <s v="2026ER0024503"/>
    <s v="DERECHO DE PETICION"/>
    <n v="5"/>
    <d v="2026-03-19T00:00:00"/>
    <d v="2026-03-24T00:00:00"/>
    <s v="2026EE0015369"/>
    <d v="2026-03-24T00:00:00"/>
    <x v="2"/>
    <s v="JESSICA MANUELA CASTAÑEDA CASTRO / TRIBUNAL SUPERIOR DEL DISTRITO JUDICIAL DE VILLAVICENCIO SECRETARÍA SALA PENAL"/>
    <s v="Luisa Fernanda Nieto Monroy"/>
    <s v="Catherine Diaz Santofimio"/>
    <m/>
    <m/>
    <s v="TOLIMA"/>
    <s v="SAN ANTONIO"/>
    <x v="1"/>
    <s v="REF 2025EE0069256"/>
    <x v="4"/>
  </r>
  <r>
    <x v="3"/>
    <s v="Físico"/>
    <x v="75"/>
    <x v="53"/>
    <s v="2026ER0024758"/>
    <s v="DERECHO DE PETICION"/>
    <n v="15"/>
    <d v="2026-04-08T00:00:00"/>
    <d v="2026-03-30T00:00:00"/>
    <s v="2026EE0016871"/>
    <d v="2026-03-30T00:00:00"/>
    <x v="2"/>
    <s v="LEONARDO FABIO CORTES CORTES / PRIMERA CURADURIA URBANA DE MANIZALEZ"/>
    <s v="Juan Carlos Cortes Cadena"/>
    <s v="Juan Carlos Cortes Cadena"/>
    <m/>
    <n v="633247"/>
    <s v="CALDAS"/>
    <s v="MANIZALES"/>
    <x v="1"/>
    <m/>
    <x v="0"/>
  </r>
  <r>
    <x v="3"/>
    <s v="email"/>
    <x v="75"/>
    <x v="53"/>
    <s v="2026ER0024813"/>
    <s v="DERECHO DE PETICION"/>
    <n v="15"/>
    <d v="2026-04-08T00:00:00"/>
    <s v="No requiere respuesta"/>
    <s v="NO REQUIERE RESPUESTA"/>
    <d v="2026-03-16T00:00:00"/>
    <x v="2"/>
    <s v="JOSE NEFTALI MARTIN CAMELO"/>
    <s v="Luisa Fernanda Nieto Monroy"/>
    <m/>
    <m/>
    <n v="1009285"/>
    <s v="BOGOTÁ"/>
    <s v="BOGOTÁ"/>
    <x v="0"/>
    <s v="REF 2026ER0007363"/>
    <x v="1"/>
  </r>
  <r>
    <x v="3"/>
    <s v="email"/>
    <x v="75"/>
    <x v="53"/>
    <s v="2026ER0024778"/>
    <s v="DERECHO DE PETICION"/>
    <n v="15"/>
    <d v="2026-04-08T00:00:00"/>
    <d v="2026-03-20T00:00:00"/>
    <s v="2026EE0015053"/>
    <d v="2026-03-20T00:00:00"/>
    <x v="2"/>
    <s v="INGRID CONSTANZA GARCIA GALEANO / CONSORCIO ALIANZA -COLPATRIA"/>
    <s v="Layo Gomez Gil"/>
    <s v="Layo Gomez Gil"/>
    <m/>
    <m/>
    <s v="BOGOTÁ"/>
    <s v="BOGOTÁ"/>
    <x v="1"/>
    <m/>
    <x v="6"/>
  </r>
  <r>
    <x v="3"/>
    <s v="email"/>
    <x v="75"/>
    <x v="53"/>
    <s v="2026ER0024755"/>
    <s v="DERECHO DE PETICION"/>
    <n v="15"/>
    <d v="2026-04-08T00:00:00"/>
    <s v="TRASLADO"/>
    <s v="TRASLADO"/>
    <d v="2026-03-13T00:00:00"/>
    <x v="2"/>
    <s v="JESÚS ANTONIO PARDO SALAZAR"/>
    <s v="SUBDIRECCIÓN DE SUBSIDIO FAMILIAR DE VIVIENDA"/>
    <m/>
    <m/>
    <m/>
    <s v="BOLIVAR"/>
    <s v="SANTA ROSA DEL SUR"/>
    <x v="2"/>
    <s v="subsidios - revocatorias,  toda vez que versa sobre subsidio revocado y querella de restitución"/>
    <x v="8"/>
  </r>
  <r>
    <x v="3"/>
    <s v="email"/>
    <x v="75"/>
    <x v="53"/>
    <s v="2026ER0024536"/>
    <s v="DERECHO DE PETICION"/>
    <n v="15"/>
    <d v="2026-04-08T00:00:00"/>
    <d v="2026-03-31T00:00:00"/>
    <s v="2026EE0017061"/>
    <d v="2026-03-31T00:00:00"/>
    <x v="2"/>
    <s v="Omar José Rios Núñez"/>
    <s v="Cesar Augusto Rodriguez Castro"/>
    <s v="Alfonso Rodriguez Cutiva"/>
    <m/>
    <n v="87475"/>
    <s v="MAGDALENA"/>
    <s v="CIENAGA"/>
    <x v="1"/>
    <m/>
    <x v="2"/>
  </r>
  <r>
    <x v="3"/>
    <s v="email"/>
    <x v="75"/>
    <x v="53"/>
    <s v="2026ER0024329"/>
    <s v="DERECHO DE PETICION"/>
    <n v="15"/>
    <d v="2026-04-08T00:00:00"/>
    <d v="2026-03-25T00:00:00"/>
    <s v="2026EE0015693"/>
    <d v="2026-03-25T00:00:00"/>
    <x v="2"/>
    <s v="César Exneider Fernández Cardona"/>
    <s v="Rafael Augusto Hernandez Urueña"/>
    <s v="Rafael Augusto Hernandez Urueña"/>
    <m/>
    <m/>
    <s v="ANTIOQUIA"/>
    <s v="MEDELLIN"/>
    <x v="1"/>
    <s v="CONSULTA DE ADJUDICATARIOS cedula = 21733675"/>
    <x v="5"/>
  </r>
  <r>
    <x v="3"/>
    <s v="Físico"/>
    <x v="75"/>
    <x v="53"/>
    <s v="2026ER0024869"/>
    <s v="DERECHO DE PETICION"/>
    <n v="15"/>
    <d v="2026-04-08T00:00:00"/>
    <d v="2026-03-31T00:00:00"/>
    <s v="2026EE0017330"/>
    <d v="2026-03-31T00:00:00"/>
    <x v="2"/>
    <s v="MARLENE MARTINA GUTIERREZ DE VALENCIA"/>
    <s v="Cesar Augusto Rodriguez Castro"/>
    <s v="Gloria Isabel Gallon Lizarazo"/>
    <m/>
    <n v="12537"/>
    <s v="BOGOTÁ"/>
    <s v="BOGOTÁ"/>
    <x v="1"/>
    <m/>
    <x v="2"/>
  </r>
  <r>
    <x v="3"/>
    <s v="Físico"/>
    <x v="75"/>
    <x v="53"/>
    <s v="2026ER0024868"/>
    <s v="DERECHO DE PETICION"/>
    <n v="15"/>
    <d v="2026-04-08T00:00:00"/>
    <d v="2026-03-31T00:00:00"/>
    <s v="2026EE0017306"/>
    <d v="2026-03-31T00:00:00"/>
    <x v="2"/>
    <s v="STELLA ARIAS"/>
    <s v="Rafael Augusto Hernandez Urueña"/>
    <s v="Luisa Irene Marquez Avila"/>
    <m/>
    <n v="453374"/>
    <s v="TOLIMA"/>
    <s v="IBAGUÉ"/>
    <x v="1"/>
    <m/>
    <x v="5"/>
  </r>
  <r>
    <x v="3"/>
    <s v="email"/>
    <x v="75"/>
    <x v="53"/>
    <s v="2026ER0024878"/>
    <s v="DERECHO DE PETICION"/>
    <n v="15"/>
    <d v="2026-04-08T00:00:00"/>
    <s v="No requiere respuesta"/>
    <s v="NO REQUIERE RESPUESTA"/>
    <d v="2026-04-06T00:00:00"/>
    <x v="3"/>
    <s v="DANIELA SOTO GIRALDO / ALCALDIA DE MANIZALEZ"/>
    <s v="Cesar Alberto Cardenas Ceron"/>
    <s v="Cesar Alberto Cardenas Ceron"/>
    <m/>
    <m/>
    <s v="CALDAS"/>
    <s v="MANIZALES"/>
    <x v="0"/>
    <s v="REF 2026EE0013278"/>
    <x v="7"/>
  </r>
  <r>
    <x v="3"/>
    <s v="Físico"/>
    <x v="75"/>
    <x v="53"/>
    <s v="2026ER0024884"/>
    <s v="DERECHO DE PETICION"/>
    <n v="15"/>
    <d v="2026-04-08T00:00:00"/>
    <d v="2026-03-26T00:00:00"/>
    <s v="2026EE0015829"/>
    <d v="2026-03-26T00:00:00"/>
    <x v="2"/>
    <s v="Miguel Angel Porras Surmay_x0009_"/>
    <s v="Cesar Augusto Rodriguez Castro"/>
    <s v="Luis Felipe Bandera Toloza"/>
    <m/>
    <n v="6557"/>
    <s v="ATLÁNTICO"/>
    <s v="SOLEDAD"/>
    <x v="1"/>
    <m/>
    <x v="2"/>
  </r>
  <r>
    <x v="3"/>
    <s v="Físico"/>
    <x v="75"/>
    <x v="53"/>
    <s v="2026ER0024890"/>
    <s v="DERECHO DE PETICION"/>
    <n v="15"/>
    <d v="2026-04-08T00:00:00"/>
    <d v="2026-03-24T00:00:00"/>
    <s v="2026EE0015378"/>
    <d v="2026-03-24T00:00:00"/>
    <x v="2"/>
    <s v="SIXTA ROSA ESPINDOLA CARREÑO"/>
    <s v="Luisa Fernanda Nieto Monroy"/>
    <s v="Juan Daniel Cortes Alava"/>
    <m/>
    <n v="77337"/>
    <s v="BOGOTÁ"/>
    <s v="BOGOTÁ"/>
    <x v="1"/>
    <m/>
    <x v="1"/>
  </r>
  <r>
    <x v="3"/>
    <s v="email"/>
    <x v="75"/>
    <x v="53"/>
    <s v="2026ER0024901"/>
    <s v="DERECHO DE PETICION"/>
    <n v="15"/>
    <d v="2026-04-08T00:00:00"/>
    <d v="2026-03-19T00:00:00"/>
    <s v="2026EE0014560"/>
    <d v="2026-03-19T00:00:00"/>
    <x v="2"/>
    <s v="MARÍA ROSALBA TAMAYO CAICEDO"/>
    <s v="Luisa Fernanda Nieto Monroy"/>
    <s v="Eliana Suarez Hernandez"/>
    <m/>
    <n v="28056"/>
    <s v="ANTIOQUIA"/>
    <s v="APARTADÓ"/>
    <x v="1"/>
    <m/>
    <x v="1"/>
  </r>
  <r>
    <x v="3"/>
    <s v="email"/>
    <x v="76"/>
    <x v="54"/>
    <s v="2026ER0025309"/>
    <s v="DERECHO DE PETICION"/>
    <n v="15"/>
    <d v="2026-04-09T00:00:00"/>
    <s v="No requiere respuesta"/>
    <s v="NO REQUIERE RESPUESTA"/>
    <d v="2026-03-17T00:00:00"/>
    <x v="2"/>
    <s v="LEANDRA MEZA URIBE / ALCALDIA DE MANIZALES"/>
    <s v="Luisa Fernanda Nieto Monroy"/>
    <m/>
    <m/>
    <n v="1009257"/>
    <s v="CALDAS"/>
    <s v="MANIZALES"/>
    <x v="0"/>
    <s v="REF 2026EE0007189"/>
    <x v="1"/>
  </r>
  <r>
    <x v="3"/>
    <s v="Físico"/>
    <x v="76"/>
    <x v="54"/>
    <s v="2026ER0025304"/>
    <s v="DERECHO DE PETICION"/>
    <n v="15"/>
    <d v="2026-04-09T00:00:00"/>
    <d v="2026-04-01T00:00:00"/>
    <s v="2026EE0017336"/>
    <d v="2026-04-01T00:00:00"/>
    <x v="3"/>
    <s v="ORLANDO RUEDA FLOREZ"/>
    <s v="Rafael Augusto Hernandez Urueña"/>
    <s v="Luisa Irene Marquez Avila"/>
    <m/>
    <n v="470822"/>
    <s v="SANTANDER"/>
    <s v="BUCARMANGA"/>
    <x v="1"/>
    <m/>
    <x v="5"/>
  </r>
  <r>
    <x v="3"/>
    <s v="email"/>
    <x v="76"/>
    <x v="54"/>
    <s v="2026ER0025301"/>
    <s v="DERECHO DE PETICION"/>
    <n v="15"/>
    <d v="2026-04-09T00:00:00"/>
    <d v="2026-03-20T00:00:00"/>
    <s v="2026EE0014576"/>
    <d v="2026-03-20T00:00:00"/>
    <x v="2"/>
    <s v="ALBERTO ENRIQUE RACERO LAGARES"/>
    <s v="Luisa Fernanda Nieto Monroy"/>
    <m/>
    <m/>
    <n v="109801"/>
    <s v="CÓRDOBA"/>
    <s v="MONTERÍA"/>
    <x v="1"/>
    <m/>
    <x v="1"/>
  </r>
  <r>
    <x v="3"/>
    <s v="email"/>
    <x v="76"/>
    <x v="54"/>
    <s v="2026ER0025276"/>
    <s v="DERECHO DE PETICION"/>
    <n v="15"/>
    <d v="2026-04-09T00:00:00"/>
    <s v="No requiere respuesta"/>
    <s v="NO REQUIERE RESPUESTA"/>
    <d v="2026-03-17T00:00:00"/>
    <x v="2"/>
    <s v="LEANDRA MEZA URIBE / ALCALDIA DE MANIZALES"/>
    <s v="Luisa Fernanda Nieto Monroy"/>
    <m/>
    <m/>
    <n v="1009257"/>
    <s v="CALDAS"/>
    <s v="MANIZALES"/>
    <x v="0"/>
    <s v="REF 2026EE0007189"/>
    <x v="1"/>
  </r>
  <r>
    <x v="3"/>
    <s v="email"/>
    <x v="76"/>
    <x v="54"/>
    <s v="2026ER0025241"/>
    <s v="DERECHO DE PETICION"/>
    <n v="15"/>
    <d v="2026-04-09T00:00:00"/>
    <d v="2026-03-24T00:00:00"/>
    <s v="2026EE0015374"/>
    <d v="2026-03-24T00:00:00"/>
    <x v="2"/>
    <s v="KAREN JAKELINE OSORIO GONZÁLEZ"/>
    <s v="Oscar Fernando Charry Suarez"/>
    <m/>
    <m/>
    <m/>
    <s v="ATLÁNTICO"/>
    <s v="BARRANQUILLA"/>
    <x v="1"/>
    <s v="HABILITACION DE TITULOS"/>
    <x v="4"/>
  </r>
  <r>
    <x v="3"/>
    <s v="email"/>
    <x v="76"/>
    <x v="54"/>
    <s v="2026ER0025233"/>
    <s v="DERECHO DE PETICION"/>
    <n v="15"/>
    <d v="2026-04-09T00:00:00"/>
    <d v="2026-03-27T00:00:00"/>
    <s v="2026EE0016305"/>
    <d v="2026-03-27T00:00:00"/>
    <x v="2"/>
    <s v="RICARDO LEAL VESGA"/>
    <s v="Luisa Fernanda Nieto Monroy"/>
    <s v="Lida Yholeni Gonzalez Galeano"/>
    <m/>
    <m/>
    <s v="SANTANDER"/>
    <s v="BARRANCABERMEJA"/>
    <x v="1"/>
    <s v="NO REGISTRA CRUCES EN ICT POR REFERENCIA CATASTRAL NI POR CC"/>
    <x v="1"/>
  </r>
  <r>
    <x v="3"/>
    <s v="email"/>
    <x v="76"/>
    <x v="54"/>
    <s v="2026ER0025327"/>
    <s v="DERECHO DE PETICION"/>
    <n v="15"/>
    <d v="2026-04-09T00:00:00"/>
    <d v="2026-03-25T00:00:00"/>
    <s v="2026EE0015764"/>
    <d v="2026-03-25T00:00:00"/>
    <x v="2"/>
    <s v="SNR SUPERINTENDENCIA DE NOTARIADO Y REGISTRO MEDELLIN"/>
    <s v="Rafael Augusto Hernandez Urueña"/>
    <s v="Yady Juliana Camargo Lopez"/>
    <m/>
    <n v="420048"/>
    <s v="ANTIOQUIA"/>
    <s v="MEDELLIN"/>
    <x v="1"/>
    <s v="REF 2026EE0002975"/>
    <x v="5"/>
  </r>
  <r>
    <x v="3"/>
    <s v="email"/>
    <x v="76"/>
    <x v="54"/>
    <s v="2026ER0025113"/>
    <s v="DERECHO DE PETICION"/>
    <n v="15"/>
    <d v="2026-04-09T00:00:00"/>
    <s v="No requiere respuesta"/>
    <s v="NO REQUIERE RESPUESTA"/>
    <d v="2026-03-20T00:00:00"/>
    <x v="2"/>
    <s v="LUIS JOSÉ RAMIREZ GUTIÉRREZ"/>
    <s v="Rafael Augusto Hernandez Urueña"/>
    <m/>
    <m/>
    <n v="439211"/>
    <s v="CESAR"/>
    <s v="LA PAZ"/>
    <x v="0"/>
    <m/>
    <x v="5"/>
  </r>
  <r>
    <x v="3"/>
    <s v="Físico"/>
    <x v="76"/>
    <x v="54"/>
    <s v="2026ER0025025"/>
    <s v="DERECHO DE PETICION"/>
    <n v="15"/>
    <d v="2026-04-09T00:00:00"/>
    <s v="TRASLADO"/>
    <s v="TRASLADO"/>
    <d v="2026-03-16T00:00:00"/>
    <x v="2"/>
    <s v="Luz Pieda Gonzales alzate"/>
    <s v="GRUPO DE ATENCIÓN AL USUARIO Y ARCHIVO"/>
    <m/>
    <m/>
    <m/>
    <s v="ANTIOQUIA"/>
    <s v="GUARNE"/>
    <x v="2"/>
    <s v="Solicita el numero de escritura, en consulta VUR por documento de identidad se identifica el folio de matrícula No. 020-76523. Con escritura  ESCRITURA 272 DEL 2025-04-01 NOTARIA UNICA DE GUARNE. Adicionalmente es un predio particular"/>
    <x v="8"/>
  </r>
  <r>
    <x v="3"/>
    <s v="Físico"/>
    <x v="75"/>
    <x v="54"/>
    <s v="2026ER0025167"/>
    <s v="DERECHO DE PETICION"/>
    <n v="15"/>
    <d v="2026-04-08T00:00:00"/>
    <d v="2026-03-31T00:00:00"/>
    <s v="2026EE0017077"/>
    <d v="2026-03-31T00:00:00"/>
    <x v="2"/>
    <s v="BLANCA JULIA CUERVO MONTAÑEZ"/>
    <s v="Rafael Augusto Hernandez Urueña"/>
    <s v="Yady Juliana Camargo Lopez"/>
    <m/>
    <n v="425772"/>
    <s v="ANTIOQUIA"/>
    <s v="RIONEGRO"/>
    <x v="1"/>
    <m/>
    <x v="5"/>
  </r>
  <r>
    <x v="3"/>
    <s v="email"/>
    <x v="75"/>
    <x v="54"/>
    <s v="2026ER0024996"/>
    <s v="DERECHO DE PETICION"/>
    <n v="15"/>
    <d v="2026-04-08T00:00:00"/>
    <d v="2026-03-27T00:00:00"/>
    <s v="2026EE0016028"/>
    <d v="2026-03-27T00:00:00"/>
    <x v="2"/>
    <s v="RODOLFO MACHADO OTALORA / SUPERINTENDENCIA DE NOTARIADO ®ISTRO"/>
    <s v="Luisa Fernanda Nieto Monroy"/>
    <s v="Lina Alejandra Verano Sanchez"/>
    <m/>
    <n v="234685"/>
    <s v="SUCRE"/>
    <s v="SINCELEJO"/>
    <x v="1"/>
    <s v="REF 2026EE0012457"/>
    <x v="1"/>
  </r>
  <r>
    <x v="3"/>
    <s v="email"/>
    <x v="75"/>
    <x v="54"/>
    <s v="2026ER0024927"/>
    <s v="DERECHO DE PETICION"/>
    <n v="15"/>
    <d v="2026-04-08T00:00:00"/>
    <s v="No requiere respuesta"/>
    <s v="NO REQUIERE RESPUESTA"/>
    <d v="2026-03-30T00:00:00"/>
    <x v="2"/>
    <s v="TANIA YASMITH GONZALEZ DIETES / OFICINA DE REGISTRO DE INSTRUMENTOS PÚBLICOS DE BUCARAMANGA"/>
    <s v="Cesar Alberto Cardenas Ceron"/>
    <s v="Cesar Alberto Cardenas Ceron"/>
    <m/>
    <m/>
    <s v="SANTANDER"/>
    <s v="BUCARMANGA"/>
    <x v="0"/>
    <s v="REF. 2025EE0080339"/>
    <x v="3"/>
  </r>
  <r>
    <x v="3"/>
    <s v="email"/>
    <x v="75"/>
    <x v="54"/>
    <s v="2026ER0024911"/>
    <s v="DERECHO DE PETICION"/>
    <n v="15"/>
    <d v="2026-04-08T00:00:00"/>
    <d v="2026-04-01T00:00:00"/>
    <s v="2026EE0017335"/>
    <d v="2026-04-01T00:00:00"/>
    <x v="3"/>
    <s v="MIGUEL EDUARDO FIGUEROA CARO / CORVIVIENDA"/>
    <s v="Oscar Fernando Charry Suarez"/>
    <s v="Jose Dario Mantilla Mayorga"/>
    <m/>
    <m/>
    <s v="BOLIVAR"/>
    <s v="CARTAGENA"/>
    <x v="1"/>
    <s v="CRUCE"/>
    <x v="4"/>
  </r>
  <r>
    <x v="3"/>
    <s v="email"/>
    <x v="75"/>
    <x v="54"/>
    <s v="2026ER0024974"/>
    <s v="DERECHO DE PETICION"/>
    <n v="15"/>
    <d v="2026-04-08T00:00:00"/>
    <d v="2026-04-10T00:00:00"/>
    <s v="2026EE0019213"/>
    <d v="2026-04-10T00:00:00"/>
    <x v="3"/>
    <s v="RAFAEL TACHE YANES"/>
    <s v="Juan Carlos Cortes Cadena"/>
    <s v="Juan Carlos Cortes Cadena"/>
    <m/>
    <n v="610225"/>
    <s v="MAGDALENA"/>
    <s v="SANTA MARTA"/>
    <x v="1"/>
    <m/>
    <x v="0"/>
  </r>
  <r>
    <x v="3"/>
    <s v="email"/>
    <x v="76"/>
    <x v="54"/>
    <s v="2026ER0025406"/>
    <s v="DERECHO DE PETICION"/>
    <n v="15"/>
    <d v="2026-04-09T00:00:00"/>
    <d v="2026-03-27T00:00:00"/>
    <s v="2026EE0016026"/>
    <d v="2026-03-27T00:00:00"/>
    <x v="2"/>
    <s v="LUNA DE ACEVEDO AURA OLIVA"/>
    <s v="Luisa Fernanda Nieto Monroy"/>
    <s v="Eliana Suarez Hernandez"/>
    <m/>
    <n v="14622"/>
    <s v="NORTE DE SANTANDER"/>
    <s v="CÚCUTA"/>
    <x v="1"/>
    <m/>
    <x v="1"/>
  </r>
  <r>
    <x v="3"/>
    <s v="email"/>
    <x v="76"/>
    <x v="54"/>
    <s v="2026ER0025361"/>
    <s v="DERECHO DE PETICION"/>
    <n v="15"/>
    <d v="2026-04-09T00:00:00"/>
    <d v="2026-03-20T00:00:00"/>
    <s v="2026EE0014576"/>
    <d v="2026-03-20T00:00:00"/>
    <x v="2"/>
    <s v="ALBERTO ENRIQUE RACERO LAGARES"/>
    <s v="Luisa Fernanda Nieto Monroy"/>
    <m/>
    <m/>
    <n v="109801"/>
    <s v="CÓRDOBA"/>
    <s v="MONTERÍA"/>
    <x v="1"/>
    <m/>
    <x v="1"/>
  </r>
  <r>
    <x v="3"/>
    <s v="email"/>
    <x v="76"/>
    <x v="54"/>
    <s v="2026ER0025455"/>
    <s v="DERECHO DE PETICION"/>
    <n v="15"/>
    <d v="2026-04-09T00:00:00"/>
    <s v="TRASLADO"/>
    <s v="TRASLADO"/>
    <d v="2026-03-16T00:00:00"/>
    <x v="2"/>
    <s v="EDUVAR FANDIÑO JIMENEZ"/>
    <s v="FONVIVIENDA"/>
    <m/>
    <m/>
    <m/>
    <s v="SANTANDER"/>
    <s v="CIMITARRA"/>
    <x v="2"/>
    <s v="ANOTACION: Nro 5 DEL FOLIO DE MATRÍCULA Doc: ESCRITURA 590 DEL 2016-08-25 NOTARIA UNICA DE CIMITARRA ESPECIFICACION: 0311 CONDICION RESOLUTORIA EXPRESA _x000a_DE: FONVIVIENDA DE: DEPARTAMENTO DE SANTANDER DE: MUNICIPIO DE CIMITARRA A: FANDIÑOO JIMENEZ EDUVAR CC 91362773 X"/>
    <x v="8"/>
  </r>
  <r>
    <x v="3"/>
    <s v="Físico"/>
    <x v="77"/>
    <x v="55"/>
    <s v="2026ER0025774"/>
    <s v="DERECHO DE PETICION"/>
    <n v="15"/>
    <d v="2026-04-10T00:00:00"/>
    <s v="No requiere respuesta"/>
    <s v="NO REQUIERE RESPUESTA"/>
    <d v="2026-03-20T00:00:00"/>
    <x v="2"/>
    <s v="GLORIA PÉREZ TOVAR"/>
    <s v="Rafael Augusto Hernandez Urueña"/>
    <m/>
    <m/>
    <n v="440817"/>
    <s v="HUILA"/>
    <s v="NEIVA"/>
    <x v="0"/>
    <m/>
    <x v="5"/>
  </r>
  <r>
    <x v="3"/>
    <s v="email"/>
    <x v="77"/>
    <x v="55"/>
    <s v="2026ER0025771"/>
    <s v="DERECHO DE PETICION"/>
    <n v="10"/>
    <d v="2026-04-01T00:00:00"/>
    <d v="2026-03-31T00:00:00"/>
    <s v="2026EE0016937"/>
    <d v="2026-03-31T00:00:00"/>
    <x v="2"/>
    <s v="JESUS ANTONIO CASTRO CARDOSO"/>
    <s v="Luisa Fernanda Nieto Monroy"/>
    <s v="Juan Daniel Cortes Alava"/>
    <m/>
    <n v="23102"/>
    <s v="QUINDIO"/>
    <s v="ARMENIA"/>
    <x v="1"/>
    <m/>
    <x v="1"/>
  </r>
  <r>
    <x v="3"/>
    <s v="email"/>
    <x v="77"/>
    <x v="55"/>
    <s v="2026ER0025736"/>
    <s v="DERECHO DE PETICION"/>
    <n v="15"/>
    <d v="2026-04-10T00:00:00"/>
    <d v="2026-03-27T00:00:00"/>
    <s v="2026EE0016030"/>
    <d v="2026-03-27T00:00:00"/>
    <x v="2"/>
    <s v="HEIDY SOFIA LARA VEGA"/>
    <s v="Luisa Fernanda Nieto Monroy"/>
    <s v="Juan Daniel Cortes Alava"/>
    <m/>
    <n v="64593"/>
    <s v="CÓRDOBA"/>
    <s v="MONTERÍA"/>
    <x v="1"/>
    <m/>
    <x v="1"/>
  </r>
  <r>
    <x v="3"/>
    <s v="email"/>
    <x v="77"/>
    <x v="55"/>
    <s v="2026ER0025699"/>
    <s v="DERECHO DE PETICION"/>
    <n v="15"/>
    <d v="2026-04-10T00:00:00"/>
    <d v="2026-03-31T00:00:00"/>
    <s v="2026EE0017084"/>
    <d v="2026-03-31T00:00:00"/>
    <x v="2"/>
    <s v="DIOSELINA CAMACHO CELIS"/>
    <s v="Rafael Augusto Hernandez Urueña"/>
    <s v="Monica Johana Fuentes Useche"/>
    <m/>
    <n v="440933"/>
    <s v="HUILA"/>
    <s v="NEIVA"/>
    <x v="1"/>
    <m/>
    <x v="5"/>
  </r>
  <r>
    <x v="3"/>
    <s v="email"/>
    <x v="77"/>
    <x v="55"/>
    <s v="2026ER0025735"/>
    <s v="DERECHO DE PETICION"/>
    <n v="15"/>
    <d v="2026-04-10T00:00:00"/>
    <s v="No requiere respuesta"/>
    <s v="NO REQUIERE RESPUESTA"/>
    <d v="2026-03-20T00:00:00"/>
    <x v="2"/>
    <s v="LIBARDO ENRIQUE RIVERA OCHOA"/>
    <s v="Luisa Fernanda Nieto Monroy"/>
    <m/>
    <m/>
    <n v="221704"/>
    <s v="CÓRDOBA"/>
    <s v="MONTERÍA"/>
    <x v="0"/>
    <m/>
    <x v="1"/>
  </r>
  <r>
    <x v="3"/>
    <s v="email"/>
    <x v="77"/>
    <x v="55"/>
    <s v="2026ER0025726"/>
    <s v="DERECHO DE PETICION"/>
    <n v="15"/>
    <d v="2026-04-10T00:00:00"/>
    <s v="No requiere respuesta"/>
    <s v="NO REQUIERE RESPUESTA"/>
    <d v="2026-03-18T00:00:00"/>
    <x v="2"/>
    <s v="RAUL RAMOS CARMONA"/>
    <s v="Luisa Fernanda Nieto Monroy"/>
    <m/>
    <m/>
    <n v="1009257"/>
    <s v="CALDAS"/>
    <s v="MANIZALES"/>
    <x v="0"/>
    <m/>
    <x v="1"/>
  </r>
  <r>
    <x v="3"/>
    <s v="email"/>
    <x v="77"/>
    <x v="55"/>
    <s v="2026ER0025712"/>
    <s v="DERECHO DE PETICION"/>
    <n v="15"/>
    <d v="2026-04-10T00:00:00"/>
    <d v="2026-03-27T00:00:00"/>
    <s v="2026EE0016288"/>
    <d v="2026-03-27T00:00:00"/>
    <x v="2"/>
    <s v="CATASTRO BOGOTA"/>
    <s v="Luisa Fernanda Nieto Monroy"/>
    <s v="Lina Alejandra Verano Sanchez"/>
    <m/>
    <s v="13315 / 13316"/>
    <s v="BOGOTÁ"/>
    <s v="BOGOTÁ"/>
    <x v="1"/>
    <s v="REF 2026EE0007940"/>
    <x v="1"/>
  </r>
  <r>
    <x v="3"/>
    <s v="email"/>
    <x v="77"/>
    <x v="55"/>
    <s v="2026ER0025670"/>
    <s v="DERECHO DE PETICION"/>
    <n v="15"/>
    <d v="2026-04-10T00:00:00"/>
    <s v="No requiere respuesta"/>
    <s v="NO REQUIERE RESPUESTA"/>
    <d v="2026-03-24T00:00:00"/>
    <x v="2"/>
    <s v="JOSE FERNANDO OLARTE OSORIO / ALCALDIA DE MANIZALES"/>
    <s v="Luisa Fernanda Nieto Monroy"/>
    <s v="Lina Alejandra Verano Sanchez"/>
    <m/>
    <s v="34312 / 218111"/>
    <s v="CALDAS"/>
    <s v="MANIZALES"/>
    <x v="0"/>
    <s v="REF 2026EE0009841 "/>
    <x v="1"/>
  </r>
  <r>
    <x v="3"/>
    <s v="email"/>
    <x v="76"/>
    <x v="55"/>
    <s v="2026ER0025632"/>
    <s v="DERECHO DE PETICION"/>
    <n v="15"/>
    <d v="2026-04-09T00:00:00"/>
    <d v="2026-03-30T00:00:00"/>
    <s v="2026EE0016929"/>
    <d v="2026-03-30T00:00:00"/>
    <x v="2"/>
    <s v="YULIS DEL CARMEN ÁLVAREZ FERNÁNDEZ"/>
    <s v="Layo Gomez Gil"/>
    <s v="Diego Alejandro Rivera Rios"/>
    <m/>
    <m/>
    <s v="CÓRDOBA"/>
    <s v="MONTERÍA"/>
    <x v="1"/>
    <m/>
    <x v="6"/>
  </r>
  <r>
    <x v="3"/>
    <s v="email"/>
    <x v="76"/>
    <x v="55"/>
    <s v="2026ER0025685"/>
    <s v="DERECHO DE PETICION"/>
    <n v="15"/>
    <d v="2026-04-09T00:00:00"/>
    <d v="2026-03-27T00:00:00"/>
    <s v="2026EE0016280"/>
    <d v="2026-03-27T00:00:00"/>
    <x v="2"/>
    <s v="JUAN CARLOS ARAGÓN BARRIOS"/>
    <s v="Luisa Fernanda Nieto Monroy"/>
    <s v="Lina Alejandra Verano Sanchez"/>
    <m/>
    <n v="207861"/>
    <s v="ATLÁNTICO"/>
    <s v="SOLEDAD"/>
    <x v="1"/>
    <m/>
    <x v="1"/>
  </r>
  <r>
    <x v="3"/>
    <s v="Físico"/>
    <x v="76"/>
    <x v="55"/>
    <s v="2026ER0025602"/>
    <s v="DERECHO DE PETICION"/>
    <n v="15"/>
    <d v="2026-04-09T00:00:00"/>
    <d v="2026-03-25T00:00:00"/>
    <s v="2026EE0015777"/>
    <d v="2026-03-25T00:00:00"/>
    <x v="2"/>
    <s v="Martha Martinez"/>
    <s v="Rafael Augusto Hernandez Urueña"/>
    <s v="Monica Johana Fuentes Useche"/>
    <m/>
    <m/>
    <s v="BOLIVAR"/>
    <s v="CARTAGENA"/>
    <x v="1"/>
    <m/>
    <x v="5"/>
  </r>
  <r>
    <x v="3"/>
    <s v="email"/>
    <x v="76"/>
    <x v="55"/>
    <s v="2026ER0025665"/>
    <s v="DERECHO DE PETICION"/>
    <n v="15"/>
    <d v="2026-04-09T00:00:00"/>
    <d v="2026-03-27T00:00:00"/>
    <s v="2026EE0016279"/>
    <d v="2026-03-27T00:00:00"/>
    <x v="2"/>
    <s v="LORENA KATERIN BOCANEGRA NÚÑEZ"/>
    <s v="Luisa Fernanda Nieto Monroy"/>
    <s v="Lina Alejandra Verano Sanchez"/>
    <m/>
    <m/>
    <s v="TOLIMA"/>
    <s v="PURIFICACIÓN"/>
    <x v="1"/>
    <s v="NO REGISTRA EXPEDIENTE EN ITC"/>
    <x v="1"/>
  </r>
  <r>
    <x v="3"/>
    <s v="email"/>
    <x v="76"/>
    <x v="55"/>
    <s v="2026ER0025658"/>
    <s v="DERECHO DE PETICION"/>
    <n v="15"/>
    <d v="2026-04-09T00:00:00"/>
    <s v="No requiere respuesta"/>
    <s v="NO REQUIERE RESPUESTA"/>
    <d v="2026-04-06T00:00:00"/>
    <x v="3"/>
    <s v="MARIA FERNANDA RENDON RIOS / MINISTERIO DE DEFENSA NACIONAL"/>
    <s v="Oscar Fernando Charry Suarez"/>
    <s v="Catherine Diaz Santofimio"/>
    <m/>
    <m/>
    <s v="TOLIMA"/>
    <s v="IBAGUE"/>
    <x v="0"/>
    <s v="REF 2026ER0009529"/>
    <x v="4"/>
  </r>
  <r>
    <x v="3"/>
    <s v="email"/>
    <x v="76"/>
    <x v="55"/>
    <s v="2026ER0025650"/>
    <s v="DERECHO DE PETICION"/>
    <n v="15"/>
    <d v="2026-04-09T00:00:00"/>
    <s v="No requiere respuesta"/>
    <s v="NO REQUIERE RESPUESTA"/>
    <d v="2026-03-20T00:00:00"/>
    <x v="2"/>
    <s v="DANIEL JOSÉ ESPINOSA GÓMEZ"/>
    <s v="Rafael Augusto Hernandez Urueña"/>
    <m/>
    <m/>
    <n v="440453"/>
    <s v="HUILA"/>
    <s v="NEIVA"/>
    <x v="0"/>
    <m/>
    <x v="5"/>
  </r>
  <r>
    <x v="3"/>
    <s v="email"/>
    <x v="76"/>
    <x v="55"/>
    <s v="2026ER0025567"/>
    <s v="DERECHO DE PETICION"/>
    <n v="15"/>
    <d v="2026-04-09T00:00:00"/>
    <d v="2026-04-07T00:00:00"/>
    <s v="2026EE0018345"/>
    <d v="2026-04-07T00:00:00"/>
    <x v="3"/>
    <s v="ORLENYS MILENA DIAZ PERTUZ / ALCALDIA DE BARRANQUILLA"/>
    <s v="Luisa Fernanda Nieto Monroy"/>
    <s v="Eliana Suarez Hernandez"/>
    <m/>
    <n v="305170"/>
    <s v="ATLÁNTICO"/>
    <s v="BARRANQUILLA"/>
    <x v="1"/>
    <m/>
    <x v="1"/>
  </r>
  <r>
    <x v="3"/>
    <s v="email"/>
    <x v="76"/>
    <x v="55"/>
    <s v="2026ER0025523"/>
    <s v="DERECHO DE PETICION"/>
    <n v="15"/>
    <d v="2026-04-09T00:00:00"/>
    <d v="2026-04-09T00:00:00"/>
    <s v="2026EE0018872"/>
    <d v="2026-04-09T00:00:00"/>
    <x v="3"/>
    <s v="LINA MARCELA GÓMEZ CRUZ"/>
    <s v="Luisa Fernanda Nieto Monroy"/>
    <s v="Lina Alejandra Verano Sanchez"/>
    <m/>
    <m/>
    <s v="TOLIMA"/>
    <s v="IBAGUE"/>
    <x v="1"/>
    <s v="REF 2025EE0061428"/>
    <x v="1"/>
  </r>
  <r>
    <x v="3"/>
    <s v="email"/>
    <x v="76"/>
    <x v="55"/>
    <s v="2026ER0025586"/>
    <s v="DERECHO DE PETICION"/>
    <n v="15"/>
    <d v="2026-04-09T00:00:00"/>
    <d v="2026-04-10T00:00:00"/>
    <s v="2026EE0019122"/>
    <d v="2026-04-10T00:00:00"/>
    <x v="3"/>
    <s v="NETHY MARGOTH ORDOÑEZ RUIZ"/>
    <s v="Cesar Augusto Rodriguez Castro"/>
    <s v="Alfonso Rodriguez Cutiva"/>
    <m/>
    <n v="262916"/>
    <s v="VALLE"/>
    <s v="CALI"/>
    <x v="1"/>
    <m/>
    <x v="2"/>
  </r>
  <r>
    <x v="3"/>
    <s v="email"/>
    <x v="76"/>
    <x v="55"/>
    <s v="2026ER0025582"/>
    <s v="DERECHO DE PETICION"/>
    <n v="15"/>
    <d v="2026-04-09T00:00:00"/>
    <d v="2026-03-31T00:00:00"/>
    <s v="2026EE0016941"/>
    <d v="2026-03-31T00:00:00"/>
    <x v="2"/>
    <s v="JAIRO RAMÍREZ CUADRADO"/>
    <s v="Luisa Fernanda Nieto Monroy"/>
    <s v="Eliana Suarez Hernandez"/>
    <m/>
    <n v="118048"/>
    <s v="CAQUETA"/>
    <s v="EL DONCELLO"/>
    <x v="1"/>
    <m/>
    <x v="1"/>
  </r>
  <r>
    <x v="3"/>
    <s v="Físico"/>
    <x v="76"/>
    <x v="55"/>
    <s v="2026ER0025571"/>
    <s v="DERECHO DE PETICION"/>
    <n v="15"/>
    <d v="2026-04-09T00:00:00"/>
    <d v="2026-03-31T00:00:00"/>
    <s v="2026EE0017070"/>
    <d v="2026-03-31T00:00:00"/>
    <x v="2"/>
    <s v="ELSA LILY PRECIADO LANDAZURI"/>
    <s v="Cesar Augusto Rodriguez Castro"/>
    <s v="Alfonso Rodriguez Cutiva"/>
    <m/>
    <n v="113947"/>
    <s v="NARIÑO"/>
    <s v="TUMACO"/>
    <x v="1"/>
    <s v="CONSULTA DE ADJUDICATARIOS_x000a_cedula = 27496529"/>
    <x v="2"/>
  </r>
  <r>
    <x v="3"/>
    <s v="Físico"/>
    <x v="76"/>
    <x v="55"/>
    <s v="2026ER0025562"/>
    <s v="DERECHO DE PETICION"/>
    <n v="15"/>
    <d v="2026-04-09T00:00:00"/>
    <d v="2026-03-31T00:00:00"/>
    <s v="2026EE0017309"/>
    <d v="2026-03-31T00:00:00"/>
    <x v="2"/>
    <s v="Maura Rosa Ramos Jimenez"/>
    <s v="Rafael Augusto Hernandez Urueña"/>
    <s v="Luisa Irene Marquez Avila"/>
    <m/>
    <m/>
    <s v="ATLÁNTICO"/>
    <s v="BARRANQUILLA"/>
    <x v="1"/>
    <m/>
    <x v="5"/>
  </r>
  <r>
    <x v="3"/>
    <s v="email"/>
    <x v="76"/>
    <x v="55"/>
    <s v="2026ER0025554"/>
    <s v="DERECHO DE PETICION"/>
    <n v="15"/>
    <d v="2026-04-09T00:00:00"/>
    <s v="TRASLADO"/>
    <s v="TRASLADO"/>
    <d v="2026-03-17T00:00:00"/>
    <x v="2"/>
    <s v="BRIGGITTE CAMILA PARDO ROSERO / PROCURADURIA GENERAL DE LA NACION"/>
    <s v="SUBDIRECCIÓN DE SUBSIDIO FAMILIAR DE VIVIENDA"/>
    <m/>
    <m/>
    <m/>
    <s v="BOGOTÁ"/>
    <s v="BOGOTÁ"/>
    <x v="2"/>
    <s v="REFERENCIA 2026ER0004842 Y 2026ER0004342_x0009_SUBDIRECCIÓN DE SUBSIDIO FAMILIAR DE VIVIENDA"/>
    <x v="8"/>
  </r>
  <r>
    <x v="3"/>
    <s v="email"/>
    <x v="76"/>
    <x v="55"/>
    <s v="2026ER0025264"/>
    <s v="DERECHO DE PETICION"/>
    <n v="15"/>
    <d v="2026-04-09T00:00:00"/>
    <d v="2026-03-24T00:00:00"/>
    <s v="2026EE0015374"/>
    <d v="2026-03-24T00:00:00"/>
    <x v="2"/>
    <s v="KAREN JAKELINE OSORIO GONZÁLEZ"/>
    <s v="Oscar Fernando Charry Suarez"/>
    <m/>
    <m/>
    <m/>
    <s v="ATLÁNTICO"/>
    <s v="BARRANQUILLA"/>
    <x v="1"/>
    <s v="HABILITACION DE TITULOS. REF. 2026ER0025241"/>
    <x v="4"/>
  </r>
  <r>
    <x v="3"/>
    <s v="email"/>
    <x v="78"/>
    <x v="55"/>
    <s v="2026ER0025017"/>
    <s v="DERECHO DE PETICION"/>
    <n v="15"/>
    <d v="2026-04-08T00:00:00"/>
    <d v="2026-03-31T00:00:00"/>
    <s v="2026EE0017062"/>
    <d v="2026-03-31T00:00:00"/>
    <x v="2"/>
    <s v="LUZ MIRYAM BONILLA POVEDA"/>
    <s v="Cesar Augusto Rodriguez Castro"/>
    <s v="Alfonso Rodriguez Cutiva"/>
    <m/>
    <n v="85032"/>
    <s v="CALDAS"/>
    <s v="LA DORADA"/>
    <x v="1"/>
    <m/>
    <x v="2"/>
  </r>
  <r>
    <x v="3"/>
    <s v="email"/>
    <x v="75"/>
    <x v="55"/>
    <s v="2026ER0024992"/>
    <s v="DERECHO DE PETICION"/>
    <n v="15"/>
    <d v="2026-04-08T00:00:00"/>
    <d v="2026-04-14T00:00:00"/>
    <s v="2026EE0019416"/>
    <d v="2026-04-14T00:00:00"/>
    <x v="3"/>
    <s v="Hever de Jesus Montoya González"/>
    <s v="Rafael Augusto Hernandez Urueña"/>
    <s v="Monica Johana Fuentes Useche"/>
    <m/>
    <n v="458793"/>
    <s v="VALLE"/>
    <s v="CALI"/>
    <x v="1"/>
    <m/>
    <x v="5"/>
  </r>
  <r>
    <x v="3"/>
    <s v="email"/>
    <x v="75"/>
    <x v="55"/>
    <s v="2026ER0024546"/>
    <s v="DERECHO DE PETICION"/>
    <n v="15"/>
    <d v="2026-04-08T00:00:00"/>
    <d v="2026-03-31T00:00:00"/>
    <s v="2026EE0017066"/>
    <d v="2026-03-31T00:00:00"/>
    <x v="2"/>
    <s v="David Alberto Voz Morales"/>
    <s v="Cesar Augusto Rodriguez Castro"/>
    <s v="Mario Andres Barragan Cerquera"/>
    <m/>
    <n v="15220"/>
    <s v="ATLÁNTICO"/>
    <s v="BARRANQUILLA"/>
    <x v="1"/>
    <m/>
    <x v="2"/>
  </r>
  <r>
    <x v="3"/>
    <s v="email"/>
    <x v="63"/>
    <x v="55"/>
    <s v="2026ER0018771"/>
    <s v="DERECHO DE PETICION"/>
    <n v="15"/>
    <d v="2026-03-18T00:00:00"/>
    <s v="RECHAZAR TRASLADO"/>
    <s v="TRASLADO"/>
    <d v="2026-03-17T00:00:00"/>
    <x v="2"/>
    <s v="LUZ BIBIANA TABARES QUINCHIA"/>
    <s v="SUBDIRECCIÓN DE SUBSIDIO FAMILIAR DE VIVIENDA"/>
    <m/>
    <m/>
    <m/>
    <s v="ANTIOQUIA"/>
    <s v="BELLO"/>
    <x v="2"/>
    <s v="Indica que adquirio una Vivienda de Interés Prioritario (VIP). No registra cruces con ICT INURBE o con PVG o habilitación de títulos. Adicionalmente solicita: 1. Que se informe qué acciones concretas ha adelantado frente al proyecto. Que se ordene revisión e intervención efectiva del proyecto Arboleda de San Antonio. Que se garantice protección a las familias afectadas."/>
    <x v="8"/>
  </r>
  <r>
    <x v="3"/>
    <s v="email"/>
    <x v="77"/>
    <x v="55"/>
    <s v="2026ER0025943"/>
    <s v="DERECHO DE PETICION"/>
    <n v="15"/>
    <d v="2026-04-10T00:00:00"/>
    <s v="No requiere respuesta"/>
    <s v="NO REQUIERE RESPUESTA"/>
    <d v="2026-03-20T00:00:00"/>
    <x v="2"/>
    <s v="JOSE LUIS MARTINEZ ASCENCIO / OFICINA DE REGISTRO DE INSTRUMENTOS PÚBLICOS DE BUCARAMANGA"/>
    <s v="Rafael Augusto Hernandez Urueña"/>
    <m/>
    <m/>
    <n v="469113"/>
    <s v="SANTANDER"/>
    <s v="BUCARAMANGA"/>
    <x v="0"/>
    <m/>
    <x v="5"/>
  </r>
  <r>
    <x v="3"/>
    <s v="email"/>
    <x v="77"/>
    <x v="55"/>
    <s v="2026ER0025939"/>
    <s v="DERECHO DE PETICION"/>
    <n v="15"/>
    <d v="2026-04-10T00:00:00"/>
    <s v="No requiere respuesta"/>
    <s v="NO REQUIERE RESPUESTA"/>
    <d v="2026-04-08T00:00:00"/>
    <x v="3"/>
    <s v="PABLO ANDRES PARDO MAHECHA / MINISTERIO DE DEFENSA"/>
    <s v="Cesar Alberto Cardenas Ceron"/>
    <s v="Cesar Alberto Cardenas Ceron"/>
    <m/>
    <m/>
    <s v="CÓRDOBA"/>
    <s v="MONTERÍA"/>
    <x v="0"/>
    <s v="transferencia a título gratuito en concordancia con lo establecido en el artículo 276"/>
    <x v="7"/>
  </r>
  <r>
    <x v="3"/>
    <s v="email"/>
    <x v="77"/>
    <x v="55"/>
    <s v="2026ER0025929"/>
    <s v="DERECHO DE PETICION"/>
    <n v="15"/>
    <d v="2026-04-10T00:00:00"/>
    <d v="2026-03-27T00:00:00"/>
    <s v="2026EE0016342"/>
    <d v="2026-03-27T00:00:00"/>
    <x v="2"/>
    <s v="JAIRO PEDROZO GENES"/>
    <s v="Luisa Fernanda Nieto Monroy"/>
    <s v="Luisa Fernanda Nieto Monroy"/>
    <m/>
    <n v="89267"/>
    <s v="SANTANDER"/>
    <s v="BARRANCABERMEJA"/>
    <x v="1"/>
    <m/>
    <x v="1"/>
  </r>
  <r>
    <x v="3"/>
    <s v="email"/>
    <x v="77"/>
    <x v="55"/>
    <s v="2026ER0025908"/>
    <s v="DERECHO DE PETICION"/>
    <n v="15"/>
    <d v="2026-04-10T00:00:00"/>
    <d v="2026-03-27T00:00:00"/>
    <s v="2026EE0016277"/>
    <d v="2026-03-27T00:00:00"/>
    <x v="2"/>
    <s v="ANTONIO LUIS CARABALLO CABALLERO"/>
    <s v="Luisa Fernanda Nieto Monroy"/>
    <s v="Lida Yholeni Gonzalez Galeano"/>
    <m/>
    <n v="340732"/>
    <s v="BOLIVAR"/>
    <s v="CARTAGENA"/>
    <x v="1"/>
    <m/>
    <x v="1"/>
  </r>
  <r>
    <x v="3"/>
    <s v="email"/>
    <x v="77"/>
    <x v="55"/>
    <s v="2026ER0025833"/>
    <s v="DERECHO DE PETICION"/>
    <n v="15"/>
    <d v="2026-04-10T00:00:00"/>
    <d v="2026-03-27T00:00:00"/>
    <s v="2026EE0016276"/>
    <d v="2026-03-27T00:00:00"/>
    <x v="2"/>
    <s v="HENRRY WALTER GALVIS CONTRERAS"/>
    <s v="Luisa Fernanda Nieto Monroy"/>
    <s v="Eliana Suarez Hernandez"/>
    <m/>
    <n v="221517"/>
    <s v="CÓRDOBA"/>
    <s v="MONTERÍA"/>
    <x v="1"/>
    <m/>
    <x v="1"/>
  </r>
  <r>
    <x v="3"/>
    <s v="email"/>
    <x v="77"/>
    <x v="55"/>
    <s v="2026ER0025820"/>
    <s v="DERECHO DE PETICION"/>
    <n v="15"/>
    <d v="2026-04-10T00:00:00"/>
    <d v="2026-03-31T00:00:00"/>
    <s v="2026EE0017074"/>
    <d v="2026-03-31T00:00:00"/>
    <x v="2"/>
    <s v="JOHN ALEJANDRO HURTADO REYES"/>
    <s v="Cesar Augusto Rodriguez Castro"/>
    <s v="Alfonso Rodriguez Cutiva"/>
    <m/>
    <n v="89464"/>
    <s v="CUNDINAMARCA"/>
    <s v="GIRARDOT"/>
    <x v="1"/>
    <m/>
    <x v="2"/>
  </r>
  <r>
    <x v="3"/>
    <s v="email"/>
    <x v="77"/>
    <x v="55"/>
    <s v="2026ER0025813"/>
    <s v="DERECHO DE PETICION"/>
    <n v="15"/>
    <d v="2026-04-10T00:00:00"/>
    <s v="No requiere respuesta"/>
    <s v="NO REQUIERE RESPUESTA"/>
    <d v="2026-04-06T00:00:00"/>
    <x v="3"/>
    <s v="ANGELA ROCÍO DÍAZ PINZÓN / DEPARTAMENTO ADMINISTRATIVO DE LA DEFENSORÍA DEL ESPACIO PÚBLICO (DADEP"/>
    <s v="Cesar Alberto Cardenas Ceron"/>
    <s v="Cesar Alberto Cardenas Ceron"/>
    <m/>
    <m/>
    <s v="BOGOTÁ"/>
    <s v="BOGOTÁ"/>
    <x v="0"/>
    <m/>
    <x v="3"/>
  </r>
  <r>
    <x v="3"/>
    <s v="email"/>
    <x v="76"/>
    <x v="55"/>
    <s v="2026ER0025386"/>
    <s v="DERECHO DE PETICION"/>
    <n v="15"/>
    <d v="2026-04-09T00:00:00"/>
    <d v="2026-04-08T00:00:00"/>
    <s v="2026EE0018560"/>
    <d v="2026-04-08T00:00:00"/>
    <x v="3"/>
    <s v="MIGUEL MATEO CIRO"/>
    <s v="Juan Carlos Cortes Cadena"/>
    <s v="Juan Carlos Cortes Cadena"/>
    <m/>
    <m/>
    <s v="RISARALDA"/>
    <s v="DOSQUEBRADAS"/>
    <x v="1"/>
    <m/>
    <x v="0"/>
  </r>
  <r>
    <x v="3"/>
    <s v="email"/>
    <x v="77"/>
    <x v="55"/>
    <s v="2026ER0025978"/>
    <s v="DERECHO DE PETICION"/>
    <n v="15"/>
    <d v="2026-04-10T00:00:00"/>
    <d v="2026-03-24T00:00:00"/>
    <s v="2026EE0015451"/>
    <d v="2026-03-24T00:00:00"/>
    <x v="2"/>
    <s v="JOSE ALBERTO GOMEZ CADENA"/>
    <s v="Luisa Fernanda Nieto Monroy"/>
    <s v="Eliana Suarez Hernandez"/>
    <m/>
    <n v="220726"/>
    <s v="CESAR"/>
    <s v="TAMALAMEQUE"/>
    <x v="1"/>
    <m/>
    <x v="1"/>
  </r>
  <r>
    <x v="3"/>
    <s v="email"/>
    <x v="77"/>
    <x v="55"/>
    <s v="2026ER0025981"/>
    <s v="DERECHO DE PETICION"/>
    <n v="15"/>
    <d v="2026-04-10T00:00:00"/>
    <d v="2026-04-14T00:00:00"/>
    <s v="2026EE0019412"/>
    <d v="2026-04-14T00:00:00"/>
    <x v="3"/>
    <s v="CONCEPCION EDILSA ASCENIO DE FONTALVO"/>
    <s v="Rafael Augusto Hernandez Urueña"/>
    <s v="Luisa Irene Marquez Avila"/>
    <m/>
    <n v="465395"/>
    <s v="ATLÁNTICO"/>
    <s v="PONEDERA"/>
    <x v="1"/>
    <m/>
    <x v="5"/>
  </r>
  <r>
    <x v="3"/>
    <s v="email"/>
    <x v="77"/>
    <x v="55"/>
    <s v="2026ER0025991"/>
    <s v="DERECHO DE PETICION"/>
    <n v="15"/>
    <d v="2026-04-10T00:00:00"/>
    <d v="2026-03-26T00:00:00"/>
    <s v="2026EE0015957"/>
    <d v="2026-03-26T00:00:00"/>
    <x v="2"/>
    <s v="GLORIA ISABEL PLAZA"/>
    <s v="Layo Gomez Gil"/>
    <s v="Diego Alejandro Rivera Rios"/>
    <m/>
    <m/>
    <s v="META"/>
    <s v="CABUYARO"/>
    <x v="1"/>
    <m/>
    <x v="6"/>
  </r>
  <r>
    <x v="3"/>
    <s v="email"/>
    <x v="77"/>
    <x v="55"/>
    <s v="2026ER0025974"/>
    <s v="DERECHO DE PETICION"/>
    <n v="15"/>
    <d v="2026-04-10T00:00:00"/>
    <s v="No requiere respuesta"/>
    <s v="NO REQUIERE RESPUESTA"/>
    <d v="2026-03-19T00:00:00"/>
    <x v="2"/>
    <s v="GLORIA ISABEL PLAZA"/>
    <s v="Layo Gomez Gil"/>
    <m/>
    <m/>
    <m/>
    <s v="META"/>
    <s v="CABUYARO"/>
    <x v="0"/>
    <m/>
    <x v="6"/>
  </r>
  <r>
    <x v="3"/>
    <s v="email"/>
    <x v="77"/>
    <x v="55"/>
    <s v="2026ER0025973"/>
    <s v="DERECHO DE PETICION"/>
    <n v="15"/>
    <d v="2026-04-10T00:00:00"/>
    <s v="No requiere respuesta"/>
    <s v="NO REQUIERE RESPUESTA"/>
    <d v="2026-03-27T00:00:00"/>
    <x v="2"/>
    <s v="DIANA PATRICIA ZAMBRANO BELTRAN"/>
    <s v="Cesar Augusto Rodriguez Castro"/>
    <s v="Gloria Isabel Gallon Lizarazo"/>
    <m/>
    <n v="20306"/>
    <s v="SANTANDER"/>
    <s v="BUCARAMANGA"/>
    <x v="0"/>
    <m/>
    <x v="2"/>
  </r>
  <r>
    <x v="3"/>
    <s v="email"/>
    <x v="77"/>
    <x v="55"/>
    <s v="2026ER0025975"/>
    <s v="DERECHO DE PETICION"/>
    <n v="15"/>
    <d v="2026-04-10T00:00:00"/>
    <d v="2026-04-01T00:00:00"/>
    <s v="2026EE0017339"/>
    <d v="2026-04-01T00:00:00"/>
    <x v="3"/>
    <s v="DAVID ALEJANDRO ALVARADO MUÑOZ / ALCALDIA DE CUCUTA"/>
    <s v="Oscar Fernando Charry Suarez"/>
    <s v="Diana Carolina Mendez Gil"/>
    <m/>
    <m/>
    <s v="NORTE DE SANTANDER"/>
    <s v="CÚCUTA"/>
    <x v="1"/>
    <s v="CRUCE"/>
    <x v="4"/>
  </r>
  <r>
    <x v="3"/>
    <s v="Físico"/>
    <x v="77"/>
    <x v="55"/>
    <s v="2026ER0025957"/>
    <s v="DERECHO DE PETICION"/>
    <n v="15"/>
    <d v="2026-04-10T00:00:00"/>
    <s v="No requiere respuesta"/>
    <s v="NO REQUIERE RESPUESTA"/>
    <d v="2026-03-19T00:00:00"/>
    <x v="2"/>
    <s v="IBAGUÉ Municipio / Distrito"/>
    <s v="Luisa Fernanda Nieto Monroy"/>
    <m/>
    <m/>
    <n v="21593"/>
    <s v="TOLIMA"/>
    <s v="IBAGUÉ"/>
    <x v="0"/>
    <s v="REF 2026EE0005882"/>
    <x v="1"/>
  </r>
  <r>
    <x v="3"/>
    <s v="email"/>
    <x v="77"/>
    <x v="55"/>
    <s v="2026ER0025949"/>
    <s v="DERECHO DE PETICION"/>
    <n v="15"/>
    <d v="2026-04-10T00:00:00"/>
    <d v="2026-03-31T00:00:00"/>
    <s v="2026EE0017080"/>
    <d v="2026-03-31T00:00:00"/>
    <x v="2"/>
    <s v="MARIA INES BARON DE SOTO"/>
    <s v="Rafael Augusto Hernandez Urueña"/>
    <s v="Yady Juliana Camargo Lopez"/>
    <m/>
    <n v="488144"/>
    <s v="BOGOTÁ"/>
    <s v="BOGOTÁ"/>
    <x v="1"/>
    <m/>
    <x v="5"/>
  </r>
  <r>
    <x v="3"/>
    <s v="email"/>
    <x v="79"/>
    <x v="56"/>
    <s v="2026ER0026490"/>
    <s v="DERECHO DE PETICION"/>
    <n v="15"/>
    <d v="2026-04-13T00:00:00"/>
    <d v="2026-04-10T00:00:00"/>
    <s v="2026EE0019121"/>
    <d v="2026-04-10T00:00:00"/>
    <x v="3"/>
    <s v="NEFTALY ALBERTO VILLAMIL PACHÓN"/>
    <s v="Cesar Augusto Rodriguez Castro"/>
    <s v="Alfonso Rodriguez Cutiva"/>
    <m/>
    <n v="13225"/>
    <s v="BOGOTÁ"/>
    <s v="BOGOTÁ"/>
    <x v="1"/>
    <m/>
    <x v="2"/>
  </r>
  <r>
    <x v="3"/>
    <s v="email"/>
    <x v="79"/>
    <x v="56"/>
    <s v="2026ER0026430"/>
    <s v="DERECHO DE PETICION"/>
    <n v="15"/>
    <d v="2026-04-13T00:00:00"/>
    <d v="2026-03-30T00:00:00"/>
    <s v="2026EE0016926"/>
    <d v="2026-03-30T00:00:00"/>
    <x v="2"/>
    <s v="GLORIA LYDA LOPEZ ORTIZ / GOBERNACION DE RISARALDA"/>
    <s v="Oscar Fernando Charry Suarez"/>
    <s v="Juan Camilo Bohorquez Salcedo"/>
    <m/>
    <m/>
    <s v="RISARALDA"/>
    <s v="PEREIRA"/>
    <x v="1"/>
    <s v="CRUCE"/>
    <x v="4"/>
  </r>
  <r>
    <x v="3"/>
    <s v="email"/>
    <x v="79"/>
    <x v="56"/>
    <s v="2026ER0026402"/>
    <s v="DERECHO DE PETICION"/>
    <n v="15"/>
    <d v="2026-04-13T00:00:00"/>
    <d v="2026-03-27T00:00:00"/>
    <s v="2026EE0016304 - 2026EE0016303"/>
    <d v="2026-03-27T00:00:00"/>
    <x v="2"/>
    <s v="MIRALBA PEÑA DE RODRIGUEZ"/>
    <s v="Agustin Lobaton Cortes"/>
    <m/>
    <m/>
    <n v="722757"/>
    <s v="QUINDIO"/>
    <s v="ARMENIA"/>
    <x v="1"/>
    <m/>
    <x v="0"/>
  </r>
  <r>
    <x v="3"/>
    <s v="email"/>
    <x v="79"/>
    <x v="56"/>
    <s v="2026ER0026367"/>
    <s v="DERECHO DE PETICION"/>
    <n v="15"/>
    <d v="2026-04-13T00:00:00"/>
    <d v="2026-03-31T00:00:00"/>
    <s v="2026EE0017311"/>
    <d v="2026-03-31T00:00:00"/>
    <x v="2"/>
    <s v="SADID GALINDO LOZANO"/>
    <s v="Rafael Augusto Hernandez Urueña"/>
    <s v="Luisa Irene Marquez Avila"/>
    <m/>
    <n v="486933"/>
    <s v="CUNDINAMARCA"/>
    <s v="GIRARDOT"/>
    <x v="1"/>
    <m/>
    <x v="5"/>
  </r>
  <r>
    <x v="3"/>
    <s v="email"/>
    <x v="79"/>
    <x v="56"/>
    <s v="2026ER0026362"/>
    <s v="DERECHO DE PETICION"/>
    <n v="15"/>
    <d v="2026-04-13T00:00:00"/>
    <d v="2026-03-27T00:00:00"/>
    <s v="2026EE0016027"/>
    <d v="2026-03-27T00:00:00"/>
    <x v="2"/>
    <s v="LEDYS JUDITH CARRILLO MERCADO"/>
    <s v="Luisa Fernanda Nieto Monroy"/>
    <s v="Juan Daniel Cortes Alava"/>
    <m/>
    <m/>
    <s v="CESAR"/>
    <s v="COPEY"/>
    <x v="1"/>
    <m/>
    <x v="1"/>
  </r>
  <r>
    <x v="3"/>
    <s v="email"/>
    <x v="79"/>
    <x v="56"/>
    <s v="2026ER0026345"/>
    <s v="DERECHO DE PETICION"/>
    <n v="15"/>
    <d v="2026-04-13T00:00:00"/>
    <s v="No requiere respuesta"/>
    <s v="NO REQUIERE RESPUESTA"/>
    <d v="2026-03-24T00:00:00"/>
    <x v="2"/>
    <s v="LEANDRA MEZA URIBE / ALCALDIA DE MANIZALES"/>
    <s v="Luisa Fernanda Nieto Monroy"/>
    <s v="Eliana Suarez Hernandez"/>
    <m/>
    <n v="1009257"/>
    <s v="CALDAS"/>
    <s v="MANIZALES"/>
    <x v="0"/>
    <s v="REF 2026EE0007189"/>
    <x v="1"/>
  </r>
  <r>
    <x v="3"/>
    <s v="Físico"/>
    <x v="79"/>
    <x v="56"/>
    <s v="2026ER0026276"/>
    <s v="DERECHO DE PETICION"/>
    <n v="15"/>
    <d v="2026-04-13T00:00:00"/>
    <s v="No requiere respuesta"/>
    <s v="NO REQUIERE RESPUESTA"/>
    <d v="2026-03-25T00:00:00"/>
    <x v="2"/>
    <s v="JUAN GARCIA MORENO"/>
    <s v="Rafael Augusto Hernandez Urueña"/>
    <s v="Luisa Irene Marquez Avila"/>
    <m/>
    <n v="451983"/>
    <s v="TOLIMA"/>
    <s v="IBAGUE"/>
    <x v="0"/>
    <m/>
    <x v="5"/>
  </r>
  <r>
    <x v="3"/>
    <s v="email"/>
    <x v="79"/>
    <x v="56"/>
    <s v="2026ER0026277"/>
    <s v="DERECHO DE PETICION"/>
    <n v="15"/>
    <d v="2026-04-13T00:00:00"/>
    <s v="No requiere respuesta"/>
    <s v="NO REQUIERE RESPUESTA"/>
    <d v="2026-03-18T00:00:00"/>
    <x v="2"/>
    <s v="VANESSA MONTENEGRO BORJA"/>
    <s v="Oscar Fernando Charry Suarez"/>
    <m/>
    <m/>
    <m/>
    <s v="ATLÁNTICO"/>
    <s v="BARRANQUILLA"/>
    <x v="0"/>
    <s v="CRUCE"/>
    <x v="4"/>
  </r>
  <r>
    <x v="3"/>
    <s v="email"/>
    <x v="79"/>
    <x v="56"/>
    <s v="2026ER0026272"/>
    <s v="DERECHO DE PETICION"/>
    <n v="15"/>
    <d v="2026-04-13T00:00:00"/>
    <s v="No requiere respuesta"/>
    <s v="NO REQUIERE RESPUESTA"/>
    <d v="2026-03-27T00:00:00"/>
    <x v="2"/>
    <s v="CLARA INÉS ESTRADA GARZÓN"/>
    <s v="Cesar Augusto Rodriguez Castro"/>
    <s v="Gloria Isabel Gallon Lizarazo"/>
    <m/>
    <n v="3609"/>
    <s v="BOGOTÁ"/>
    <s v="BOGOTÁ"/>
    <x v="0"/>
    <s v="CONSULTA DE ADJUDICATARIOS cedula = 35521972"/>
    <x v="2"/>
  </r>
  <r>
    <x v="3"/>
    <s v="email"/>
    <x v="77"/>
    <x v="56"/>
    <s v="2026ER0026153"/>
    <s v="DERECHO DE PETICION"/>
    <n v="15"/>
    <d v="2026-04-10T00:00:00"/>
    <d v="2026-03-27T00:00:00"/>
    <s v="2026EE0016024"/>
    <d v="2026-03-27T00:00:00"/>
    <x v="2"/>
    <s v="JORGE HUMBERTO ZAPATA LAVERDE"/>
    <s v="Cesar Augusto Rodriguez Castro"/>
    <s v="Luis Felipe Bandera Toloza"/>
    <m/>
    <n v="400321"/>
    <s v="BOGOTÁ"/>
    <s v="BOGOTÁ"/>
    <x v="1"/>
    <m/>
    <x v="2"/>
  </r>
  <r>
    <x v="3"/>
    <s v="Físico"/>
    <x v="77"/>
    <x v="56"/>
    <s v="2026ER0026150"/>
    <s v="DERECHO DE PETICION"/>
    <n v="15"/>
    <d v="2026-04-10T00:00:00"/>
    <d v="2026-03-31T00:00:00"/>
    <s v="2026EE0017073"/>
    <d v="2026-03-31T00:00:00"/>
    <x v="2"/>
    <s v="ANA LUCIA FULA CALDERÓN"/>
    <s v="Rafael Augusto Hernandez Urueña"/>
    <s v="Yady Juliana Camargo Lopez"/>
    <m/>
    <n v="21169"/>
    <s v="SANTANDER"/>
    <s v="BUCARAMANGA"/>
    <x v="1"/>
    <m/>
    <x v="5"/>
  </r>
  <r>
    <x v="3"/>
    <s v="email"/>
    <x v="77"/>
    <x v="56"/>
    <s v="2026ER0026137"/>
    <s v="DERECHO DE PETICION"/>
    <n v="15"/>
    <d v="2026-04-10T00:00:00"/>
    <s v="TRASLADO"/>
    <s v="TRASLADO"/>
    <d v="2026-03-18T00:00:00"/>
    <x v="2"/>
    <s v="JORGE ALBERTO MACIAS ROSERO / EMCASERVICIOS"/>
    <s v="DIRECCIÓN DE INFRAESTRUCTURA Y DESARROLLO EMPRESARIAL/SUBDIRECCIÓN DE PROGRAMAS"/>
    <m/>
    <m/>
    <m/>
    <s v="CAUCA"/>
    <s v="POPAYÁN"/>
    <x v="2"/>
    <s v="REF 2026EE0011601 DIRECCIÓN DE INFRAESTRUCTURA Y DESARROLLO EMPRESARIAL/SUBDIRECCIÓN DE PROGRAMAS"/>
    <x v="8"/>
  </r>
  <r>
    <x v="3"/>
    <s v="email"/>
    <x v="77"/>
    <x v="56"/>
    <s v="2026ER0026136"/>
    <s v="DERECHO DE PETICION"/>
    <n v="15"/>
    <d v="2026-04-10T00:00:00"/>
    <s v="No requiere respuesta"/>
    <s v="NO REQUIERE RESPUESTA"/>
    <d v="2026-03-24T00:00:00"/>
    <x v="2"/>
    <s v="EDWIN ALBERTO QUINTERO SÁNCHEZ"/>
    <s v="Luisa Fernanda Nieto Monroy"/>
    <s v="Eliana Suarez Hernandez"/>
    <m/>
    <n v="29632"/>
    <s v="RISARALDA"/>
    <s v="PEREIRA"/>
    <x v="0"/>
    <m/>
    <x v="1"/>
  </r>
  <r>
    <x v="3"/>
    <s v="email"/>
    <x v="77"/>
    <x v="56"/>
    <s v="2026ER0026115"/>
    <s v="DERECHO DE PETICION"/>
    <n v="15"/>
    <d v="2026-04-10T00:00:00"/>
    <d v="2026-03-27T00:00:00"/>
    <s v="2026EE0016031"/>
    <d v="2026-03-27T00:00:00"/>
    <x v="2"/>
    <s v="LIVIS PAOLA SOTO PACHECO"/>
    <s v="Luisa Fernanda Nieto Monroy"/>
    <s v="Eliana Suarez Hernandez"/>
    <m/>
    <n v="64907"/>
    <s v="CÓRDOBA"/>
    <s v="MONTERÍA"/>
    <x v="1"/>
    <m/>
    <x v="1"/>
  </r>
  <r>
    <x v="3"/>
    <s v="email"/>
    <x v="77"/>
    <x v="56"/>
    <s v="2026ER0026086"/>
    <s v="DERECHO DE PETICION"/>
    <n v="15"/>
    <d v="2026-04-10T00:00:00"/>
    <d v="2026-03-26T00:00:00"/>
    <s v="2026EE0015804"/>
    <d v="2026-03-26T00:00:00"/>
    <x v="2"/>
    <s v="LORENA DEL PILAR NEIRA CABRERA / SNR SUPERINTENDENCIA DE NOTARIADO Y REGISTRO DE BOGOTA"/>
    <s v="Rafael Augusto Hernandez Urueña"/>
    <s v="Yady Juliana Camargo Lopez"/>
    <m/>
    <n v="871669"/>
    <s v="BOGOTÁ"/>
    <s v="BOGOTÁ"/>
    <x v="1"/>
    <m/>
    <x v="5"/>
  </r>
  <r>
    <x v="3"/>
    <s v="email"/>
    <x v="77"/>
    <x v="56"/>
    <s v="2026ER0026069"/>
    <s v="DERECHO DE PETICION"/>
    <n v="15"/>
    <d v="2026-04-10T00:00:00"/>
    <d v="2026-03-31T00:00:00"/>
    <s v="2026EE0017068"/>
    <d v="2026-03-31T00:00:00"/>
    <x v="2"/>
    <s v="GLORIA STELLA DAVID PORTILLA"/>
    <s v="Cesar Augusto Rodriguez Castro"/>
    <s v="Mario Andres Barragan Cerquera"/>
    <m/>
    <n v="113626"/>
    <s v="NARIÑO"/>
    <s v="PASTO"/>
    <x v="1"/>
    <m/>
    <x v="2"/>
  </r>
  <r>
    <x v="3"/>
    <s v="email"/>
    <x v="77"/>
    <x v="56"/>
    <s v="2026ER0026050"/>
    <s v="DERECHO DE PETICION"/>
    <n v="15"/>
    <d v="2026-04-10T00:00:00"/>
    <d v="2026-03-30T00:00:00"/>
    <s v="2026EE0016870"/>
    <d v="2026-03-30T00:00:00"/>
    <x v="2"/>
    <s v="SEVERO PEÑARANDA VEGA"/>
    <s v="Luisa Fernanda Nieto Monroy"/>
    <s v="Juan Daniel Cortes Alava"/>
    <m/>
    <s v="50810/_x0009_211386"/>
    <s v="BOLIVAR"/>
    <s v="CARTAGENA"/>
    <x v="1"/>
    <m/>
    <x v="1"/>
  </r>
  <r>
    <x v="3"/>
    <s v="email"/>
    <x v="77"/>
    <x v="56"/>
    <s v="2026ER0026054"/>
    <s v="DERECHO DE PETICION"/>
    <n v="15"/>
    <d v="2026-04-10T00:00:00"/>
    <s v="No requiere respuesta"/>
    <s v="NO REQUIERE RESPUESTA"/>
    <d v="2026-03-27T00:00:00"/>
    <x v="2"/>
    <s v="FABIAN ANDRES BUITRAGO AGUAS / OFICINA DE REGISTRO DE INSTRUMENTOS PÚBLICOS DE META - VILLAVICENCIO"/>
    <s v="Cesar Augusto Rodriguez Castro"/>
    <s v="Gloria Isabel Gallon Lizarazo"/>
    <m/>
    <n v="18354"/>
    <s v="BOGOTÁ"/>
    <s v="BOGOTÁ"/>
    <x v="0"/>
    <m/>
    <x v="2"/>
  </r>
  <r>
    <x v="3"/>
    <s v="email"/>
    <x v="77"/>
    <x v="56"/>
    <s v="2026ER0026044"/>
    <s v="DERECHO DE PETICION"/>
    <n v="30"/>
    <d v="2026-05-04T00:00:00"/>
    <s v="No requiere respuesta"/>
    <s v="NO REQUIERE RESPUESTA"/>
    <d v="2026-05-05T00:00:00"/>
    <x v="4"/>
    <s v="LUZ AMPARO BELTRAN ROJAS / SUPERINTENDENCIA DE NOTARIADO Y REGISTRO"/>
    <s v="Maria Fernanda Torres Arevalo"/>
    <s v="Maria Fernanda Torres Arevalo"/>
    <m/>
    <m/>
    <s v="BOGOTÁ"/>
    <s v="BOGOTÁ"/>
    <x v="0"/>
    <s v="REF 2026EE0007844"/>
    <x v="0"/>
  </r>
  <r>
    <x v="3"/>
    <s v="Físico"/>
    <x v="76"/>
    <x v="56"/>
    <s v="2026ER0025318"/>
    <s v="DERECHO DE PETICION"/>
    <n v="15"/>
    <d v="2026-04-09T00:00:00"/>
    <d v="2026-03-31T00:00:00"/>
    <s v="2026EE0017310"/>
    <d v="2026-03-31T00:00:00"/>
    <x v="2"/>
    <s v="Laura Alexandra Gonzalez Rodriguez"/>
    <s v="Rafael Augusto Hernandez Urueña"/>
    <s v="Luisa Irene Marquez Avila"/>
    <m/>
    <n v="490457"/>
    <s v="BOGOTÁ"/>
    <s v="BOGOTÁ"/>
    <x v="1"/>
    <m/>
    <x v="5"/>
  </r>
  <r>
    <x v="3"/>
    <s v="Físico"/>
    <x v="76"/>
    <x v="56"/>
    <s v="2026ER0025205"/>
    <s v="DERECHO DE PETICION"/>
    <n v="15"/>
    <d v="2026-04-09T00:00:00"/>
    <d v="2026-04-08T00:00:00"/>
    <s v="2026EE0018373"/>
    <d v="2026-04-08T00:00:00"/>
    <x v="3"/>
    <s v="Miguel Antonio Leon Mier"/>
    <s v="Luisa Fernanda Nieto Monroy"/>
    <s v="Juan Daniel Cortes Alava"/>
    <m/>
    <n v="89182"/>
    <s v="SANTANDER"/>
    <s v="BARRANCABERMEJA"/>
    <x v="1"/>
    <m/>
    <x v="1"/>
  </r>
  <r>
    <x v="3"/>
    <s v="email"/>
    <x v="76"/>
    <x v="56"/>
    <s v="2026ER0025316"/>
    <s v="DERECHO DE PETICION"/>
    <n v="4"/>
    <d v="2026-03-20T00:00:00"/>
    <d v="2026-03-20T00:00:00"/>
    <s v="2026EE0015022"/>
    <d v="2026-03-20T00:00:00"/>
    <x v="2"/>
    <s v="IVAN DARIO MELO CUELLAR / ALCALDIA MAYOR DE BOGOTA - SECRETARIA DISTRITAL DE AMBIENTE"/>
    <s v="Juan Carlos Cortes Cadena"/>
    <m/>
    <m/>
    <m/>
    <s v="BOGOTÁ"/>
    <s v="BOGOTÁ"/>
    <x v="1"/>
    <m/>
    <x v="0"/>
  </r>
  <r>
    <x v="3"/>
    <s v="email"/>
    <x v="79"/>
    <x v="56"/>
    <s v="2026ER0026558"/>
    <s v="DERECHO DE PETICION"/>
    <n v="15"/>
    <d v="2026-04-13T00:00:00"/>
    <d v="2026-03-26T00:00:00"/>
    <s v="2026EE0015959"/>
    <d v="2026-03-26T00:00:00"/>
    <x v="2"/>
    <s v="HECTOR MOLINA ROMERO"/>
    <s v="Cesar Alberto Cardenas Ceron"/>
    <s v="Natalia Patricia Lugo Sanchez"/>
    <m/>
    <m/>
    <s v="ATLÁNTICO"/>
    <s v="BARRANQUILLA"/>
    <x v="1"/>
    <s v="REFERENCIA 2025EE0003785_x0009_"/>
    <x v="7"/>
  </r>
  <r>
    <x v="3"/>
    <s v="email"/>
    <x v="79"/>
    <x v="56"/>
    <s v="2026ER0026092"/>
    <s v="DERECHO DE PETICION"/>
    <n v="15"/>
    <d v="2026-04-13T00:00:00"/>
    <s v="TRASLADO"/>
    <s v="TRASLADO"/>
    <d v="2026-03-18T00:00:00"/>
    <x v="2"/>
    <s v="DIEGO MAURICIO CALA RODRIGUEZ"/>
    <s v="GRUPO DE ATENCIÓN AL USUARIO Y ARCHIVO"/>
    <m/>
    <m/>
    <m/>
    <s v="BOGOTÁ"/>
    <s v="BOGOTÁ"/>
    <x v="2"/>
    <s v="NO ES COMPETENCIA DEL GTSP REFIERE UNA QUEJA DE UN PROYECTO DE VIVIENDA DE CONSTRUCTORAS"/>
    <x v="8"/>
  </r>
  <r>
    <x v="3"/>
    <s v="email"/>
    <x v="79"/>
    <x v="36"/>
    <s v="2026ER0026434"/>
    <s v="DERECHO DE PETICION"/>
    <n v="15"/>
    <d v="2026-04-13T00:00:00"/>
    <s v="No requiere respuesta"/>
    <s v="NO REQUIERE RESPUESTA"/>
    <d v="2026-03-19T00:00:00"/>
    <x v="2"/>
    <s v="SHILRY NARANJO VERTEL"/>
    <s v="Monica Viviana Merchan Jimenez"/>
    <m/>
    <m/>
    <n v="61420"/>
    <s v="CÓRDOBA"/>
    <s v="MONTERÍA"/>
    <x v="0"/>
    <s v="REF 2025EE0002044 "/>
    <x v="0"/>
  </r>
  <r>
    <x v="3"/>
    <s v="email"/>
    <x v="80"/>
    <x v="36"/>
    <s v="2026ER0026972"/>
    <s v="DERECHO DE PETICION"/>
    <n v="15"/>
    <d v="2026-04-14T00:00:00"/>
    <s v="No requiere respuesta"/>
    <s v="NO REQUIERE RESPUESTA"/>
    <d v="2026-03-20T00:00:00"/>
    <x v="2"/>
    <s v="ANA MILENA CORNEJO VILLAMIZAR / SNR SUPERINTENDENCIA DE NOTARIADO Y REGISTRO"/>
    <s v="Oscar Fernando Charry Suarez"/>
    <m/>
    <m/>
    <m/>
    <s v="NORTE DE SANTANDER"/>
    <s v="CÚCUTA"/>
    <x v="0"/>
    <s v="REF 2025EE0074114"/>
    <x v="4"/>
  </r>
  <r>
    <x v="3"/>
    <s v="email"/>
    <x v="80"/>
    <x v="36"/>
    <s v="2026ER0026942"/>
    <s v="DERECHO DE PETICION"/>
    <n v="15"/>
    <d v="2026-04-14T00:00:00"/>
    <s v="No requiere respuesta"/>
    <s v="NO REQUIERE RESPUESTA"/>
    <d v="2026-03-24T00:00:00"/>
    <x v="2"/>
    <s v="DARWIN JAVIER ORTIZ GONZALEZ / INSTITUTO DISTRITAL DE GESTIÓN DE RIESGOS Y CAMBIO CLIMÁTICO - IDIGER"/>
    <s v="Luisa Fernanda Nieto Monroy"/>
    <m/>
    <m/>
    <m/>
    <s v="BOGOTÁ"/>
    <s v="BOGOTÁ"/>
    <x v="0"/>
    <s v="REF 2026EE0009835"/>
    <x v="1"/>
  </r>
  <r>
    <x v="3"/>
    <s v="email"/>
    <x v="80"/>
    <x v="36"/>
    <s v="2026ER0026929"/>
    <s v="DERECHO DE PETICION"/>
    <n v="15"/>
    <d v="2026-04-14T00:00:00"/>
    <s v="TRASLADO"/>
    <s v="TRASLADO"/>
    <d v="2026-03-27T00:00:00"/>
    <x v="2"/>
    <s v="ZAIRA MARIA HERNANDEZ"/>
    <s v="SUBDIRECCIÓN DE SUBSIDIO FAMILIAR DE VIVIENDA"/>
    <m/>
    <m/>
    <m/>
    <s v="SANTANDER"/>
    <s v="BARRANCABERMEJA"/>
    <x v="2"/>
    <m/>
    <x v="8"/>
  </r>
  <r>
    <x v="3"/>
    <s v="email"/>
    <x v="80"/>
    <x v="36"/>
    <s v="2026ER0026886"/>
    <s v="DERECHO DE PETICION"/>
    <n v="15"/>
    <d v="2026-04-14T00:00:00"/>
    <d v="2026-03-31T00:00:00"/>
    <s v="2026EE0017082"/>
    <d v="2026-03-31T00:00:00"/>
    <x v="2"/>
    <s v="DOLORES MORENO"/>
    <s v="Rafael Augusto Hernandez Urueña"/>
    <s v="Monica Johana Fuentes Useche"/>
    <m/>
    <n v="111775"/>
    <s v="ANTIOQUIA"/>
    <s v="APARTADO"/>
    <x v="1"/>
    <m/>
    <x v="5"/>
  </r>
  <r>
    <x v="3"/>
    <s v="email"/>
    <x v="80"/>
    <x v="36"/>
    <s v="2026ER0026867"/>
    <s v="DERECHO DE PETICION"/>
    <n v="15"/>
    <d v="2026-04-14T00:00:00"/>
    <d v="2026-04-06T00:00:00"/>
    <s v="2026EE0017854"/>
    <d v="2026-04-06T00:00:00"/>
    <x v="3"/>
    <s v="ARMANDO ANTONIO SANTANA MARTÍNEZ"/>
    <s v="Cesar Augusto Rodriguez Castro"/>
    <s v="Alfonso Rodriguez Cutiva"/>
    <m/>
    <n v="47050"/>
    <s v="ANTIOQUIA"/>
    <s v="CHIGORODO"/>
    <x v="1"/>
    <m/>
    <x v="2"/>
  </r>
  <r>
    <x v="3"/>
    <s v="email"/>
    <x v="80"/>
    <x v="36"/>
    <s v="2026IE0003361"/>
    <s v="DERECHO DE PETICION"/>
    <n v="3"/>
    <d v="2026-03-25T00:00:00"/>
    <d v="2026-03-24T00:00:00"/>
    <s v="2026IE0003495"/>
    <d v="2026-03-24T00:00:00"/>
    <x v="2"/>
    <s v="GRUPO DE PROCESOS JUDICIALES"/>
    <s v="Monica Viviana Merchan Jimenez"/>
    <s v="Monica Viviana Merchan Jimenez"/>
    <m/>
    <n v="89487"/>
    <s v="CUNDINAMARCA"/>
    <s v="GIRARDOT"/>
    <x v="1"/>
    <m/>
    <x v="0"/>
  </r>
  <r>
    <x v="3"/>
    <s v="email"/>
    <x v="79"/>
    <x v="36"/>
    <s v="2026ER0026832"/>
    <s v="DERECHO DE PETICION"/>
    <n v="15"/>
    <d v="2026-04-13T00:00:00"/>
    <s v="No requiere respuesta"/>
    <s v="NO REQUIERE RESPUESTA"/>
    <d v="2026-03-31T00:00:00"/>
    <x v="2"/>
    <s v="KEYLA OLIVEROS CANTILLO"/>
    <s v="Oscar Fernando Charry Suarez"/>
    <s v="Jose Dario Mantilla Mayorga"/>
    <m/>
    <m/>
    <s v="BOLÍVAR"/>
    <s v="SANTA CRUZ DE MOMPÓS"/>
    <x v="0"/>
    <s v="REF 2026EE0013662"/>
    <x v="4"/>
  </r>
  <r>
    <x v="3"/>
    <s v="email"/>
    <x v="79"/>
    <x v="36"/>
    <s v="2026ER0026819"/>
    <s v="DERECHO DE PETICION"/>
    <n v="15"/>
    <d v="2026-04-13T00:00:00"/>
    <d v="2026-04-01T00:00:00"/>
    <s v="2026EE0017334"/>
    <d v="2026-04-01T00:00:00"/>
    <x v="3"/>
    <s v="ALIDA DELGADILLO TORRES / Departamento Administrativo para la Prosperidad Social"/>
    <s v="Oscar Fernando Charry Suarez"/>
    <s v="Diana Carolina Mendez Gil"/>
    <m/>
    <m/>
    <s v="ATLÁNTICO"/>
    <s v="BARRANQUILLA"/>
    <x v="1"/>
    <s v="Consulta Información Histórica de Cédula 32661066 HABILITACIÓN DE TÍTULOS"/>
    <x v="4"/>
  </r>
  <r>
    <x v="3"/>
    <s v="email"/>
    <x v="79"/>
    <x v="36"/>
    <s v="2026ER0026803"/>
    <s v="DERECHO DE PETICION"/>
    <n v="15"/>
    <d v="2026-04-13T00:00:00"/>
    <d v="2026-04-10T00:00:00"/>
    <s v="2026EE0019120"/>
    <d v="2026-04-10T00:00:00"/>
    <x v="3"/>
    <s v="VICTORIA CECILIA MAIGUEL RIVERA"/>
    <s v="Cesar Augusto Rodriguez Castro"/>
    <s v="Alfonso Rodriguez Cutiva"/>
    <m/>
    <n v="115026"/>
    <s v="MAGDALENA"/>
    <s v="SANTA MARTA"/>
    <x v="1"/>
    <m/>
    <x v="2"/>
  </r>
  <r>
    <x v="3"/>
    <s v="email"/>
    <x v="79"/>
    <x v="36"/>
    <s v="2026ER0026723"/>
    <s v="DERECHO DE PETICION"/>
    <n v="15"/>
    <d v="2026-04-13T00:00:00"/>
    <s v="No requiere respuesta"/>
    <s v="NO REQUIERE RESPUESTA"/>
    <d v="2026-04-10T00:00:00"/>
    <x v="3"/>
    <s v="NOTARIA UNICA MONTELIBANO"/>
    <s v="Juan Carlos Cortes Cadena"/>
    <s v="Juan Carlos Cortes Cadena"/>
    <m/>
    <m/>
    <s v="CÓRDOBA"/>
    <s v="MONTELIBANO"/>
    <x v="0"/>
    <s v="REF 2026EE0009844"/>
    <x v="0"/>
  </r>
  <r>
    <x v="3"/>
    <s v="email"/>
    <x v="79"/>
    <x v="36"/>
    <s v="2026ER0026710"/>
    <s v="DERECHO DE PETICION"/>
    <n v="15"/>
    <d v="2026-04-13T00:00:00"/>
    <d v="2026-03-27T00:00:00"/>
    <s v="2026EE0016278"/>
    <d v="2026-03-27T00:00:00"/>
    <x v="2"/>
    <s v="ADRIANA MARIN OSPINA"/>
    <s v="Luisa Fernanda Nieto Monroy"/>
    <s v="Eliana Suarez Hernandez"/>
    <m/>
    <n v="231170"/>
    <s v="RISARALDA"/>
    <s v="PEREIRA"/>
    <x v="1"/>
    <m/>
    <x v="1"/>
  </r>
  <r>
    <x v="3"/>
    <s v="email"/>
    <x v="79"/>
    <x v="36"/>
    <s v="2026ER0026598"/>
    <s v="DERECHO DE PETICION"/>
    <n v="15"/>
    <d v="2026-04-13T00:00:00"/>
    <d v="2026-04-06T00:00:00"/>
    <s v="2026EE0018262"/>
    <d v="2026-04-06T00:00:00"/>
    <x v="3"/>
    <s v="HUGO SANDRO CORTES RODRIGUEZ"/>
    <s v="Cesar Alberto Cardenas Ceron"/>
    <s v="Paola America Cepeda Anaya"/>
    <m/>
    <n v="230996"/>
    <s v="QUINDIO"/>
    <s v="CALARCA"/>
    <x v="1"/>
    <m/>
    <x v="3"/>
  </r>
  <r>
    <x v="3"/>
    <s v="Físico"/>
    <x v="79"/>
    <x v="36"/>
    <s v="2026ER0026384"/>
    <s v="DERECHO DE PETICION"/>
    <n v="15"/>
    <d v="2026-04-13T00:00:00"/>
    <d v="2026-03-31T00:00:00"/>
    <s v="2026EE0017079"/>
    <d v="2026-03-31T00:00:00"/>
    <x v="2"/>
    <s v="ALBERTO SANCHEZ RAMIREZ"/>
    <s v="Rafael Augusto Hernandez Urueña"/>
    <s v="Yady Juliana Camargo Lopez"/>
    <m/>
    <n v="462034"/>
    <s v="VALLE"/>
    <s v="CALI"/>
    <x v="1"/>
    <m/>
    <x v="5"/>
  </r>
  <r>
    <x v="3"/>
    <s v="email"/>
    <x v="79"/>
    <x v="36"/>
    <s v="2026ER0025761"/>
    <s v="DERECHO DE PETICION"/>
    <n v="15"/>
    <d v="2026-04-13T00:00:00"/>
    <d v="2026-03-31T00:00:00"/>
    <s v="2026EE0017072"/>
    <d v="2026-03-31T00:00:00"/>
    <x v="2"/>
    <s v="MARIA CENOBIA SALAZAR POSADA"/>
    <s v="Rafael Augusto Hernandez Urueña"/>
    <s v="Monica Johana Fuentes Useche"/>
    <m/>
    <n v="106565"/>
    <s v="QUINDIO"/>
    <s v="FILANDIA"/>
    <x v="1"/>
    <m/>
    <x v="5"/>
  </r>
  <r>
    <x v="3"/>
    <s v="email"/>
    <x v="76"/>
    <x v="36"/>
    <s v="2026ER0025324"/>
    <s v="DERECHO DE PETICION"/>
    <n v="15"/>
    <d v="2026-04-09T00:00:00"/>
    <d v="2026-03-31T00:00:00"/>
    <s v="2026EE0017310"/>
    <d v="2026-03-31T00:00:00"/>
    <x v="2"/>
    <s v="Laura Alexandra Gonzalez Rodriguez"/>
    <s v="Rafael Augusto Hernandez Urueña"/>
    <s v="Luisa Irene Marquez Avila"/>
    <m/>
    <n v="490457"/>
    <s v="BOGOTÁ"/>
    <s v="BOGOTÁ"/>
    <x v="1"/>
    <m/>
    <x v="5"/>
  </r>
  <r>
    <x v="3"/>
    <s v="email"/>
    <x v="80"/>
    <x v="36"/>
    <s v="2026ER0027099"/>
    <s v="DERECHO DE PETICION"/>
    <n v="15"/>
    <d v="2026-04-14T00:00:00"/>
    <d v="2026-03-31T00:00:00"/>
    <s v="2026EE0016938"/>
    <d v="2026-03-31T00:00:00"/>
    <x v="2"/>
    <s v="JOHN JAIBER HERNANDEZ HERNANDEZ"/>
    <s v="Luisa Fernanda Nieto Monroy"/>
    <s v="Eliana Suarez Hernandez"/>
    <m/>
    <n v="21593"/>
    <s v="TOLIMA"/>
    <s v="IBAGUE"/>
    <x v="1"/>
    <m/>
    <x v="1"/>
  </r>
  <r>
    <x v="3"/>
    <s v="email"/>
    <x v="80"/>
    <x v="36"/>
    <s v="2026ER0027049"/>
    <s v="DERECHO DE PETICION"/>
    <n v="15"/>
    <d v="2026-04-14T00:00:00"/>
    <s v="No requiere respuesta"/>
    <s v="NO REQUIERE RESPUESTA"/>
    <d v="2026-03-26T00:00:00"/>
    <x v="2"/>
    <s v="OFICINA DE REGISTRO DE INSTRUMENTOS PÚBLICOS DE MEDELLÍN, ZONA NORTE ORIP MEDELLÍN"/>
    <s v="Rafael Augusto Hernandez Urueña"/>
    <s v="Monica Johana Fuentes Useche"/>
    <m/>
    <n v="418559"/>
    <s v="ANTIOQUIA"/>
    <s v="MEDELLIN"/>
    <x v="0"/>
    <m/>
    <x v="5"/>
  </r>
  <r>
    <x v="3"/>
    <s v="Físico"/>
    <x v="80"/>
    <x v="36"/>
    <s v="2026ER0027068"/>
    <s v="DERECHO DE PETICION"/>
    <n v="15"/>
    <d v="2026-04-14T00:00:00"/>
    <s v="No requiere respuesta"/>
    <s v="NO REQUIERE RESPUESTA"/>
    <d v="2026-03-25T00:00:00"/>
    <x v="2"/>
    <s v="ROBERTO ANTONIO LINDO MANJARRES"/>
    <s v="Rafael Augusto Hernandez Urueña"/>
    <s v="Luisa Irene Marquez Avila"/>
    <m/>
    <n v="481566"/>
    <s v="ATLÁNTICO"/>
    <s v="BARRANQUILLA"/>
    <x v="0"/>
    <m/>
    <x v="5"/>
  </r>
  <r>
    <x v="3"/>
    <s v="Físico"/>
    <x v="80"/>
    <x v="36"/>
    <s v="2026ER0027057"/>
    <s v="DERECHO DE PETICION"/>
    <n v="15"/>
    <d v="2026-04-14T00:00:00"/>
    <d v="2026-03-31T00:00:00"/>
    <s v="2026EE0017083"/>
    <d v="2026-03-31T00:00:00"/>
    <x v="2"/>
    <s v="CARLOS AUGUSTO BETANCUR LOPEZ"/>
    <s v="Rafael Augusto Hernandez Urueña"/>
    <s v="Monica Johana Fuentes Useche"/>
    <m/>
    <m/>
    <s v="BOGOTÁ"/>
    <s v="BOGOTÁ"/>
    <x v="1"/>
    <m/>
    <x v="5"/>
  </r>
  <r>
    <x v="3"/>
    <s v="email"/>
    <x v="80"/>
    <x v="36"/>
    <s v="2026ER0027031"/>
    <s v="DERECHO DE PETICION"/>
    <n v="15"/>
    <d v="2026-04-14T00:00:00"/>
    <d v="2026-04-10T00:00:00"/>
    <s v="2026EE0019125"/>
    <d v="2026-04-10T00:00:00"/>
    <x v="3"/>
    <s v="MARIBEL ELENA MORA VICTORIA"/>
    <s v="Cesar Augusto Rodriguez Castro"/>
    <s v="Mario Andres Barragan Cerquera"/>
    <m/>
    <n v="114980"/>
    <s v="MAGDALENA"/>
    <s v="SANTA MARTA"/>
    <x v="1"/>
    <s v="CONSULTA DE ADJUDICATARIOS  12529055"/>
    <x v="2"/>
  </r>
  <r>
    <x v="3"/>
    <s v="email"/>
    <x v="80"/>
    <x v="36"/>
    <s v="2026ER0027021"/>
    <s v="DERECHO DE PETICION"/>
    <n v="15"/>
    <d v="2026-04-14T00:00:00"/>
    <s v="No requiere respuesta"/>
    <s v="NO REQUIERE RESPUESTA"/>
    <d v="2026-03-30T00:00:00"/>
    <x v="2"/>
    <s v="SUPERINTENDENCIA DE NOTARIADO Y REGISTRO"/>
    <s v="Cesar Augusto Rodriguez Castro"/>
    <s v="Gloria Isabel Gallon Lizarazo"/>
    <m/>
    <n v="18354"/>
    <s v="META"/>
    <s v="VILLAVICENCIO"/>
    <x v="0"/>
    <s v="RESOLUCIÓN 0963 2025"/>
    <x v="2"/>
  </r>
  <r>
    <x v="3"/>
    <s v="email"/>
    <x v="80"/>
    <x v="36"/>
    <s v="2026ER0027008"/>
    <s v="DERECHO DE PETICION"/>
    <n v="15"/>
    <d v="2026-04-14T00:00:00"/>
    <d v="2026-04-09T00:00:00"/>
    <s v="2026EE0018610"/>
    <d v="2026-04-09T00:00:00"/>
    <x v="3"/>
    <s v="ANABEL DELGADO ROMAN"/>
    <s v="Rafael Augusto Hernandez Urueña"/>
    <s v="Monica Johana Fuentes Useche"/>
    <m/>
    <n v="474352"/>
    <s v="SANTANDER"/>
    <s v="BARRANCABERMEJA"/>
    <x v="1"/>
    <s v="RESOLUCION 0374 DEL 2018-08-06 MINISTERIO DE VIVIENDA CIUDAD Y TERRITORIO DE BOGOTA D. C."/>
    <x v="5"/>
  </r>
  <r>
    <x v="3"/>
    <s v="email"/>
    <x v="80"/>
    <x v="36"/>
    <s v="2026ER0027005"/>
    <s v="DERECHO DE PETICION"/>
    <n v="15"/>
    <d v="2026-04-14T00:00:00"/>
    <d v="2026-04-08T00:00:00"/>
    <s v="2026EE0018523"/>
    <d v="2026-04-08T00:00:00"/>
    <x v="3"/>
    <s v="MAURICIO ALFONSO VELEZ GUZMAN"/>
    <s v="Luisa Fernanda Nieto Monroy"/>
    <s v="Lina Alejandra Verano Sanchez"/>
    <m/>
    <m/>
    <s v="ATLÁNTICO"/>
    <s v="BARRANQUILLA"/>
    <x v="1"/>
    <s v="CONSULTA DE ADJUDICATARIOS_x000a_cedula = 34961088"/>
    <x v="1"/>
  </r>
  <r>
    <x v="3"/>
    <s v="email"/>
    <x v="80"/>
    <x v="36"/>
    <s v="2026ER0026977"/>
    <s v="DERECHO DE PETICION"/>
    <n v="15"/>
    <d v="2026-04-14T00:00:00"/>
    <s v="No requiere respuesta"/>
    <s v="NO REQUIERE RESPUESTA"/>
    <d v="2026-03-24T00:00:00"/>
    <x v="2"/>
    <s v="GERENCIA DE GESTION CATASTRAL"/>
    <s v="Cesar Augusto Rodriguez Castro"/>
    <s v="Luis Felipe Bandera Toloza"/>
    <m/>
    <n v="201691"/>
    <s v="ATLÁNTICO"/>
    <s v="BARRANQUILLA"/>
    <x v="0"/>
    <m/>
    <x v="2"/>
  </r>
  <r>
    <x v="3"/>
    <s v="Físico"/>
    <x v="80"/>
    <x v="36"/>
    <s v="2026ER0026963"/>
    <s v="DERECHO DE PETICION"/>
    <n v="15"/>
    <d v="2026-04-14T00:00:00"/>
    <d v="2026-03-31T00:00:00"/>
    <s v="2026EE0017078"/>
    <d v="2026-03-31T00:00:00"/>
    <x v="2"/>
    <s v="INGRID NATALIA ZUÑIGA ORBES"/>
    <s v="Rafael Augusto Hernandez Urueña"/>
    <s v="Yady Juliana Camargo Lopez"/>
    <m/>
    <n v="435148"/>
    <s v="CAUCA"/>
    <s v="POPAYÁN"/>
    <x v="1"/>
    <m/>
    <x v="5"/>
  </r>
  <r>
    <x v="3"/>
    <s v="Físico"/>
    <x v="80"/>
    <x v="36"/>
    <s v="2026ER0026961"/>
    <s v="DERECHO DE PETICION"/>
    <n v="15"/>
    <d v="2026-04-14T00:00:00"/>
    <d v="2026-04-10T00:00:00"/>
    <s v="2026EE0019187"/>
    <d v="2026-04-10T00:00:00"/>
    <x v="3"/>
    <s v="Mercedes Gomez Diaz"/>
    <s v="Rafael Augusto Hernandez Urueña"/>
    <s v="Luisa Irene Marquez Avila"/>
    <m/>
    <n v="502209"/>
    <s v="BOGOTÁ"/>
    <s v="BOGOTÁ"/>
    <x v="1"/>
    <m/>
    <x v="5"/>
  </r>
  <r>
    <x v="3"/>
    <s v="Físico"/>
    <x v="81"/>
    <x v="57"/>
    <s v="2026ER0027417"/>
    <s v="DERECHO DE PETICION"/>
    <n v="15"/>
    <d v="2026-04-15T00:00:00"/>
    <d v="2026-03-31T00:00:00"/>
    <s v="2026EE0017308"/>
    <d v="2026-03-31T00:00:00"/>
    <x v="2"/>
    <s v="SARA ESTHER LEYVA"/>
    <s v="Rafael Augusto Hernandez Urueña"/>
    <s v="Luisa Irene Marquez Avila"/>
    <m/>
    <n v="402252"/>
    <s v="BOYACÁ"/>
    <s v="MONGUI"/>
    <x v="1"/>
    <m/>
    <x v="5"/>
  </r>
  <r>
    <x v="3"/>
    <s v="email"/>
    <x v="81"/>
    <x v="57"/>
    <s v="2026ER0027425"/>
    <s v="DERECHO DE PETICION"/>
    <n v="15"/>
    <d v="2026-04-15T00:00:00"/>
    <d v="2026-04-08T00:00:00"/>
    <s v="2026EE0018375"/>
    <d v="2026-04-08T00:00:00"/>
    <x v="3"/>
    <s v="ZHAMARA INES GENES RUIZ"/>
    <s v="Luisa Fernanda Nieto Monroy"/>
    <s v="Eliana Suarez Hernandez"/>
    <m/>
    <n v="234797"/>
    <s v="SUCRE"/>
    <s v="SINCELEJO"/>
    <x v="1"/>
    <m/>
    <x v="1"/>
  </r>
  <r>
    <x v="3"/>
    <s v="email"/>
    <x v="81"/>
    <x v="57"/>
    <s v="2026ER0027407"/>
    <s v="DERECHO DE PETICION"/>
    <n v="15"/>
    <d v="2026-04-15T00:00:00"/>
    <d v="2026-04-08T00:00:00"/>
    <s v="2026EE0018372"/>
    <d v="2026-04-08T00:00:00"/>
    <x v="3"/>
    <s v="MARTHA MARGARITA CARVAJAL CAUSIL"/>
    <s v="Luisa Fernanda Nieto Monroy"/>
    <s v="Lina Alejandra Verano Sanchez"/>
    <m/>
    <n v="234778"/>
    <s v="SUCRE"/>
    <s v="SINCELEJO"/>
    <x v="1"/>
    <s v="REF 2025EE0068274"/>
    <x v="1"/>
  </r>
  <r>
    <x v="3"/>
    <s v="email"/>
    <x v="81"/>
    <x v="57"/>
    <s v="2026ER0027405"/>
    <s v="DERECHO DE PETICION"/>
    <n v="15"/>
    <d v="2026-04-15T00:00:00"/>
    <s v="No requiere respuesta"/>
    <s v="NO REQUIERE RESPUESTA"/>
    <d v="2026-04-06T00:00:00"/>
    <x v="3"/>
    <s v="JOSE CARLOS VALENCIA LLANOS / OFICINA DE REGISTRO DE INSTRUMENTOS PÚBLICOS DE CARTAGENA – DEPARTAMENTO DE BOLÍVAR"/>
    <s v="Cesar Augusto Rodriguez Castro"/>
    <s v="Luis Felipe Bandera Toloza"/>
    <m/>
    <n v="215304"/>
    <s v="BOLIVAR"/>
    <s v="CARTAGENA"/>
    <x v="0"/>
    <m/>
    <x v="2"/>
  </r>
  <r>
    <x v="3"/>
    <s v="email"/>
    <x v="81"/>
    <x v="57"/>
    <s v="2026ER0027394"/>
    <s v="DERECHO DE PETICION"/>
    <n v="15"/>
    <d v="2026-04-15T00:00:00"/>
    <s v="No requiere respuesta"/>
    <s v="NO REQUIERE RESPUESTA"/>
    <d v="2026-03-24T00:00:00"/>
    <x v="2"/>
    <s v="SUPERINTENDENCIA DE NOTARIADO Y REGISTRO"/>
    <s v="Rafael Augusto Hernandez Urueña"/>
    <s v="Yady Juliana Camargo Lopez"/>
    <m/>
    <n v="99567"/>
    <s v="BOGOTÁ"/>
    <s v="BOGOTÁ"/>
    <x v="0"/>
    <s v="REF. 2026EE0014469"/>
    <x v="5"/>
  </r>
  <r>
    <x v="3"/>
    <s v="email"/>
    <x v="81"/>
    <x v="57"/>
    <s v="2026ER0027395"/>
    <s v="DERECHO DE PETICION"/>
    <n v="15"/>
    <d v="2026-04-15T00:00:00"/>
    <s v="No requiere respuesta"/>
    <s v="NO REQUIERE RESPUESTA"/>
    <d v="2026-03-24T00:00:00"/>
    <x v="2"/>
    <s v="SUPERINTENDENCIA DE NOTARIADO Y REGISTRO"/>
    <s v="Rafael Augusto Hernandez Urueña"/>
    <s v="Yady Juliana Camargo Lopez"/>
    <m/>
    <n v="504679"/>
    <s v="BOGOTÁ"/>
    <s v="BOGOTÁ"/>
    <x v="0"/>
    <s v="REF. 2026EE0014311"/>
    <x v="5"/>
  </r>
  <r>
    <x v="3"/>
    <s v="email"/>
    <x v="81"/>
    <x v="57"/>
    <s v="2026ER0027387"/>
    <s v="DERECHO DE PETICION"/>
    <n v="15"/>
    <d v="2026-04-15T00:00:00"/>
    <s v="No requiere respuesta"/>
    <s v="NO REQUIERE RESPUESTA"/>
    <d v="2026-03-24T00:00:00"/>
    <x v="2"/>
    <s v="SUPERINTENDENCIA DE NOTARIADO Y REGISTRO"/>
    <s v="Rafael Augusto Hernandez Urueña"/>
    <s v="Luisa Irene Marquez Avila"/>
    <m/>
    <n v="486536"/>
    <s v="CUNDINAMARCA"/>
    <s v="GIRARDOT"/>
    <x v="0"/>
    <s v="REF. 2026EE0014475"/>
    <x v="5"/>
  </r>
  <r>
    <x v="3"/>
    <s v="email"/>
    <x v="81"/>
    <x v="57"/>
    <s v="2026ER0027386"/>
    <s v="DERECHO DE PETICION"/>
    <n v="15"/>
    <d v="2026-04-15T00:00:00"/>
    <s v="No requiere respuesta"/>
    <s v="NO REQUIERE RESPUESTA"/>
    <d v="2026-03-26T00:00:00"/>
    <x v="2"/>
    <s v="SUPERINTENDENCIA DE NOTARIADO Y REGISTRO"/>
    <s v="Rafael Augusto Hernandez Urueña"/>
    <s v="Monica Johana Fuentes Useche"/>
    <m/>
    <m/>
    <s v="BOGOTÁ"/>
    <s v="BOGOTÁ"/>
    <x v="0"/>
    <s v="REF. 2026EE0014476"/>
    <x v="5"/>
  </r>
  <r>
    <x v="3"/>
    <s v="email"/>
    <x v="81"/>
    <x v="57"/>
    <s v="2026ER0027384"/>
    <s v="DERECHO DE PETICION"/>
    <n v="15"/>
    <d v="2026-04-15T00:00:00"/>
    <d v="2026-03-27T00:00:00"/>
    <s v="2026EE0016287"/>
    <d v="2026-03-27T00:00:00"/>
    <x v="2"/>
    <s v="ANTONIO CABEZA CABEZA"/>
    <s v="Luisa Fernanda Nieto Monroy"/>
    <s v="Lida Yholeni Gonzalez Galeano"/>
    <m/>
    <n v="49475"/>
    <s v="SUCRE"/>
    <s v="S.JUAN BETULIA"/>
    <x v="1"/>
    <s v="REF 2026EE0010944"/>
    <x v="1"/>
  </r>
  <r>
    <x v="3"/>
    <s v="email"/>
    <x v="81"/>
    <x v="57"/>
    <s v="2026ER0027376"/>
    <s v="DERECHO DE PETICION"/>
    <n v="15"/>
    <d v="2026-04-15T00:00:00"/>
    <d v="2026-04-07T00:00:00"/>
    <s v="2026EE0018343"/>
    <d v="2026-04-07T00:00:00"/>
    <x v="3"/>
    <s v="EDICSON SUAREZ GUZMAN"/>
    <s v="Cesar Augusto Rodriguez Castro"/>
    <s v="Gloria Isabel Gallon Lizarazo"/>
    <m/>
    <n v="215164"/>
    <s v="BOLIVAR"/>
    <s v="CARTAGENA"/>
    <x v="1"/>
    <m/>
    <x v="2"/>
  </r>
  <r>
    <x v="3"/>
    <s v="email"/>
    <x v="81"/>
    <x v="57"/>
    <s v="2026ER0027347"/>
    <s v="DERECHO DE PETICION"/>
    <n v="15"/>
    <d v="2026-04-15T00:00:00"/>
    <s v="No requiere respuesta"/>
    <s v="NO REQUIERE RESPUESTA"/>
    <d v="2026-03-26T00:00:00"/>
    <x v="2"/>
    <s v="LUZ ALEIDA ECHEVERRI ARIAS"/>
    <s v="Rafael Augusto Hernandez Urueña"/>
    <s v="Luisa Irene Marquez Avila"/>
    <m/>
    <n v="516268"/>
    <s v="CALDAS"/>
    <s v="MANIZALES"/>
    <x v="0"/>
    <s v="REF 2025EE0057636"/>
    <x v="5"/>
  </r>
  <r>
    <x v="3"/>
    <s v="email"/>
    <x v="80"/>
    <x v="57"/>
    <s v="2026ER0027330"/>
    <s v="DERECHO DE PETICION"/>
    <n v="15"/>
    <d v="2026-04-14T00:00:00"/>
    <d v="2026-03-27T00:00:00"/>
    <s v="2026EE0016300"/>
    <d v="2026-03-27T00:00:00"/>
    <x v="2"/>
    <s v="OLGA YOLANDA CRISTANCHO GUERRERO / ALCALDIA DE BARRANCABERMEJA"/>
    <s v="Luisa Fernanda Nieto Monroy"/>
    <s v="Lina Alejandra Verano Sanchez"/>
    <m/>
    <n v="89127"/>
    <s v="SANTANDER"/>
    <s v="BARRANCABERMEJA"/>
    <x v="1"/>
    <s v="REF 2026EE0009839"/>
    <x v="1"/>
  </r>
  <r>
    <x v="3"/>
    <s v="email"/>
    <x v="80"/>
    <x v="57"/>
    <s v="2026ER0027259"/>
    <s v="DERECHO DE PETICION"/>
    <n v="15"/>
    <d v="2026-04-14T00:00:00"/>
    <d v="2026-03-26T00:00:00"/>
    <s v="2026EE0015804"/>
    <d v="2026-03-26T00:00:00"/>
    <x v="2"/>
    <s v="OFICINA DE REGISTRO DE INSTRUMENTOS PÚBLICOS ZONA NORTE BOGOTA"/>
    <s v="Rafael Augusto Hernandez Urueña"/>
    <s v="Yady Juliana Camargo Lopez"/>
    <m/>
    <n v="871619"/>
    <s v="BOGOTÁ"/>
    <s v="BOGOTÁ"/>
    <x v="1"/>
    <m/>
    <x v="5"/>
  </r>
  <r>
    <x v="3"/>
    <s v="email"/>
    <x v="80"/>
    <x v="57"/>
    <s v="2026ER0026923"/>
    <s v="DERECHO DE PETICION"/>
    <n v="15"/>
    <d v="2026-04-14T00:00:00"/>
    <d v="2026-04-09T00:00:00"/>
    <s v="2026EE0018873"/>
    <d v="2026-04-09T00:00:00"/>
    <x v="3"/>
    <s v="MARÍA ANTONIA DÍAZ PABÓN"/>
    <s v="Luisa Fernanda Nieto Monroy"/>
    <s v="Lina Alejandra Verano Sanchez"/>
    <m/>
    <s v="337366/230284"/>
    <s v="NORTE DE SANTANDER"/>
    <s v="VILLA ROSARIO"/>
    <x v="1"/>
    <m/>
    <x v="1"/>
  </r>
  <r>
    <x v="3"/>
    <s v="email"/>
    <x v="80"/>
    <x v="57"/>
    <s v="2026ER0026898"/>
    <s v="DERECHO DE PETICION"/>
    <n v="15"/>
    <d v="2026-04-14T00:00:00"/>
    <d v="2026-03-31T00:00:00"/>
    <s v="2026EE0017065"/>
    <d v="2026-03-31T00:00:00"/>
    <x v="2"/>
    <s v="DANIELA RESTREPO ESCUDERO"/>
    <s v="Rafael Augusto Hernandez Urueña"/>
    <s v="Luisa Irene Marquez Avila"/>
    <m/>
    <m/>
    <s v="RISARALDA"/>
    <s v="PEREIRA"/>
    <x v="1"/>
    <s v="FONDO DE VIVIENDA POPULAR DE PEREIRA"/>
    <x v="5"/>
  </r>
  <r>
    <x v="3"/>
    <s v="Físico"/>
    <x v="81"/>
    <x v="57"/>
    <s v="2026ER0027538"/>
    <s v="DERECHO DE PETICION"/>
    <n v="15"/>
    <d v="2026-04-15T00:00:00"/>
    <d v="2026-04-22T00:00:00"/>
    <s v="2026EE0021259"/>
    <d v="2026-04-22T00:00:00"/>
    <x v="3"/>
    <s v="IVAN ENRIQUE ORELLANO OJEDA"/>
    <s v="Rafael Augusto Hernandez Urueña"/>
    <s v="Monica Johana Fuentes Useche"/>
    <m/>
    <n v="477131"/>
    <s v="ATLÁNTICO"/>
    <s v="SOLEDAD"/>
    <x v="1"/>
    <m/>
    <x v="5"/>
  </r>
  <r>
    <x v="3"/>
    <s v="email"/>
    <x v="81"/>
    <x v="57"/>
    <s v="2026ER0027501"/>
    <s v="DERECHO DE PETICION"/>
    <n v="15"/>
    <d v="2026-04-15T00:00:00"/>
    <d v="2026-04-09T00:00:00"/>
    <s v="2026EE0018963"/>
    <d v="2026-04-09T00:00:00"/>
    <x v="3"/>
    <s v="PABLO ANDRES PARDO MAHECHA / MINISTERIO DE DEFENSA"/>
    <s v="Cesar Alberto Cardenas Ceron"/>
    <s v="Jesika Johanna Arias Moreno"/>
    <m/>
    <m/>
    <s v="CÓRDOBA"/>
    <s v="MONTERÍA"/>
    <x v="1"/>
    <m/>
    <x v="7"/>
  </r>
  <r>
    <x v="3"/>
    <s v="email"/>
    <x v="81"/>
    <x v="57"/>
    <s v="2026ER0027562"/>
    <s v="DERECHO DE PETICION"/>
    <n v="15"/>
    <d v="2026-04-15T00:00:00"/>
    <s v="No requiere respuesta"/>
    <s v="NO REQUIERE RESPUESTA"/>
    <d v="2026-03-30T00:00:00"/>
    <x v="2"/>
    <s v="MARIO PINZON"/>
    <s v="Cesar Augusto Rodriguez Castro"/>
    <s v="Mario Andres Barragan Cerquera"/>
    <m/>
    <n v="14639"/>
    <s v="NORTE DE SANTANDER"/>
    <s v="CÚCUTA"/>
    <x v="0"/>
    <s v="REF 2025EE0081320"/>
    <x v="2"/>
  </r>
  <r>
    <x v="3"/>
    <s v="email"/>
    <x v="81"/>
    <x v="57"/>
    <s v="2026ER0027580"/>
    <s v="DERECHO DE PETICION"/>
    <n v="15"/>
    <d v="2026-04-15T00:00:00"/>
    <d v="2026-04-22T00:00:00"/>
    <s v="2026EE0020834"/>
    <d v="2026-04-22T00:00:00"/>
    <x v="3"/>
    <s v="JOSE IGNACIO ORLAS TORRES"/>
    <s v="Rafael Augusto Hernandez Urueña"/>
    <s v="Yady Juliana Camargo Lopez"/>
    <m/>
    <n v="455304"/>
    <s v="VALLE"/>
    <s v="CALI"/>
    <x v="1"/>
    <m/>
    <x v="5"/>
  </r>
  <r>
    <x v="3"/>
    <s v="email"/>
    <x v="81"/>
    <x v="57"/>
    <s v="2026ER0027603"/>
    <s v="DERECHO DE PETICION"/>
    <n v="15"/>
    <d v="2026-04-15T00:00:00"/>
    <s v="No requiere respuesta"/>
    <s v="NO REQUIERE RESPUESTA"/>
    <d v="2026-04-06T00:00:00"/>
    <x v="3"/>
    <s v="ALCALDIA MAYOR DE CARTAGENA DE INDIAS"/>
    <s v="Cesar Alberto Cardenas Ceron"/>
    <s v="Cesar Alberto Cardenas Ceron"/>
    <m/>
    <s v="82188/210937"/>
    <s v="BOLIVAR"/>
    <s v="CARTAGENA"/>
    <x v="0"/>
    <m/>
    <x v="7"/>
  </r>
  <r>
    <x v="3"/>
    <s v="email"/>
    <x v="82"/>
    <x v="58"/>
    <s v="2026IE0003534"/>
    <s v="DERECHO DE PETICION"/>
    <n v="15"/>
    <d v="2026-04-16T00:00:00"/>
    <s v="No requiere respuesta"/>
    <s v="NO REQUIERE RESPUESTA"/>
    <d v="2026-04-08T00:00:00"/>
    <x v="3"/>
    <s v="GRUPO DE CONTRATOS"/>
    <s v="Alejandra Pilar Puerto Balaguera"/>
    <s v="Alejandra Pilar Puerto Balaguera"/>
    <m/>
    <m/>
    <s v="N/A"/>
    <s v="N/A"/>
    <x v="0"/>
    <m/>
    <x v="0"/>
  </r>
  <r>
    <x v="3"/>
    <s v="email"/>
    <x v="82"/>
    <x v="58"/>
    <s v="2026ER0028201"/>
    <s v="DERECHO DE PETICION"/>
    <n v="15"/>
    <d v="2026-04-16T00:00:00"/>
    <s v="No requiere respuesta"/>
    <s v="NO REQUIERE RESPUESTA"/>
    <d v="2026-03-26T00:00:00"/>
    <x v="2"/>
    <s v="OFICINA DE REGISTRO E INSTRUMENTOS PÚBLICOS DE ARMENIA (QUINDÍO)"/>
    <s v="Oscar Fernando Charry Suarez"/>
    <m/>
    <m/>
    <m/>
    <s v="QUINDIO"/>
    <s v="ARMENIA"/>
    <x v="0"/>
    <s v="REF 2026EE0015368"/>
    <x v="4"/>
  </r>
  <r>
    <x v="3"/>
    <s v="email"/>
    <x v="82"/>
    <x v="58"/>
    <s v="2026ER0028212"/>
    <s v="DERECHO DE PETICION"/>
    <n v="15"/>
    <d v="2026-04-16T00:00:00"/>
    <d v="2026-04-09T00:00:00"/>
    <s v="2026EE0018887"/>
    <d v="2026-04-09T00:00:00"/>
    <x v="3"/>
    <s v="CARMEN EDITH PARRA SUAREZ"/>
    <s v="Luisa Fernanda Nieto Monroy"/>
    <s v="Lina Alejandra Verano Sanchez"/>
    <m/>
    <n v="200670"/>
    <s v="ATLÁNTICO"/>
    <s v="BARRANQUILLA"/>
    <x v="1"/>
    <m/>
    <x v="1"/>
  </r>
  <r>
    <x v="3"/>
    <s v="email"/>
    <x v="82"/>
    <x v="58"/>
    <s v="2026ER0028103"/>
    <s v="DERECHO DE PETICION"/>
    <n v="15"/>
    <d v="2026-04-16T00:00:00"/>
    <d v="2026-03-27T00:00:00"/>
    <s v="2026EE0016301"/>
    <d v="2026-03-27T00:00:00"/>
    <x v="2"/>
    <s v="NANCIRA FERNANDEZ TOVAR"/>
    <s v="Jenniffer Tatiana Cortes Niño"/>
    <m/>
    <m/>
    <s v="341/342"/>
    <s v="HUILA"/>
    <s v="CAMPOALEGRE"/>
    <x v="1"/>
    <m/>
    <x v="0"/>
  </r>
  <r>
    <x v="3"/>
    <s v="email"/>
    <x v="82"/>
    <x v="58"/>
    <s v="2026ER0028187"/>
    <s v="DERECHO DE PETICION"/>
    <n v="15"/>
    <d v="2026-04-16T00:00:00"/>
    <d v="2026-03-31T00:00:00"/>
    <s v="2026EE0017071"/>
    <d v="2026-03-31T00:00:00"/>
    <x v="2"/>
    <s v="ALONSO ALCALDE GÁLVEZ"/>
    <s v="Cesar Augusto Rodriguez Castro"/>
    <s v="Luis Felipe Bandera Toloza"/>
    <m/>
    <n v="569"/>
    <s v="VALLE"/>
    <s v="TULUÁ"/>
    <x v="1"/>
    <m/>
    <x v="2"/>
  </r>
  <r>
    <x v="3"/>
    <s v="Físico"/>
    <x v="82"/>
    <x v="58"/>
    <s v="2026ER0028149"/>
    <s v="DERECHO DE PETICION"/>
    <n v="15"/>
    <d v="2026-04-16T00:00:00"/>
    <d v="2026-04-10T00:00:00"/>
    <s v="2026EE0019210"/>
    <d v="2026-04-10T00:00:00"/>
    <x v="3"/>
    <s v="LAURA MARTINEZ"/>
    <s v="Rafael Augusto Hernandez Urueña"/>
    <s v="Yady Juliana Camargo Lopez"/>
    <m/>
    <n v="109929"/>
    <s v="CÓRDOBA"/>
    <s v="MONTERÍA"/>
    <x v="1"/>
    <m/>
    <x v="5"/>
  </r>
  <r>
    <x v="3"/>
    <s v="email"/>
    <x v="82"/>
    <x v="58"/>
    <s v="2026ER0028140"/>
    <s v="DERECHO DE PETICION"/>
    <n v="15"/>
    <d v="2026-04-16T00:00:00"/>
    <d v="2026-04-15T00:00:00"/>
    <s v="2026EE0020198"/>
    <d v="2026-04-15T00:00:00"/>
    <x v="3"/>
    <s v="ANDREA VILLAMIZAR VALBUENA"/>
    <s v="Cesar Augusto Rodriguez Castro"/>
    <s v="Alfonso Rodriguez Cutiva"/>
    <m/>
    <n v="229728"/>
    <s v="NORTE DE SANTANDER"/>
    <s v="CÚCUTA"/>
    <x v="1"/>
    <m/>
    <x v="2"/>
  </r>
  <r>
    <x v="3"/>
    <s v="email"/>
    <x v="82"/>
    <x v="58"/>
    <s v="2026ER0028072"/>
    <s v="DERECHO DE PETICION"/>
    <n v="15"/>
    <d v="2026-04-16T00:00:00"/>
    <d v="2026-04-10T00:00:00"/>
    <s v="2026EE0019128"/>
    <d v="2026-04-10T00:00:00"/>
    <x v="3"/>
    <s v="RICARDO PAEZ MORENO"/>
    <s v="Cesar Augusto Rodriguez Castro"/>
    <s v="Gloria Isabel Gallon Lizarazo"/>
    <m/>
    <n v="12964"/>
    <s v="BOGOTÁ"/>
    <s v="BOGOTÁ"/>
    <x v="1"/>
    <m/>
    <x v="2"/>
  </r>
  <r>
    <x v="3"/>
    <s v="email"/>
    <x v="82"/>
    <x v="58"/>
    <s v="2026ER0027938"/>
    <s v="DERECHO DE PETICION"/>
    <n v="15"/>
    <d v="2026-04-16T00:00:00"/>
    <d v="2026-04-09T00:00:00"/>
    <s v="2026EE0018876"/>
    <d v="2026-04-09T00:00:00"/>
    <x v="3"/>
    <s v="MADELINE VALENCIA"/>
    <s v="Luisa Fernanda Nieto Monroy"/>
    <s v="Juan Daniel Cortes Alava"/>
    <m/>
    <n v="261477"/>
    <s v="VALLE"/>
    <s v="CALI"/>
    <x v="1"/>
    <m/>
    <x v="1"/>
  </r>
  <r>
    <x v="3"/>
    <s v="email"/>
    <x v="82"/>
    <x v="58"/>
    <s v="2026ER0027916"/>
    <s v="DERECHO DE PETICION"/>
    <n v="15"/>
    <d v="2026-04-16T00:00:00"/>
    <d v="2026-04-10T00:00:00"/>
    <s v="2026EE0019124"/>
    <d v="2026-04-10T00:00:00"/>
    <x v="3"/>
    <s v="GABRIEL BRIÑEZ CALDERON"/>
    <s v="Cesar Augusto Rodriguez Castro"/>
    <s v="Gloria Isabel Gallon Lizarazo"/>
    <m/>
    <n v="49704"/>
    <s v="TOLIMA"/>
    <s v="GUAMO"/>
    <x v="1"/>
    <m/>
    <x v="2"/>
  </r>
  <r>
    <x v="3"/>
    <s v="email"/>
    <x v="83"/>
    <x v="58"/>
    <s v="2026ER0027876"/>
    <s v="DERECHO DE PETICION"/>
    <n v="15"/>
    <d v="2026-04-15T00:00:00"/>
    <d v="2026-04-09T00:00:00"/>
    <s v="2026EE0018614"/>
    <d v="2026-04-09T00:00:00"/>
    <x v="3"/>
    <s v="ALBERTO ENRIQUE RACERO LAGARES"/>
    <s v="Luisa Fernanda Nieto Monroy"/>
    <s v="Lina Alejandra Verano Sanchez"/>
    <m/>
    <n v="109801"/>
    <s v="CÓRDOBA"/>
    <s v="MONTERÍA"/>
    <x v="1"/>
    <m/>
    <x v="1"/>
  </r>
  <r>
    <x v="3"/>
    <s v="email"/>
    <x v="82"/>
    <x v="58"/>
    <s v="2026ER0027910"/>
    <s v="DERECHO DE PETICION"/>
    <n v="15"/>
    <d v="2026-04-16T00:00:00"/>
    <s v="No requiere respuesta"/>
    <s v="NO REQUIERE RESPUESTA"/>
    <d v="2026-03-30T00:00:00"/>
    <x v="2"/>
    <s v="SEBASTIÁN MARTÍNEZ PUENTES / ALCALDIA MUNICIPAL DE EL HOBO HUILA"/>
    <s v="Oscar Fernando Charry Suarez"/>
    <m/>
    <m/>
    <m/>
    <s v="HUILA"/>
    <s v="HOBO"/>
    <x v="0"/>
    <s v="REF 2026EE0013609"/>
    <x v="4"/>
  </r>
  <r>
    <x v="3"/>
    <s v="email"/>
    <x v="81"/>
    <x v="58"/>
    <s v="2026ER0027858"/>
    <s v="DERECHO DE PETICION"/>
    <n v="15"/>
    <d v="2026-04-15T00:00:00"/>
    <d v="2026-04-07T00:00:00"/>
    <s v="2026EE0018342"/>
    <d v="2026-04-07T00:00:00"/>
    <x v="3"/>
    <s v="CLAUDIO ANDRES MORILLO PETRO"/>
    <s v="Cesar Augusto Rodriguez Castro"/>
    <s v="Gloria Isabel Gallon Lizarazo"/>
    <m/>
    <n v="47286"/>
    <s v="ANTIOQUIA"/>
    <s v="CAUCACIA"/>
    <x v="1"/>
    <m/>
    <x v="2"/>
  </r>
  <r>
    <x v="3"/>
    <s v="email"/>
    <x v="81"/>
    <x v="58"/>
    <s v="2026ER0027851"/>
    <s v="DERECHO DE PETICION"/>
    <n v="15"/>
    <d v="2026-04-15T00:00:00"/>
    <s v="No requiere respuesta"/>
    <s v="NO REQUIERE RESPUESTA"/>
    <d v="2026-04-08T00:00:00"/>
    <x v="3"/>
    <s v="CRISTIAN JAVIER BLANQUICETH TAMARA / ALCALDÍA MUNICIPAL DE SINCELEJO"/>
    <s v="Luisa Fernanda Nieto Monroy"/>
    <s v="Yenny Astrid Pardo Cubides"/>
    <m/>
    <m/>
    <s v="SUCRE"/>
    <s v="SINCELEJO"/>
    <x v="0"/>
    <m/>
    <x v="4"/>
  </r>
  <r>
    <x v="3"/>
    <s v="email"/>
    <x v="81"/>
    <x v="58"/>
    <s v="2026ER0027775"/>
    <s v="DERECHO DE PETICION"/>
    <n v="15"/>
    <d v="2026-04-15T00:00:00"/>
    <d v="2026-04-15T00:00:00"/>
    <s v="2026EE0020220"/>
    <d v="2026-04-15T00:00:00"/>
    <x v="3"/>
    <s v="Adriana Valderrama Sanchez"/>
    <s v="Oscar Fernando Charry Suarez"/>
    <s v="Catherine Diaz Santofimio"/>
    <m/>
    <m/>
    <s v="HUILA"/>
    <s v="NEIVA"/>
    <x v="1"/>
    <m/>
    <x v="4"/>
  </r>
  <r>
    <x v="3"/>
    <s v="email"/>
    <x v="81"/>
    <x v="58"/>
    <s v="2026ER0027681"/>
    <s v="DERECHO DE PETICION"/>
    <n v="15"/>
    <d v="2026-04-15T00:00:00"/>
    <d v="2026-04-06T00:00:00"/>
    <s v="2026EE0017852"/>
    <d v="2026-04-06T00:00:00"/>
    <x v="3"/>
    <s v="CARLOS FABIAN DUARTE CAMACHO / ALCALDIA PALESTINA-HUILA"/>
    <s v="Oscar Fernando Charry Suarez"/>
    <s v="Natalia Valderrama Fierro"/>
    <m/>
    <m/>
    <s v="HUILA"/>
    <s v="PALESTINA"/>
    <x v="1"/>
    <m/>
    <x v="4"/>
  </r>
  <r>
    <x v="3"/>
    <s v="email"/>
    <x v="81"/>
    <x v="58"/>
    <s v="2026ER0027612"/>
    <s v="DERECHO DE PETICION"/>
    <n v="15"/>
    <d v="2026-04-15T00:00:00"/>
    <d v="2026-04-22T00:00:00"/>
    <s v="2026EE0020834"/>
    <d v="2026-04-22T00:00:00"/>
    <x v="3"/>
    <s v="JOSE IGNACIO ORLAS TORRES"/>
    <s v="Rafael Augusto Hernandez Urueña"/>
    <s v="Yady Juliana Camargo Lopez"/>
    <m/>
    <n v="455304"/>
    <s v="VALLE"/>
    <s v="CALI"/>
    <x v="1"/>
    <m/>
    <x v="5"/>
  </r>
  <r>
    <x v="3"/>
    <s v="Físico"/>
    <x v="81"/>
    <x v="58"/>
    <s v="2026ER0026815"/>
    <s v="DERECHO DE PETICION"/>
    <n v="15"/>
    <d v="2026-04-15T00:00:00"/>
    <d v="2026-04-14T00:00:00"/>
    <s v="2026EE0019431"/>
    <d v="2026-04-14T00:00:00"/>
    <x v="3"/>
    <s v="MARIA INES BARON DE SOTO"/>
    <s v="Rafael Augusto Hernandez Urueña"/>
    <s v="Yady Juliana Camargo Lopez"/>
    <m/>
    <n v="488144"/>
    <s v="BOGOTÁ"/>
    <s v="BOGOTÁ"/>
    <x v="1"/>
    <m/>
    <x v="5"/>
  </r>
  <r>
    <x v="3"/>
    <s v="email"/>
    <x v="81"/>
    <x v="58"/>
    <s v="2026ER0026684"/>
    <s v="DERECHO DE PETICION"/>
    <n v="15"/>
    <d v="2026-04-15T00:00:00"/>
    <d v="2026-04-06T00:00:00"/>
    <s v="2026EE0017851"/>
    <d v="2026-04-06T00:00:00"/>
    <x v="3"/>
    <s v="RAMIRO IPUZ"/>
    <s v="Cesar Augusto Rodriguez Castro"/>
    <s v="Luis Felipe Bandera Toloza"/>
    <m/>
    <m/>
    <s v="HUILA"/>
    <s v="NEIVA"/>
    <x v="1"/>
    <s v="CONSULTA DE ADJUDICATARIOS"/>
    <x v="2"/>
  </r>
  <r>
    <x v="3"/>
    <s v="email"/>
    <x v="82"/>
    <x v="58"/>
    <s v="2026ER0028045"/>
    <s v="DERECHO DE PETICION"/>
    <n v="15"/>
    <d v="2026-04-16T00:00:00"/>
    <d v="2026-04-14T00:00:00"/>
    <s v="2026EE0019975"/>
    <d v="2026-04-14T00:00:00"/>
    <x v="3"/>
    <s v="MANUELA ORTIZ VASCO"/>
    <s v="Luisa Fernanda Nieto Monroy"/>
    <s v="Lida Yholeni Gonzalez Galeano"/>
    <m/>
    <n v="1000350"/>
    <s v="CALDAS"/>
    <s v="MANIZALES"/>
    <x v="1"/>
    <s v="PREDIO CON TERMINACIÓN DE ACTUACIÓN ADMINISTRATIVA - A CARGO DE ARTICULO 276 DE ACUERDO CON MEMORANDO 2024IE0002476"/>
    <x v="1"/>
  </r>
  <r>
    <x v="3"/>
    <s v="email"/>
    <x v="82"/>
    <x v="58"/>
    <s v="2026ER0028243"/>
    <s v="DERECHO DE PETICION"/>
    <n v="15"/>
    <d v="2026-04-16T00:00:00"/>
    <d v="2026-04-14T00:00:00"/>
    <s v="2026EE0019491"/>
    <d v="2026-04-14T00:00:00"/>
    <x v="3"/>
    <s v="LUIS CESAR CANTILLO VIDAL"/>
    <s v="Cesar Augusto Rodriguez Castro"/>
    <s v="Mario Andres Barragan Cerquera"/>
    <m/>
    <n v="84191"/>
    <s v="MAGDALENA"/>
    <s v="SANTA MARTA"/>
    <x v="1"/>
    <m/>
    <x v="2"/>
  </r>
  <r>
    <x v="3"/>
    <s v="Físico"/>
    <x v="84"/>
    <x v="59"/>
    <s v="2026ER0028592"/>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90"/>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7"/>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5"/>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2"/>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0"/>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8"/>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4"/>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3"/>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7"/>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5"/>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4"/>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5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608"/>
    <s v="DERECHO DE PETICION"/>
    <n v="15"/>
    <d v="2026-04-17T00:00:00"/>
    <s v="No requiere respuesta"/>
    <s v="NO REQUIERE RESPUESTA"/>
    <d v="2026-04-06T00:00:00"/>
    <x v="3"/>
    <s v="Harris Ferney Melenje Guerra"/>
    <s v="Rafael Augusto Hernandez Urueña"/>
    <s v="Monica Johana Fuentes Useche"/>
    <m/>
    <n v="433759"/>
    <s v="CAUCA"/>
    <s v="POPAYÁN"/>
    <x v="0"/>
    <m/>
    <x v="5"/>
  </r>
  <r>
    <x v="3"/>
    <s v="email"/>
    <x v="84"/>
    <x v="59"/>
    <s v="2026IE0003614"/>
    <s v="DERECHO DE PETICION"/>
    <n v="12"/>
    <d v="2026-04-14T00:00:00"/>
    <d v="2026-04-10T00:00:00"/>
    <s v="2026IE0004199"/>
    <d v="2026-04-10T00:00:00"/>
    <x v="3"/>
    <s v="GRUPO DE PROCESOS JUDICIALES"/>
    <s v="Monica Viviana Merchan Jimenez"/>
    <s v="Monica Viviana Merchan Jimenez"/>
    <m/>
    <m/>
    <s v="N/A"/>
    <s v="N/A"/>
    <x v="1"/>
    <m/>
    <x v="0"/>
  </r>
  <r>
    <x v="3"/>
    <s v="Físico"/>
    <x v="84"/>
    <x v="59"/>
    <s v="2026ER0028632"/>
    <s v="DERECHO DE PETICION"/>
    <n v="12"/>
    <d v="2026-04-14T00:00:00"/>
    <d v="2026-04-09T00:00:00"/>
    <s v="2026EE0018615"/>
    <d v="2026-04-09T00:00:00"/>
    <x v="3"/>
    <s v="JUAN ALEJANDRO ROMERO CLAVIJO"/>
    <s v="Rafael Augusto Hernandez Urueña"/>
    <s v="Yady Juliana Camargo Lopez"/>
    <m/>
    <s v="100918/_x0009_400427"/>
    <s v="BOGOTÁ"/>
    <s v="BOGOTÁ"/>
    <x v="1"/>
    <m/>
    <x v="5"/>
  </r>
  <r>
    <x v="3"/>
    <s v="email"/>
    <x v="82"/>
    <x v="59"/>
    <s v="2026ER0028419"/>
    <s v="DERECHO DE PETICION"/>
    <n v="12"/>
    <d v="2026-04-13T00:00:00"/>
    <d v="2026-04-14T00:00:00"/>
    <s v="2026EE0019494"/>
    <d v="2026-04-14T00:00:00"/>
    <x v="3"/>
    <s v="YOKASTA SOLANO CHOLES"/>
    <s v="Cesar Augusto Rodriguez Castro"/>
    <s v="Mario Andres Barragan Cerquera"/>
    <m/>
    <n v="84194"/>
    <s v="MAGDALENA"/>
    <s v="SANTA MARTA"/>
    <x v="1"/>
    <s v="CONSULTA DE ADJUDICATARIOS"/>
    <x v="2"/>
  </r>
  <r>
    <x v="3"/>
    <s v="email"/>
    <x v="82"/>
    <x v="59"/>
    <s v="2026ER0028549"/>
    <s v="DERECHO DE PETICION"/>
    <n v="12"/>
    <d v="2026-04-13T00:00:00"/>
    <d v="2026-04-10T00:00:00"/>
    <s v="2026EE0019185"/>
    <d v="2026-04-10T00:00:00"/>
    <x v="3"/>
    <s v="CLAUDIA M VANEGAS MARTÍNEZ"/>
    <s v="Maria Fernanda Torres Arevalo"/>
    <s v="Maria Fernanda Torres Arevalo"/>
    <m/>
    <m/>
    <s v="N/A"/>
    <s v="N/A"/>
    <x v="1"/>
    <m/>
    <x v="0"/>
  </r>
  <r>
    <x v="3"/>
    <s v="email"/>
    <x v="82"/>
    <x v="59"/>
    <s v="2026ER0028426"/>
    <s v="DERECHO DE PETICION"/>
    <n v="12"/>
    <d v="2026-04-13T00:00:00"/>
    <d v="2026-04-10T00:00:00"/>
    <s v="2026EE0019129"/>
    <d v="2026-04-10T00:00:00"/>
    <x v="3"/>
    <s v="HUMBERTO SOTO SERNA"/>
    <s v="Cesar Augusto Rodriguez Castro"/>
    <s v="Gloria Isabel Gallon Lizarazo"/>
    <m/>
    <n v="44731"/>
    <s v="TOLIMA"/>
    <s v="IBAGUÉ"/>
    <x v="1"/>
    <m/>
    <x v="2"/>
  </r>
  <r>
    <x v="3"/>
    <s v="email"/>
    <x v="82"/>
    <x v="59"/>
    <s v="2026ER0028375"/>
    <s v="DERECHO DE PETICION"/>
    <n v="12"/>
    <d v="2026-04-13T00:00:00"/>
    <d v="2026-04-20T00:00:00"/>
    <s v="2026EE0020796"/>
    <d v="2026-04-20T00:00:00"/>
    <x v="3"/>
    <s v="DIOMAR ARROYO HOYOS"/>
    <s v="Rafael Augusto Hernandez Urueña"/>
    <s v="Luisa Irene Marquez Avila"/>
    <m/>
    <n v="648738"/>
    <s v="CÓRDOBA"/>
    <s v="MONTERÍA"/>
    <x v="1"/>
    <m/>
    <x v="5"/>
  </r>
  <r>
    <x v="3"/>
    <s v="email"/>
    <x v="82"/>
    <x v="59"/>
    <s v="2026ER0028127"/>
    <s v="DERECHO DE PETICION"/>
    <n v="12"/>
    <d v="2026-04-13T00:00:00"/>
    <s v="No requiere respuesta"/>
    <s v="NO REQUIERE RESPUESTA"/>
    <d v="2026-03-31T00:00:00"/>
    <x v="2"/>
    <s v="RICARDO ANDRÉS HERRERA JARAMILLO"/>
    <s v="Luisa Fernanda Nieto Monroy"/>
    <s v="Lina Alejandra Verano Sanchez"/>
    <m/>
    <n v="1006910"/>
    <s v="SANTANDER"/>
    <s v="BARRANCABERMEJA"/>
    <x v="0"/>
    <m/>
    <x v="1"/>
  </r>
  <r>
    <x v="3"/>
    <s v="email"/>
    <x v="82"/>
    <x v="59"/>
    <s v="2026ER0028099"/>
    <s v="DERECHO DE PETICION"/>
    <n v="12"/>
    <d v="2026-04-13T00:00:00"/>
    <d v="2026-04-01T00:00:00"/>
    <s v="2026EE0017547"/>
    <d v="2026-04-01T00:00:00"/>
    <x v="3"/>
    <s v="ELVER SÁNCHEZ ROBLES"/>
    <s v="Cesar Augusto Rodriguez Castro"/>
    <s v="Luis Felipe Bandera Toloza"/>
    <m/>
    <n v="729"/>
    <s v="BOGOTÁ"/>
    <s v="BOGOTÁ"/>
    <x v="1"/>
    <m/>
    <x v="2"/>
  </r>
  <r>
    <x v="3"/>
    <s v="email"/>
    <x v="82"/>
    <x v="59"/>
    <s v="2026ER0028074 C1"/>
    <s v="DERECHO DE PETICION"/>
    <n v="12"/>
    <d v="2026-04-13T00:00:00"/>
    <d v="2026-04-06T00:00:00"/>
    <s v="2026EE0018576 2026EE0018575"/>
    <d v="2026-04-06T00:00:00"/>
    <x v="3"/>
    <s v="JOSÉ ALEXANDER LÓPEZ HURTADO"/>
    <s v="Rafael Augusto Hernandez Urueña"/>
    <s v="Yady Juliana Camargo Lopez"/>
    <m/>
    <m/>
    <s v="QUINDIO"/>
    <s v="CALARCA"/>
    <x v="1"/>
    <m/>
    <x v="5"/>
  </r>
  <r>
    <x v="3"/>
    <s v="email"/>
    <x v="82"/>
    <x v="59"/>
    <s v="2026ER0027922"/>
    <s v="DERECHO DE PETICION"/>
    <n v="12"/>
    <d v="2026-04-13T00:00:00"/>
    <d v="2026-04-10T00:00:00"/>
    <s v="2026EE0019134"/>
    <d v="2026-04-10T00:00:00"/>
    <x v="3"/>
    <s v="JUAN BAUTISTA MORENO HURTADO"/>
    <s v="Oscar Fernando Charry Suarez"/>
    <s v="Rafael Pineda Gutierrez"/>
    <m/>
    <m/>
    <s v="CHOCÓ"/>
    <s v="QUIBDÓ"/>
    <x v="1"/>
    <s v="HABILITACION DE TITULOS"/>
    <x v="4"/>
  </r>
  <r>
    <x v="3"/>
    <s v="email"/>
    <x v="82"/>
    <x v="59"/>
    <s v="2026ER0027810"/>
    <s v="DERECHO DE PETICION"/>
    <n v="12"/>
    <d v="2026-04-13T00:00:00"/>
    <d v="2026-03-31T00:00:00"/>
    <s v="2026EE0017326"/>
    <d v="2026-03-31T00:00:00"/>
    <x v="2"/>
    <s v="MYRIAN MANTILLA DE VEGA"/>
    <s v="Cesar Augusto Rodriguez Castro"/>
    <s v="Luis Felipe Bandera Toloza"/>
    <m/>
    <n v="1088"/>
    <s v="SANTANDER"/>
    <s v="GIRON"/>
    <x v="1"/>
    <m/>
    <x v="2"/>
  </r>
  <r>
    <x v="3"/>
    <s v="email"/>
    <x v="83"/>
    <x v="59"/>
    <s v="2026ER0027809"/>
    <s v="DERECHO DE PETICION"/>
    <n v="12"/>
    <d v="2026-04-10T00:00:00"/>
    <d v="2026-04-10T00:00:00"/>
    <s v="2026EE0019221"/>
    <d v="2026-04-10T00:00:00"/>
    <x v="3"/>
    <s v="JAIRO RICARDO MELENDEZ PALMA"/>
    <s v="Rafael Augusto Hernandez Urueña"/>
    <s v="Yady Juliana Camargo Lopez"/>
    <m/>
    <n v="103781"/>
    <s v="ATLÁNTICO"/>
    <s v="SOLEDAD"/>
    <x v="1"/>
    <m/>
    <x v="5"/>
  </r>
  <r>
    <x v="3"/>
    <s v="email"/>
    <x v="83"/>
    <x v="59"/>
    <s v="2026ER0027890"/>
    <s v="DERECHO DE PETICION"/>
    <n v="12"/>
    <d v="2026-04-10T00:00:00"/>
    <d v="2026-04-20T00:00:00"/>
    <s v="2026EE0020796"/>
    <d v="2026-04-20T00:00:00"/>
    <x v="3"/>
    <s v="DIOMAR ARROYO HOYOS"/>
    <s v="Rafael Augusto Hernandez Urueña"/>
    <s v="Luisa Irene Marquez Avila"/>
    <m/>
    <n v="648738"/>
    <s v="CÓRDOBA"/>
    <s v="MONTERÍA"/>
    <x v="1"/>
    <m/>
    <x v="5"/>
  </r>
  <r>
    <x v="3"/>
    <s v="email"/>
    <x v="83"/>
    <x v="59"/>
    <s v="2026ER0027961"/>
    <s v="DERECHO DE PETICION"/>
    <n v="12"/>
    <d v="2026-04-10T00:00:00"/>
    <d v="2026-04-08T00:00:00"/>
    <s v="2026EE0018562"/>
    <d v="2026-04-08T00:00:00"/>
    <x v="3"/>
    <s v="LAURA VANESA ANDRADE MARRIAGA"/>
    <s v="Rafael Augusto Hernandez Urueña"/>
    <s v="Rafael Augusto Hernandez Urueña"/>
    <m/>
    <n v="478738"/>
    <s v="ATLÁNTICO"/>
    <s v="SOLEDAD"/>
    <x v="1"/>
    <m/>
    <x v="5"/>
  </r>
  <r>
    <x v="3"/>
    <s v="email"/>
    <x v="81"/>
    <x v="59"/>
    <s v="2026ER0027836"/>
    <s v="DERECHO DE PETICION"/>
    <n v="12"/>
    <d v="2026-04-10T00:00:00"/>
    <s v="No requiere respuesta"/>
    <s v="NO REQUIERE RESPUESTA"/>
    <d v="2026-03-27T00:00:00"/>
    <x v="2"/>
    <s v="CARLOS TORRES COVILLA / ALCALDIA MUNICIPAL DE TAMALAMEQUE (CESAR)"/>
    <s v="Luisa Fernanda Nieto Monroy"/>
    <m/>
    <m/>
    <m/>
    <s v="CESAR"/>
    <s v="TAMALAMEQUE"/>
    <x v="0"/>
    <s v="REF 2025EE0074578"/>
    <x v="1"/>
  </r>
  <r>
    <x v="3"/>
    <s v="email"/>
    <x v="81"/>
    <x v="59"/>
    <s v="2026ER0027867"/>
    <s v="DERECHO DE PETICION"/>
    <n v="12"/>
    <d v="2026-04-10T00:00:00"/>
    <d v="2026-04-08T00:00:00"/>
    <s v="2026EE0018521"/>
    <d v="2026-04-08T00:00:00"/>
    <x v="3"/>
    <s v="ALEJANDRO JOSE MARTINEZ VILLADIEGO"/>
    <s v="Luisa Fernanda Nieto Monroy"/>
    <s v="Lina Alejandra Verano Sanchez"/>
    <m/>
    <m/>
    <s v="CÓRDOBA"/>
    <s v="MONTERÍA"/>
    <x v="1"/>
    <m/>
    <x v="1"/>
  </r>
  <r>
    <x v="3"/>
    <s v="email"/>
    <x v="81"/>
    <x v="59"/>
    <s v="2026ER0027863"/>
    <s v="DERECHO DE PETICION"/>
    <n v="12"/>
    <d v="2026-04-10T00:00:00"/>
    <s v="No requiere respuesta"/>
    <s v="NO REQUIERE RESPUESTA"/>
    <d v="2026-04-06T00:00:00"/>
    <x v="3"/>
    <s v="LUIS FELIPE URANGO CANCINO / ORIP - BOGOTÁ ZONA CENTRO - DIRECCIÓN REGIONAL CENTRAL"/>
    <s v="Rafael Augusto Hernandez Urueña"/>
    <s v="Rafael Augusto Hernandez Urueña"/>
    <m/>
    <m/>
    <s v="BOGOTÁ"/>
    <s v="BOGOTÁ"/>
    <x v="0"/>
    <m/>
    <x v="5"/>
  </r>
  <r>
    <x v="3"/>
    <s v="Físico"/>
    <x v="81"/>
    <x v="59"/>
    <s v="2026ER0027552"/>
    <s v="DERECHO DE PETICION"/>
    <n v="12"/>
    <d v="2026-04-10T00:00:00"/>
    <d v="2026-04-14T00:00:00"/>
    <s v="2026EE0019413"/>
    <d v="2026-04-14T00:00:00"/>
    <x v="3"/>
    <s v="FRACISCO JAVIER SALCEDO MARTINEZ"/>
    <s v="Rafael Augusto Hernandez Urueña"/>
    <s v="Monica Johana Fuentes Useche"/>
    <m/>
    <m/>
    <s v="BOLIVAR"/>
    <s v="CARTAGENA"/>
    <x v="1"/>
    <m/>
    <x v="5"/>
  </r>
  <r>
    <x v="3"/>
    <s v="email"/>
    <x v="81"/>
    <x v="59"/>
    <s v="2026ER0027392"/>
    <s v="DERECHO DE PETICION"/>
    <n v="12"/>
    <d v="2026-04-10T00:00:00"/>
    <d v="2026-04-08T00:00:00"/>
    <s v="2026EE0018520"/>
    <d v="2026-04-08T00:00:00"/>
    <x v="3"/>
    <s v="JESUS DAVID LEAL NUÑEZ"/>
    <s v="Luisa Fernanda Nieto Monroy"/>
    <s v="Lina Alejandra Verano Sanchez"/>
    <m/>
    <n v="210869"/>
    <s v="BOLIVAR"/>
    <s v="CARTAGENA"/>
    <x v="1"/>
    <m/>
    <x v="1"/>
  </r>
  <r>
    <x v="3"/>
    <s v="Físico"/>
    <x v="81"/>
    <x v="59"/>
    <s v="2026ER0027215"/>
    <s v="DERECHO DE PETICION"/>
    <n v="12"/>
    <d v="2026-04-10T00:00:00"/>
    <d v="2026-04-08T00:00:00"/>
    <s v="2026EE0018565"/>
    <d v="2026-04-08T00:00:00"/>
    <x v="3"/>
    <s v="MARY CERLEY GARCES ORTIZ"/>
    <s v="Rafael Augusto Hernandez Urueña"/>
    <s v="Rafael Augusto Hernandez Urueña"/>
    <m/>
    <m/>
    <s v="CAUCA"/>
    <s v="POPAYÁN"/>
    <x v="1"/>
    <m/>
    <x v="5"/>
  </r>
  <r>
    <x v="3"/>
    <s v="Físico"/>
    <x v="67"/>
    <x v="59"/>
    <s v="2026ER0023340"/>
    <s v="DERECHO DE PETICION"/>
    <n v="12"/>
    <d v="2026-03-19T00:00:00"/>
    <s v="No requiere respuesta"/>
    <s v="NO REQUIERE RESPUESTA"/>
    <d v="2026-03-27T00:00:00"/>
    <x v="2"/>
    <s v="MUNICIPIO DE CHINCHINA"/>
    <s v="Jose de Jesus Espinosa Santos"/>
    <s v="Jose de Jesus Espinosa Santos"/>
    <m/>
    <m/>
    <s v="CALDAS"/>
    <s v="CHINCHINA"/>
    <x v="0"/>
    <m/>
    <x v="0"/>
  </r>
  <r>
    <x v="3"/>
    <s v="Físico"/>
    <x v="67"/>
    <x v="59"/>
    <s v="2026ER0023189"/>
    <s v="DERECHO DE PETICION"/>
    <n v="12"/>
    <d v="2026-03-19T00:00:00"/>
    <s v="No requiere respuesta"/>
    <s v="NO REQUIERE RESPUESTA"/>
    <d v="2026-03-27T00:00:00"/>
    <x v="2"/>
    <s v="MUNICIPIO DE CHINCHINA"/>
    <s v="Jose de Jesus Espinosa Santos"/>
    <s v="Jose de Jesus Espinosa Santos"/>
    <m/>
    <m/>
    <s v="CALDAS"/>
    <s v="CHINCHINA"/>
    <x v="0"/>
    <m/>
    <x v="0"/>
  </r>
  <r>
    <x v="3"/>
    <s v="email"/>
    <x v="85"/>
    <x v="60"/>
    <s v="2026ER0029015"/>
    <s v="DERECHO DE PETICION"/>
    <n v="12"/>
    <d v="2026-04-15T00:00:00"/>
    <d v="2026-04-16T00:00:00"/>
    <s v="2026EE0020493"/>
    <d v="2026-04-16T00:00:00"/>
    <x v="3"/>
    <s v="EDDY JOHANNA CHINCHILLA RODRÍGUEZ"/>
    <s v="Oscar Fernando Charry Suarez"/>
    <s v="Jose Dario Mantilla Mayorga"/>
    <m/>
    <m/>
    <s v="CESAR"/>
    <s v="AGUACHICA"/>
    <x v="1"/>
    <m/>
    <x v="4"/>
  </r>
  <r>
    <x v="3"/>
    <s v="email"/>
    <x v="84"/>
    <x v="60"/>
    <s v="2026ER0028898"/>
    <s v="DERECHO DE PETICION"/>
    <n v="12"/>
    <d v="2026-04-14T00:00:00"/>
    <d v="2026-03-31T00:00:00"/>
    <s v="2026EE0017085"/>
    <d v="2026-03-31T00:00:00"/>
    <x v="2"/>
    <s v="GILMA SENAIDA MORENO BALAGUERA"/>
    <s v="Rafael Augusto Hernandez Urueña"/>
    <s v="Rafael Augusto Hernandez Urueña"/>
    <m/>
    <m/>
    <s v="BOYACÁ"/>
    <s v="TUNJA"/>
    <x v="1"/>
    <m/>
    <x v="5"/>
  </r>
  <r>
    <x v="3"/>
    <s v="email"/>
    <x v="84"/>
    <x v="60"/>
    <s v="2026ER0028905"/>
    <s v="DERECHO DE PETICION"/>
    <n v="12"/>
    <d v="2026-04-14T00:00:00"/>
    <s v="TRASLADO"/>
    <s v="TRASLADO"/>
    <d v="2026-03-26T00:00:00"/>
    <x v="2"/>
    <s v="CARLOS AUGUSTO LOPEZ"/>
    <s v="FONVIVIENDA"/>
    <m/>
    <m/>
    <m/>
    <s v="RISARALDA"/>
    <s v="PEREIRA"/>
    <x v="2"/>
    <s v="ANOTACION: Nro 003 FONVIVIENDA "/>
    <x v="8"/>
  </r>
  <r>
    <x v="3"/>
    <s v="email"/>
    <x v="84"/>
    <x v="60"/>
    <s v="2026ER0028863"/>
    <s v="DERECHO DE PETICION"/>
    <n v="12"/>
    <d v="2026-04-14T00:00:00"/>
    <d v="2026-04-20T00:00:00"/>
    <s v="2026EE0020794"/>
    <d v="2026-04-20T00:00:00"/>
    <x v="3"/>
    <s v="EMILIA OROZCO TORRECILLA"/>
    <s v="Rafael Augusto Hernandez Urueña"/>
    <s v="Luisa Irene Marquez Avila"/>
    <m/>
    <n v="106476"/>
    <s v="SANTANDER"/>
    <s v="BARRANCABERMEJA"/>
    <x v="1"/>
    <m/>
    <x v="5"/>
  </r>
  <r>
    <x v="3"/>
    <s v="email"/>
    <x v="84"/>
    <x v="60"/>
    <s v="2026ER0028833"/>
    <s v="DERECHO DE PETICION"/>
    <n v="12"/>
    <d v="2026-04-14T00:00:00"/>
    <d v="2026-04-20T00:00:00"/>
    <s v="2026EE0020794"/>
    <d v="2026-04-20T00:00:00"/>
    <x v="3"/>
    <s v="EMILIA OROZCO TORRECILLA"/>
    <s v="Rafael Augusto Hernandez Urueña"/>
    <s v="Luisa Irene Marquez Avila"/>
    <m/>
    <n v="106476"/>
    <s v="SANTANDER"/>
    <s v="BARRANCABERMEJA"/>
    <x v="1"/>
    <m/>
    <x v="5"/>
  </r>
  <r>
    <x v="3"/>
    <s v="email"/>
    <x v="84"/>
    <x v="60"/>
    <s v="2026ER0028854"/>
    <s v="DERECHO DE PETICION"/>
    <n v="12"/>
    <d v="2026-04-14T00:00:00"/>
    <s v="TRASLADO"/>
    <s v="TRASLADO"/>
    <d v="2026-03-26T00:00:00"/>
    <x v="2"/>
    <s v="JOSE MERCEDES MOSQUERA PEREA"/>
    <s v="GRUPO DE ATENCIÓN AL USUARIO Y ARCHIVO"/>
    <m/>
    <m/>
    <m/>
    <s v="CHOCÓ"/>
    <s v="SAN JUAN"/>
    <x v="2"/>
    <s v="PROGRAMA DE VIVIENDA DE INTERES SOCIAL"/>
    <x v="8"/>
  </r>
  <r>
    <x v="3"/>
    <s v="email"/>
    <x v="84"/>
    <x v="60"/>
    <s v="2026ER0028895"/>
    <s v="DERECHO DE PETICION"/>
    <n v="12"/>
    <d v="2026-04-14T00:00:00"/>
    <s v="No requiere respuesta"/>
    <s v="NO REQUIERE RESPUESTA"/>
    <d v="2026-04-07T00:00:00"/>
    <x v="3"/>
    <s v="MAYDINAYIBER MAYRAN URUEÑA ANTURI / OFICINA DE REGISTRO DE INSTRUMENTOS PÚBLICOS DE CARTAGENA – DEPARTAMENTO DE BOLÍVAR"/>
    <s v="Cesar Augusto Rodriguez Castro"/>
    <s v="Alfonso Rodriguez Cutiva"/>
    <m/>
    <n v="215167"/>
    <s v="BOLIVAR"/>
    <s v="CARTAGENA"/>
    <x v="0"/>
    <m/>
    <x v="2"/>
  </r>
  <r>
    <x v="3"/>
    <s v="email"/>
    <x v="84"/>
    <x v="60"/>
    <s v="2026ER0028897"/>
    <s v="DERECHO DE PETICION"/>
    <n v="12"/>
    <d v="2026-04-14T00:00:00"/>
    <d v="2026-04-16T00:00:00"/>
    <s v="2026EE0020494"/>
    <d v="2026-04-16T00:00:00"/>
    <x v="3"/>
    <s v="ANGIE LORENA RANGEL CORONEL"/>
    <s v="Oscar Fernando Charry Suarez"/>
    <s v="Jose Dario Mantilla Mayorga"/>
    <m/>
    <m/>
    <s v="CESAR"/>
    <s v="AGUACHICA"/>
    <x v="1"/>
    <m/>
    <x v="4"/>
  </r>
  <r>
    <x v="3"/>
    <s v="email"/>
    <x v="84"/>
    <x v="60"/>
    <s v="2026ER0028816"/>
    <s v="DERECHO DE PETICION"/>
    <n v="12"/>
    <d v="2026-04-14T00:00:00"/>
    <d v="2026-04-10T00:00:00"/>
    <s v="2026EE0019130"/>
    <d v="2026-04-10T00:00:00"/>
    <x v="3"/>
    <s v="JOSE LUIS MARIN BEDOYA"/>
    <s v="Cesar Augusto Rodriguez Castro"/>
    <s v="Gloria Isabel Gallon Lizarazo"/>
    <m/>
    <n v="5057"/>
    <s v="SUCRE"/>
    <s v="SINCELEJO"/>
    <x v="1"/>
    <m/>
    <x v="2"/>
  </r>
  <r>
    <x v="3"/>
    <s v="email"/>
    <x v="84"/>
    <x v="60"/>
    <s v="2026ER0028803"/>
    <s v="DERECHO DE PETICION"/>
    <n v="12"/>
    <d v="2026-04-14T00:00:00"/>
    <s v="No requiere respuesta"/>
    <s v="NO REQUIERE RESPUESTA"/>
    <d v="2026-03-27T00:00:00"/>
    <x v="2"/>
    <s v="OSCAR EDUARDO ORJUELA RAMOS"/>
    <s v="Luisa Fernanda Nieto Monroy"/>
    <m/>
    <m/>
    <m/>
    <s v="BOGOTÁ"/>
    <s v="BOGOTÁ"/>
    <x v="0"/>
    <m/>
    <x v="1"/>
  </r>
  <r>
    <x v="3"/>
    <s v="email"/>
    <x v="84"/>
    <x v="60"/>
    <s v="2026ER0028792"/>
    <s v="DERECHO DE PETICION"/>
    <n v="12"/>
    <d v="2026-04-14T00:00:00"/>
    <d v="2026-04-08T00:00:00"/>
    <s v="2026EE0018534"/>
    <d v="2026-04-08T00:00:00"/>
    <x v="3"/>
    <s v="DIANA KARIME VELEZ GONZALEZ"/>
    <s v="Luisa Fernanda Nieto Monroy"/>
    <s v="Lina Alejandra Verano Sanchez"/>
    <m/>
    <n v="229042"/>
    <s v="NORTE DE SANTANDER"/>
    <s v="CÚCUTA"/>
    <x v="1"/>
    <m/>
    <x v="1"/>
  </r>
  <r>
    <x v="3"/>
    <s v="Físico"/>
    <x v="84"/>
    <x v="60"/>
    <s v="2026ER0028778"/>
    <s v="DERECHO DE PETICION"/>
    <n v="12"/>
    <d v="2026-04-14T00:00:00"/>
    <s v="No requiere respuesta"/>
    <s v="NO REQUIERE RESPUESTA"/>
    <d v="2026-04-06T00:00:00"/>
    <x v="3"/>
    <s v="LUIS ANTONIO BOTINA GRIJALBA"/>
    <s v="Rafael Augusto Hernandez Urueña"/>
    <s v="Rafael Augusto Hernandez Urueña"/>
    <m/>
    <n v="113611"/>
    <s v="NARIÑO"/>
    <s v="PASTO"/>
    <x v="0"/>
    <m/>
    <x v="5"/>
  </r>
  <r>
    <x v="3"/>
    <s v="email"/>
    <x v="84"/>
    <x v="60"/>
    <s v="2026ER0028823"/>
    <s v="DERECHO DE PETICION"/>
    <n v="12"/>
    <d v="2026-04-14T00:00:00"/>
    <s v="No requiere respuesta"/>
    <s v="NO REQUIERE RESPUESTA"/>
    <d v="2026-03-27T00:00:00"/>
    <x v="2"/>
    <s v="ANDREA YINNETH SALDAÑA BARAHONA / SECRETARIA DISTRITAL DE AMBIENTE DE BOGOTÁ"/>
    <s v="Luisa Fernanda Nieto Monroy"/>
    <m/>
    <m/>
    <m/>
    <s v="BOGOTÁ"/>
    <s v="BOGOTÁ"/>
    <x v="0"/>
    <m/>
    <x v="1"/>
  </r>
  <r>
    <x v="3"/>
    <s v="email"/>
    <x v="84"/>
    <x v="60"/>
    <s v="2026ER0028754"/>
    <s v="DERECHO DE PETICION"/>
    <n v="12"/>
    <d v="2026-04-14T00:00:00"/>
    <s v="No requiere respuesta"/>
    <s v="NO REQUIERE RESPUESTA"/>
    <d v="2026-03-31T00:00:00"/>
    <x v="2"/>
    <s v="FABIAN ANDRES BUITRAGO AGUAS / OFICINA DE REGISTRO DE INSTRUMENTOS PÚBLICOS DE META - VILLAVICENCIO"/>
    <s v="Oscar Fernando Charry Suarez"/>
    <s v="Maria Carolina Morales Rangel"/>
    <m/>
    <m/>
    <s v="META"/>
    <s v="VILLAVICENCIO"/>
    <x v="0"/>
    <s v="REF 2026EE0007875"/>
    <x v="4"/>
  </r>
  <r>
    <x v="3"/>
    <s v="Físico"/>
    <x v="84"/>
    <x v="60"/>
    <s v="2026ER0028747"/>
    <s v="DERECHO DE PETICION"/>
    <n v="12"/>
    <d v="2026-04-14T00:00:00"/>
    <d v="2026-04-20T00:00:00"/>
    <s v="2026EE0020806"/>
    <d v="2026-04-20T00:00:00"/>
    <x v="3"/>
    <s v="GLORIA STELLA CORREA DE SALGADO"/>
    <s v="Rafael Augusto Hernandez Urueña"/>
    <s v="Yady Juliana Camargo Lopez"/>
    <m/>
    <n v="485760"/>
    <s v="CUNDINAMARCA"/>
    <s v="ANOLAIMA"/>
    <x v="1"/>
    <m/>
    <x v="5"/>
  </r>
  <r>
    <x v="3"/>
    <s v="email"/>
    <x v="84"/>
    <x v="60"/>
    <s v="2026IE0003620"/>
    <s v="DERECHO DE PETICION"/>
    <n v="12"/>
    <d v="2026-04-14T00:00:00"/>
    <s v="No requiere respuesta"/>
    <s v="NO REQUIERE RESPUESTA"/>
    <d v="2026-04-13T00:00:00"/>
    <x v="3"/>
    <s v="SUBDIRECCIÓN DE PROMOCIÓN Y APOYO TÉCNICO"/>
    <s v="Layo Gomez Gil"/>
    <s v="Layo Gomez Gil"/>
    <m/>
    <m/>
    <s v="N/A"/>
    <s v="N/A"/>
    <x v="0"/>
    <s v="ATENDIDO MEDIANTE CORREO"/>
    <x v="6"/>
  </r>
  <r>
    <x v="3"/>
    <s v="email"/>
    <x v="84"/>
    <x v="60"/>
    <s v="2026ER0028705"/>
    <s v="DERECHO DE PETICION"/>
    <n v="12"/>
    <d v="2026-04-14T00:00:00"/>
    <d v="2026-04-14T00:00:00"/>
    <s v="2026EE0019947"/>
    <d v="2026-04-14T00:00:00"/>
    <x v="3"/>
    <s v="NEY JOSE PERALTA CABALLERO"/>
    <s v="Cesar Augusto Rodriguez Castro"/>
    <s v="Alfonso Rodriguez Cutiva"/>
    <m/>
    <n v="48077"/>
    <s v="MAGDALENA"/>
    <s v="FUNDACIÓN"/>
    <x v="1"/>
    <m/>
    <x v="2"/>
  </r>
  <r>
    <x v="3"/>
    <s v="email"/>
    <x v="84"/>
    <x v="60"/>
    <s v="2026ER0028618"/>
    <s v="DERECHO DE PETICION"/>
    <n v="12"/>
    <d v="2026-04-14T00:00:00"/>
    <d v="2026-04-08T00:00:00"/>
    <s v="2026EE0018535"/>
    <d v="2026-04-08T00:00:00"/>
    <x v="3"/>
    <s v="LUDYS ISABEL PALENCIA HERNANDEZ"/>
    <s v="Luisa Fernanda Nieto Monroy"/>
    <s v="Eliana Suarez Hernandez"/>
    <m/>
    <n v="89136"/>
    <s v="SANTANDER"/>
    <s v="BARRANCABERMEJA "/>
    <x v="1"/>
    <m/>
    <x v="1"/>
  </r>
  <r>
    <x v="3"/>
    <s v="email"/>
    <x v="84"/>
    <x v="60"/>
    <s v="2026ER0028685"/>
    <s v="DERECHO DE PETICION"/>
    <n v="12"/>
    <d v="2026-04-14T00:00:00"/>
    <s v="No requiere respuesta"/>
    <s v="NO REQUIERE RESPUESTA"/>
    <d v="2026-03-26T00:00:00"/>
    <x v="2"/>
    <s v="ELIANA YANETH SOTELO MENDEZ"/>
    <s v="Juan Carlos Fajardo Leon"/>
    <s v="William Suárez Vento"/>
    <m/>
    <n v="1009295"/>
    <s v="TOLIMA"/>
    <s v="LÉRIDA"/>
    <x v="0"/>
    <s v="REF 2026EE0014342"/>
    <x v="0"/>
  </r>
  <r>
    <x v="3"/>
    <s v="email"/>
    <x v="84"/>
    <x v="60"/>
    <s v="2026ER0028645"/>
    <s v="DERECHO DE PETICION"/>
    <n v="12"/>
    <d v="2026-04-14T00:00:00"/>
    <s v="No requiere respuesta"/>
    <s v="NO REQUIERE RESPUESTA"/>
    <d v="2026-04-06T00:00:00"/>
    <x v="3"/>
    <s v="DINA LUZ CAÑA MARTINEZ / ALCALDÍA MAYOR DE CARTAGENA DE INDIAS"/>
    <s v="Cesar Alberto Cardenas Ceron"/>
    <s v="Cesar Alberto Cardenas Ceron"/>
    <m/>
    <m/>
    <s v="BOLIVAR"/>
    <s v="CARTAGENA"/>
    <x v="0"/>
    <s v="REF 2026EE0013627"/>
    <x v="7"/>
  </r>
  <r>
    <x v="3"/>
    <s v="email"/>
    <x v="84"/>
    <x v="60"/>
    <s v="2026ER0028631"/>
    <s v="DERECHO DE PETICION"/>
    <n v="12"/>
    <d v="2026-04-14T00:00:00"/>
    <s v="TRASLADO"/>
    <s v="TRASLADO"/>
    <d v="2026-03-26T00:00:00"/>
    <x v="2"/>
    <s v="LILIANA RATIGA VALENCIA"/>
    <s v="SUBDIRECCIÓN DE SUBSIDIO FAMILIAR DE VIVIENDA"/>
    <m/>
    <m/>
    <m/>
    <s v="NORTE DE SANTANDER"/>
    <s v="PAMPLONA"/>
    <x v="2"/>
    <m/>
    <x v="8"/>
  </r>
  <r>
    <x v="3"/>
    <s v="email"/>
    <x v="84"/>
    <x v="60"/>
    <s v="2026ER0028610"/>
    <s v="DERECHO DE PETICION"/>
    <n v="12"/>
    <d v="2026-04-14T00:00:00"/>
    <d v="2026-04-14T00:00:00"/>
    <s v="2026EE0019830"/>
    <d v="2026-04-14T00:00:00"/>
    <x v="3"/>
    <s v="JOSE ALBERTO LOPEZ DURAN"/>
    <s v="Monica Viviana Merchan Jimenez"/>
    <s v="Monica Viviana Merchan Jimenez"/>
    <m/>
    <m/>
    <s v="SANTANDER"/>
    <s v="BUCARAMANGA"/>
    <x v="1"/>
    <m/>
    <x v="0"/>
  </r>
  <r>
    <x v="3"/>
    <s v="Físico"/>
    <x v="84"/>
    <x v="60"/>
    <s v="2026ER0028547"/>
    <s v="DERECHO DE PETICION"/>
    <n v="12"/>
    <d v="2026-04-14T00:00:00"/>
    <d v="2026-04-20T00:00:00"/>
    <s v="2026EE0020796"/>
    <d v="2026-04-20T00:00:00"/>
    <x v="3"/>
    <s v="DIOMAR DEL CARMEN ARROYO HOYOS"/>
    <s v="Rafael Augusto Hernandez Urueña"/>
    <s v="Monica Johana Fuentes Useche"/>
    <m/>
    <n v="648738"/>
    <s v="CÓRDOBA"/>
    <s v="MONTERÍA"/>
    <x v="1"/>
    <m/>
    <x v="5"/>
  </r>
  <r>
    <x v="3"/>
    <s v="email"/>
    <x v="84"/>
    <x v="60"/>
    <s v="2026ER0028603"/>
    <s v="DERECHO DE PETICION"/>
    <n v="12"/>
    <d v="2026-04-14T00:00:00"/>
    <d v="2026-04-10T00:00:00"/>
    <s v="2026EE0019126"/>
    <d v="2026-04-10T00:00:00"/>
    <x v="3"/>
    <s v="FABIO ANTONIO RIOS URREA / MASORA GESTOR CATASTRAL"/>
    <s v="Luisa Fernanda Nieto Monroy"/>
    <s v="Cindy Geraldine Casallas Silva"/>
    <m/>
    <m/>
    <s v="CALDAS"/>
    <s v="MANIZALES"/>
    <x v="1"/>
    <s v="CARACTERIZACIONES"/>
    <x v="4"/>
  </r>
  <r>
    <x v="3"/>
    <s v="email"/>
    <x v="84"/>
    <x v="60"/>
    <s v="2026ER0028595"/>
    <s v="DERECHO DE PETICION"/>
    <n v="12"/>
    <d v="2026-04-14T00:00:00"/>
    <d v="2026-04-09T00:00:00"/>
    <s v="2026EE0018611"/>
    <d v="2026-04-09T00:00:00"/>
    <x v="3"/>
    <s v="LUZ YARLERY CARDONA ARIAS"/>
    <s v="Luisa Fernanda Nieto Monroy"/>
    <s v="Juan Daniel Cortes Alava"/>
    <m/>
    <n v="34249"/>
    <s v="CALDAS"/>
    <s v="MANIZALES"/>
    <x v="1"/>
    <m/>
    <x v="1"/>
  </r>
  <r>
    <x v="3"/>
    <s v="email"/>
    <x v="84"/>
    <x v="60"/>
    <s v="2026ER0028533"/>
    <s v="DERECHO DE PETICION"/>
    <n v="12"/>
    <d v="2026-04-14T00:00:00"/>
    <d v="2026-04-08T00:00:00"/>
    <s v="2026EE0018601"/>
    <d v="2026-04-08T00:00:00"/>
    <x v="3"/>
    <s v="ARISTUBULO DE JESUS RANGEL GIRALDO"/>
    <s v="Rafael Augusto Hernandez Urueña"/>
    <s v="Yady Juliana Camargo Lopez"/>
    <m/>
    <n v="511202"/>
    <s v="TOLIMA"/>
    <s v="GUAMO"/>
    <x v="1"/>
    <m/>
    <x v="5"/>
  </r>
  <r>
    <x v="3"/>
    <s v="email"/>
    <x v="84"/>
    <x v="60"/>
    <s v="2026ER0028510"/>
    <s v="DERECHO DE PETICION"/>
    <n v="12"/>
    <d v="2026-04-14T00:00:00"/>
    <d v="2026-04-09T00:00:00"/>
    <s v="2026EE0018611"/>
    <d v="2026-04-09T00:00:00"/>
    <x v="3"/>
    <s v="CARLOS CARLOS GOMEZ ORREGO"/>
    <s v="Luisa Fernanda Nieto Monroy"/>
    <s v="Juan Daniel Cortes Alava"/>
    <m/>
    <n v="34249"/>
    <s v="CALDAS"/>
    <s v="MANIZALES"/>
    <x v="1"/>
    <m/>
    <x v="1"/>
  </r>
  <r>
    <x v="3"/>
    <s v="email"/>
    <x v="84"/>
    <x v="60"/>
    <s v="2026ER0028527"/>
    <s v="DERECHO DE PETICION"/>
    <n v="12"/>
    <d v="2026-04-14T00:00:00"/>
    <d v="2026-04-09T00:00:00"/>
    <s v="2026EE0018611"/>
    <d v="2026-04-09T00:00:00"/>
    <x v="3"/>
    <s v="CARLOS CARLOS GOMEZ ORREGO"/>
    <s v="Luisa Fernanda Nieto Monroy"/>
    <s v="Juan Daniel Cortes Alava"/>
    <m/>
    <n v="34249"/>
    <s v="CALDAS"/>
    <s v="MANIZALES"/>
    <x v="1"/>
    <m/>
    <x v="1"/>
  </r>
  <r>
    <x v="3"/>
    <s v="email"/>
    <x v="84"/>
    <x v="60"/>
    <s v="2026ER0028515"/>
    <s v="DERECHO DE PETICION"/>
    <n v="12"/>
    <d v="2026-04-14T00:00:00"/>
    <d v="2026-04-20T00:00:00"/>
    <s v="2026EE0020796"/>
    <d v="2026-04-20T00:00:00"/>
    <x v="3"/>
    <s v="DIOMAR ARROYO HOYOS"/>
    <s v="Rafael Augusto Hernandez Urueña"/>
    <s v="Luisa Irene Marquez Avila"/>
    <m/>
    <n v="648738"/>
    <s v="CÓRDOBA"/>
    <s v="MONTERÍA"/>
    <x v="1"/>
    <m/>
    <x v="5"/>
  </r>
  <r>
    <x v="3"/>
    <s v="email"/>
    <x v="84"/>
    <x v="60"/>
    <s v="2026ER0028511"/>
    <s v="DERECHO DE PETICION"/>
    <n v="12"/>
    <d v="2026-04-14T00:00:00"/>
    <s v="TRASLADO"/>
    <s v="TRASLADO"/>
    <d v="2026-04-06T00:00:00"/>
    <x v="3"/>
    <s v="NATALIA MARGARITA MARIA CORTES REYES"/>
    <s v="GRUPO DE PROCESOS JUDICIALES"/>
    <m/>
    <m/>
    <n v="100443"/>
    <s v="CUNDINAMARCA"/>
    <s v="GIRARDOT"/>
    <x v="2"/>
    <s v="Demanda Verbal de Cancelación de Hipoteca por Prescripción interpuesta en contra del Ministerio de Vivienda"/>
    <x v="8"/>
  </r>
  <r>
    <x v="3"/>
    <s v="email"/>
    <x v="84"/>
    <x v="60"/>
    <s v="2026ER0028505"/>
    <s v="DERECHO DE PETICION"/>
    <n v="12"/>
    <d v="2026-04-14T00:00:00"/>
    <d v="2026-04-14T00:00:00"/>
    <s v="2026EE0019472"/>
    <d v="2026-04-14T00:00:00"/>
    <x v="3"/>
    <s v="BRANDON NICOLAS DIAZ SILVA"/>
    <s v="Luisa Fernanda Nieto Monroy"/>
    <s v="Lina Alejandra Verano Sanchez"/>
    <m/>
    <n v="78253"/>
    <s v="BOGOTÁ"/>
    <s v="BOGOTÁ"/>
    <x v="1"/>
    <m/>
    <x v="1"/>
  </r>
  <r>
    <x v="3"/>
    <s v="email"/>
    <x v="82"/>
    <x v="60"/>
    <s v="2026ER0028485"/>
    <s v="DERECHO DE PETICION"/>
    <n v="12"/>
    <d v="2026-04-13T00:00:00"/>
    <d v="2026-04-14T00:00:00"/>
    <s v="2026EE0019945"/>
    <d v="2026-04-14T00:00:00"/>
    <x v="3"/>
    <s v="MARIA DE JESUS SALDAÑA DE SAAVEDRA"/>
    <s v="Cesar Augusto Rodriguez Castro"/>
    <s v="Lina Alejandra Verano Sanchez"/>
    <m/>
    <n v="44750"/>
    <s v="TOLIMA"/>
    <s v="IBAGUÉ"/>
    <x v="1"/>
    <m/>
    <x v="2"/>
  </r>
  <r>
    <x v="3"/>
    <s v="email"/>
    <x v="82"/>
    <x v="60"/>
    <s v="2026ER0028562"/>
    <s v="DERECHO DE PETICION"/>
    <n v="12"/>
    <d v="2026-04-13T00:00:00"/>
    <d v="2026-04-14T00:00:00"/>
    <s v="2026EE0019945"/>
    <d v="2026-04-14T00:00:00"/>
    <x v="3"/>
    <s v="MARIA DE JESUS SALDAÑA DE SAAVEDRA"/>
    <s v="Cesar Augusto Rodriguez Castro"/>
    <s v="Mario Andres Barragan Cerquera"/>
    <m/>
    <n v="44750"/>
    <s v="TOLIMA"/>
    <s v="IBAGUÉ"/>
    <x v="1"/>
    <m/>
    <x v="2"/>
  </r>
  <r>
    <x v="3"/>
    <s v="email"/>
    <x v="82"/>
    <x v="60"/>
    <s v="2026ER0028489"/>
    <s v="DERECHO DE PETICION"/>
    <n v="12"/>
    <d v="2026-04-13T00:00:00"/>
    <s v="No requiere respuesta"/>
    <s v="NO REQUIERE RESPUESTA"/>
    <d v="2026-04-10T00:00:00"/>
    <x v="3"/>
    <s v="SUPERINTENDENCIA DE NOTARIADO Y REGISTRO"/>
    <s v="Oscar Fernando Charry Suarez"/>
    <s v="Juan Camilo Bohorquez Salcedo"/>
    <m/>
    <m/>
    <s v="CALDAS"/>
    <s v="LA DORADA"/>
    <x v="0"/>
    <s v="REF 2026EE0015366"/>
    <x v="4"/>
  </r>
  <r>
    <x v="3"/>
    <s v="email"/>
    <x v="82"/>
    <x v="60"/>
    <s v="2026ER0028258"/>
    <s v="DERECHO DE PETICION"/>
    <n v="12"/>
    <d v="2026-04-13T00:00:00"/>
    <d v="2026-04-07T00:00:00"/>
    <s v="2026EE0018347"/>
    <d v="2026-04-07T00:00:00"/>
    <x v="3"/>
    <s v="ROBINSON ZUÑIGA PERDOMO"/>
    <s v="Cesar Augusto Rodriguez Castro"/>
    <s v="Mario Andres Barragan Cerquera"/>
    <m/>
    <n v="3809"/>
    <s v="BOGOTÁ"/>
    <s v="BOGOTÁ"/>
    <x v="1"/>
    <m/>
    <x v="2"/>
  </r>
  <r>
    <x v="3"/>
    <s v="email"/>
    <x v="82"/>
    <x v="60"/>
    <s v="2026ER0028389"/>
    <s v="DERECHO DE PETICION"/>
    <n v="12"/>
    <d v="2026-04-13T00:00:00"/>
    <d v="2026-04-08T00:00:00"/>
    <s v="2026EE0018518"/>
    <d v="2026-04-08T00:00:00"/>
    <x v="3"/>
    <s v="JOSE CARLOS VALENCIA LLANOS / OFICINA DE REGISTRO DE INSTRUMENTOS PÚBLICOS DE CARTAGENA – DEPARTAMENTO DE BOLÍVAR"/>
    <s v="Luisa Fernanda Nieto Monroy"/>
    <s v="Juan Daniel Cortes Alava"/>
    <m/>
    <n v="44010"/>
    <s v="BOLIVAR"/>
    <s v="CARTAGENA"/>
    <x v="1"/>
    <m/>
    <x v="1"/>
  </r>
  <r>
    <x v="3"/>
    <s v="email"/>
    <x v="82"/>
    <x v="60"/>
    <s v="2026ER0028354"/>
    <s v="DERECHO DE PETICION"/>
    <n v="12"/>
    <d v="2026-04-13T00:00:00"/>
    <d v="2026-04-14T00:00:00"/>
    <s v="2026EE0019427"/>
    <d v="2026-04-14T00:00:00"/>
    <x v="3"/>
    <s v="CARLOS MARIO MONTOYA CARDONA"/>
    <s v="Rafael Augusto Hernandez Urueña"/>
    <s v="Yady Juliana Camargo Lopez"/>
    <m/>
    <n v="416139"/>
    <s v="ANTIOQUIA"/>
    <s v="MEDELLIN"/>
    <x v="1"/>
    <m/>
    <x v="5"/>
  </r>
  <r>
    <x v="3"/>
    <s v="email"/>
    <x v="82"/>
    <x v="60"/>
    <s v="2026ER0028327"/>
    <s v="DERECHO DE PETICION"/>
    <n v="12"/>
    <d v="2026-04-13T00:00:00"/>
    <s v="No requiere respuesta"/>
    <s v="NO REQUIERE RESPUESTA"/>
    <d v="2026-03-30T00:00:00"/>
    <x v="2"/>
    <s v="NOTARIA 2 CARTAGENA"/>
    <s v="Cesar Augusto Rodriguez Castro"/>
    <m/>
    <m/>
    <n v="54198"/>
    <s v="BOLIVAR"/>
    <s v="CARTAGENA"/>
    <x v="0"/>
    <s v="REF 2026EE0015003"/>
    <x v="2"/>
  </r>
  <r>
    <x v="3"/>
    <s v="Físico"/>
    <x v="82"/>
    <x v="60"/>
    <s v="2026ER0028227"/>
    <s v="DERECHO DE PETICION"/>
    <n v="12"/>
    <d v="2026-04-13T00:00:00"/>
    <s v="No requiere respuesta"/>
    <s v="NO REQUIERE RESPUESTA"/>
    <d v="2026-04-06T00:00:00"/>
    <x v="3"/>
    <s v="MaríaMaribe Escobar"/>
    <s v="Rafael Augusto Hernandez Urueña"/>
    <m/>
    <m/>
    <n v="418559"/>
    <s v="ANTIOQUIA"/>
    <s v="MEDELLIN"/>
    <x v="0"/>
    <m/>
    <x v="5"/>
  </r>
  <r>
    <x v="3"/>
    <s v="email"/>
    <x v="82"/>
    <x v="60"/>
    <s v="2026ER0028408"/>
    <s v="DERECHO DE PETICION"/>
    <n v="12"/>
    <d v="2026-04-13T00:00:00"/>
    <s v="No requiere respuesta"/>
    <s v="NO REQUIERE RESPUESTA"/>
    <d v="2026-03-26T00:00:00"/>
    <x v="2"/>
    <s v="ARNALDO JOSE BELTRAN FONTALVO / ALCALDIA MUNICIPAL DE SANTA CATALINA BOLIVAR"/>
    <s v="Oscar Fernando Charry Suarez"/>
    <s v="Jose Dario Mantilla Mayorga"/>
    <m/>
    <m/>
    <s v="BOLIVAR"/>
    <s v="SANTA CATALINA"/>
    <x v="0"/>
    <s v="REF 2025EE0084818"/>
    <x v="4"/>
  </r>
  <r>
    <x v="3"/>
    <s v="Físico"/>
    <x v="82"/>
    <x v="60"/>
    <s v="2026ER0028151"/>
    <s v="DERECHO DE PETICION"/>
    <n v="12"/>
    <d v="2026-04-13T00:00:00"/>
    <d v="2026-04-08T00:00:00"/>
    <s v="2026EE0018519"/>
    <d v="2026-04-08T00:00:00"/>
    <x v="3"/>
    <s v="ARACELI MORERA PRIETO"/>
    <s v="Luisa Fernanda Nieto Monroy"/>
    <s v="Juan Daniel Cortes Alava"/>
    <m/>
    <n v="91579"/>
    <s v="TOLIMA"/>
    <s v="SAN ANTONIO"/>
    <x v="1"/>
    <m/>
    <x v="1"/>
  </r>
  <r>
    <x v="3"/>
    <s v="email"/>
    <x v="82"/>
    <x v="60"/>
    <s v="2026ER0028281"/>
    <s v="DERECHO DE PETICION"/>
    <n v="12"/>
    <d v="2026-04-13T00:00:00"/>
    <d v="2026-04-08T00:00:00"/>
    <s v="2026EE0018563"/>
    <d v="2026-04-08T00:00:00"/>
    <x v="3"/>
    <s v="MAURICIO PIMIENTO"/>
    <s v="Rafael Augusto Hernandez Urueña"/>
    <s v="Monica Johana Fuentes Useche"/>
    <m/>
    <n v="472102"/>
    <s v="SANTANDER"/>
    <s v="FLORIDABLANCA"/>
    <x v="1"/>
    <m/>
    <x v="5"/>
  </r>
  <r>
    <x v="3"/>
    <s v="email"/>
    <x v="82"/>
    <x v="60"/>
    <s v="2026ER0028346"/>
    <s v="DERECHO DE PETICION"/>
    <n v="12"/>
    <d v="2026-04-13T00:00:00"/>
    <d v="2026-04-14T00:00:00"/>
    <s v="2026EE0019955"/>
    <d v="2026-04-14T00:00:00"/>
    <x v="3"/>
    <s v="DIANA KAROLINA GONZÁLEZ MONTOYA"/>
    <s v="Cesar Augusto Rodriguez Castro"/>
    <s v="Gloria Isabel Gallon Lizarazo"/>
    <m/>
    <n v="25097"/>
    <s v="NARIÑO"/>
    <s v="TUMACO"/>
    <x v="1"/>
    <m/>
    <x v="2"/>
  </r>
  <r>
    <x v="3"/>
    <s v="email"/>
    <x v="82"/>
    <x v="60"/>
    <s v="2026ER0028211"/>
    <s v="DERECHO DE PETICION"/>
    <n v="12"/>
    <d v="2026-04-13T00:00:00"/>
    <s v="No requiere respuesta"/>
    <s v="NO REQUIERE RESPUESTA"/>
    <d v="2026-04-06T00:00:00"/>
    <x v="3"/>
    <s v="EDILBERTO SUAREZ PINTO / ALCALDIA DE PUERTO NARIÑO"/>
    <s v="Oscar Fernando Charry Suarez"/>
    <s v="Laura Vanessa Alonso Gomez"/>
    <m/>
    <m/>
    <s v="AMAZONAS"/>
    <s v="PUERTO NARIÑO"/>
    <x v="0"/>
    <m/>
    <x v="4"/>
  </r>
  <r>
    <x v="3"/>
    <s v="Físico"/>
    <x v="82"/>
    <x v="60"/>
    <s v="2026ER0028030"/>
    <s v="DERECHO DE PETICION"/>
    <n v="12"/>
    <d v="2026-04-13T00:00:00"/>
    <d v="2026-04-10T00:00:00"/>
    <s v="2026EE0019131"/>
    <d v="2026-04-10T00:00:00"/>
    <x v="3"/>
    <s v="MILDRE ROCIO REDONDO SALAZAR"/>
    <s v="Cesar Augusto Rodriguez Castro"/>
    <s v="Alfonso Rodriguez Cutiva"/>
    <m/>
    <n v="94654"/>
    <s v="BOGOTÁ"/>
    <s v="BOGOTÁ"/>
    <x v="1"/>
    <s v="CONSULTA DE ADJUDICATARIOS"/>
    <x v="2"/>
  </r>
  <r>
    <x v="3"/>
    <s v="email"/>
    <x v="82"/>
    <x v="60"/>
    <s v="2026ER0028224"/>
    <s v="DERECHO DE PETICION"/>
    <n v="12"/>
    <d v="2026-04-13T00:00:00"/>
    <d v="2026-04-16T00:00:00"/>
    <s v="2026EE0020496"/>
    <d v="2026-04-16T00:00:00"/>
    <x v="3"/>
    <s v="ANDREA AVILA POLO / ALCALDÍA MUNICIPAL DE ZONA BANANERA"/>
    <s v="Oscar Fernando Charry Suarez"/>
    <s v="Jose Dario Mantilla Mayorga"/>
    <m/>
    <m/>
    <s v="MAGDALENA"/>
    <s v="ZONA BANANERA"/>
    <x v="1"/>
    <m/>
    <x v="4"/>
  </r>
  <r>
    <x v="3"/>
    <s v="email"/>
    <x v="82"/>
    <x v="60"/>
    <s v="2026ER0027999"/>
    <s v="DERECHO DE PETICION"/>
    <n v="12"/>
    <d v="2026-04-13T00:00:00"/>
    <d v="2026-04-08T00:00:00"/>
    <s v="2026EE0018517"/>
    <d v="2026-04-08T00:00:00"/>
    <x v="3"/>
    <s v="MARIA DE LOS SANTOS GARCIA LAMADRID"/>
    <s v="Luisa Fernanda Nieto Monroy"/>
    <s v="Eliana Suarez Hernandez"/>
    <m/>
    <n v="303100"/>
    <s v="ATLÁNTICO"/>
    <s v="BARRANQUILLA"/>
    <x v="1"/>
    <m/>
    <x v="1"/>
  </r>
  <r>
    <x v="3"/>
    <s v="Físico"/>
    <x v="85"/>
    <x v="60"/>
    <s v="2026ER0029150"/>
    <s v="DERECHO DE PETICION"/>
    <n v="12"/>
    <d v="2026-04-15T00:00:00"/>
    <d v="2026-04-10T00:00:00"/>
    <s v="2026EE0019186"/>
    <d v="2026-04-10T00:00:00"/>
    <x v="3"/>
    <s v="GLORIA NELLY LEMUS UÑATE"/>
    <s v="Luisa Fernanda Nieto Monroy"/>
    <s v="Juan Daniel Cortes Alava"/>
    <m/>
    <n v="77337"/>
    <s v="BOGOTÁ"/>
    <s v="BOGOTÁ"/>
    <x v="1"/>
    <m/>
    <x v="1"/>
  </r>
  <r>
    <x v="3"/>
    <s v="email"/>
    <x v="85"/>
    <x v="60"/>
    <s v="2026ER0029162"/>
    <s v="DERECHO DE PETICION"/>
    <n v="12"/>
    <d v="2026-04-15T00:00:00"/>
    <d v="2026-04-09T00:00:00"/>
    <s v="2026EE0018890"/>
    <d v="2026-04-09T00:00:00"/>
    <x v="3"/>
    <s v="MANUEL DARIO ECHAVARRIA RUIZ"/>
    <s v="Rafael Augusto Hernandez Urueña"/>
    <s v="Yady Juliana Camargo Lopez"/>
    <m/>
    <n v="408684"/>
    <s v="ANTIOQUIA"/>
    <s v="MEDELLIN"/>
    <x v="1"/>
    <m/>
    <x v="5"/>
  </r>
  <r>
    <x v="3"/>
    <s v="email"/>
    <x v="85"/>
    <x v="60"/>
    <s v="2026ER0029185"/>
    <s v="DERECHO DE PETICION"/>
    <n v="12"/>
    <d v="2026-04-15T00:00:00"/>
    <s v="No requiere respuesta"/>
    <s v="NO REQUIERE RESPUESTA"/>
    <d v="2026-04-06T00:00:00"/>
    <x v="3"/>
    <s v="OFICINA DE REGISTRO DE INSTRUMENTOS PÚBLICOS"/>
    <s v="Rafael Augusto Hernandez Urueña"/>
    <m/>
    <m/>
    <n v="950100"/>
    <s v="BOGOTÁ"/>
    <s v="BOGOTÁ"/>
    <x v="0"/>
    <m/>
    <x v="5"/>
  </r>
  <r>
    <x v="3"/>
    <s v="email"/>
    <x v="85"/>
    <x v="60"/>
    <s v="2026ER0029175"/>
    <s v="DERECHO DE PETICION"/>
    <n v="12"/>
    <d v="2026-04-15T00:00:00"/>
    <d v="2026-04-22T00:00:00"/>
    <s v="2026EE0021262"/>
    <d v="2026-04-22T00:00:00"/>
    <x v="3"/>
    <s v="ROSA ELENA SEGURA LOPEZ"/>
    <s v="Rafael Augusto Hernandez Urueña"/>
    <s v="Luisa Irene Marquez Avila"/>
    <m/>
    <m/>
    <s v="VALLE"/>
    <s v="BUENAVENTURA"/>
    <x v="1"/>
    <m/>
    <x v="5"/>
  </r>
  <r>
    <x v="3"/>
    <s v="Físico"/>
    <x v="85"/>
    <x v="60"/>
    <s v="2026ER0029136"/>
    <s v="DERECHO DE PETICION"/>
    <n v="12"/>
    <d v="2026-04-15T00:00:00"/>
    <d v="2026-04-09T00:00:00"/>
    <s v="2026EE0018894"/>
    <d v="2026-04-09T00:00:00"/>
    <x v="3"/>
    <s v="SONIA ESPERANZA PEÑA CARVAJAL"/>
    <s v="Rafael Augusto Hernandez Urueña"/>
    <s v="Monica Johana Fuentes Useche"/>
    <m/>
    <n v="950128"/>
    <s v="BOGOTÁ"/>
    <s v="BOGOTÁ"/>
    <x v="1"/>
    <m/>
    <x v="5"/>
  </r>
  <r>
    <x v="3"/>
    <s v="email"/>
    <x v="85"/>
    <x v="60"/>
    <s v="2026ER0029123"/>
    <s v="DERECHO DE PETICION"/>
    <n v="12"/>
    <d v="2026-04-15T00:00:00"/>
    <d v="2026-04-14T00:00:00"/>
    <s v="2026EE0019946"/>
    <d v="2026-04-14T00:00:00"/>
    <x v="3"/>
    <s v="EDERNY VERGARA SIERRA"/>
    <s v="Cesar Augusto Rodriguez Castro"/>
    <s v="Gloria Isabel Gallon Lizarazo"/>
    <m/>
    <n v="234715"/>
    <s v="SUCRE"/>
    <s v="SINCELEJO"/>
    <x v="1"/>
    <s v="REF 2025EE0077412"/>
    <x v="2"/>
  </r>
  <r>
    <x v="3"/>
    <s v="email"/>
    <x v="85"/>
    <x v="60"/>
    <s v="2026ER0029118"/>
    <s v="DERECHO DE PETICION"/>
    <n v="12"/>
    <d v="2026-04-15T00:00:00"/>
    <s v="No requiere respuesta"/>
    <s v="NO REQUIERE RESPUESTA"/>
    <d v="2026-04-06T00:00:00"/>
    <x v="3"/>
    <s v="TANIA YASMITH GONZALEZ DIETES / OFICINA DE REGISTRO DE INSTRUMENTOS PÚBLICOS DE BUCARAMANGA"/>
    <s v="Rafael Augusto Hernandez Urueña"/>
    <s v="Luisa Irene Marquez Avila"/>
    <m/>
    <n v="469113"/>
    <s v="SANTANDER"/>
    <s v="BUCARAMANGA"/>
    <x v="0"/>
    <m/>
    <x v="5"/>
  </r>
  <r>
    <x v="3"/>
    <s v="email"/>
    <x v="85"/>
    <x v="60"/>
    <s v="2026ER0029116"/>
    <s v="DERECHO DE PETICION"/>
    <n v="12"/>
    <d v="2026-04-15T00:00:00"/>
    <s v="No requiere respuesta"/>
    <s v="NO REQUIERE RESPUESTA"/>
    <d v="2026-04-01T00:00:00"/>
    <x v="3"/>
    <s v="RICARDO ANDRÉS HERRERA JARAMILLO"/>
    <s v="Luisa Fernanda Nieto Monroy"/>
    <s v="Lina Alejandra Verano Sanchez"/>
    <m/>
    <n v="1006910"/>
    <s v="SANTANDER"/>
    <s v="BARRANCABERMEJA"/>
    <x v="0"/>
    <m/>
    <x v="1"/>
  </r>
  <r>
    <x v="3"/>
    <s v="email"/>
    <x v="85"/>
    <x v="60"/>
    <s v="2026ER0029081"/>
    <s v="DERECHO DE PETICION"/>
    <n v="12"/>
    <d v="2026-04-15T00:00:00"/>
    <s v="No requiere respuesta"/>
    <s v="NO REQUIERE RESPUESTA"/>
    <d v="2026-04-01T00:00:00"/>
    <x v="3"/>
    <s v="MUNICIPIO DE REMEDIOS"/>
    <s v="Luisa Fernanda Nieto Monroy"/>
    <s v="Lina Alejandra Verano Sanchez"/>
    <m/>
    <n v="47249"/>
    <s v="ANTIOQUIA"/>
    <s v="REMEDIOS"/>
    <x v="0"/>
    <s v="REF 2026EE0015504"/>
    <x v="1"/>
  </r>
  <r>
    <x v="3"/>
    <s v="Físico"/>
    <x v="85"/>
    <x v="60"/>
    <s v="2026ER0029035"/>
    <s v="DERECHO DE PETICION"/>
    <n v="12"/>
    <d v="2026-04-15T00:00:00"/>
    <d v="2026-04-14T00:00:00"/>
    <s v="2026EE0019832"/>
    <d v="2026-04-14T00:00:00"/>
    <x v="3"/>
    <s v="BARBARA VEGA BLANCO"/>
    <s v="Luisa Fernanda Nieto Monroy"/>
    <s v="Eliana Suarez Hernandez"/>
    <m/>
    <n v="22133"/>
    <s v="SANTANDER"/>
    <s v="FLORIDABLANCA"/>
    <x v="1"/>
    <m/>
    <x v="1"/>
  </r>
  <r>
    <x v="3"/>
    <s v="email"/>
    <x v="85"/>
    <x v="60"/>
    <s v="2026ER0029225"/>
    <s v="DERECHO DE PETICION"/>
    <n v="12"/>
    <d v="2026-04-15T00:00:00"/>
    <d v="2026-04-09T00:00:00"/>
    <s v="2026EE0018616"/>
    <d v="2026-04-09T00:00:00"/>
    <x v="3"/>
    <s v="JORGE WILLIAM SANCHEZ PEREZ"/>
    <s v="Rafael Augusto Hernandez Urueña"/>
    <s v="Luisa Irene Marquez Avila"/>
    <m/>
    <n v="739988"/>
    <s v="RISARALDA"/>
    <s v="PEREIRA"/>
    <x v="1"/>
    <m/>
    <x v="5"/>
  </r>
  <r>
    <x v="3"/>
    <s v="email"/>
    <x v="85"/>
    <x v="60"/>
    <s v="2026ER0029226"/>
    <s v="DERECHO DE PETICION"/>
    <n v="12"/>
    <d v="2026-04-15T00:00:00"/>
    <d v="2026-04-14T00:00:00"/>
    <s v="2026EE0019957"/>
    <d v="2026-04-14T00:00:00"/>
    <x v="3"/>
    <s v="MARÍA ANGELA PINILLO BAZÁN"/>
    <s v="Cesar Augusto Rodriguez Castro"/>
    <s v="Mario Andres Barragan Cerquera"/>
    <m/>
    <n v="238723"/>
    <s v="VALLE"/>
    <s v="BUENAVENTURA"/>
    <x v="1"/>
    <m/>
    <x v="2"/>
  </r>
  <r>
    <x v="3"/>
    <s v="email"/>
    <x v="85"/>
    <x v="60"/>
    <s v="2026ER0029229"/>
    <s v="DERECHO DE PETICION"/>
    <n v="12"/>
    <d v="2026-04-15T00:00:00"/>
    <d v="2026-04-22T00:00:00"/>
    <s v="2026EE0020836"/>
    <d v="2026-04-22T00:00:00"/>
    <x v="3"/>
    <s v="ALBA ROCIO MOLINA CARDONA"/>
    <s v="Rafael Augusto Hernandez Urueña"/>
    <s v="Monica Johana Fuentes Useche"/>
    <m/>
    <m/>
    <s v="QUINDIO"/>
    <s v="ARMENIA"/>
    <x v="1"/>
    <m/>
    <x v="5"/>
  </r>
  <r>
    <x v="3"/>
    <s v="Físico"/>
    <x v="85"/>
    <x v="60"/>
    <s v="2026ER0029209"/>
    <s v="DERECHO DE PETICION"/>
    <n v="12"/>
    <d v="2026-04-15T00:00:00"/>
    <d v="2026-03-31T00:00:00"/>
    <s v="2026EE0017086"/>
    <d v="2026-03-31T00:00:00"/>
    <x v="2"/>
    <s v="Tomas Alonso Barrios Prestan"/>
    <s v="Rafael Augusto Hernandez Urueña"/>
    <m/>
    <m/>
    <m/>
    <s v="BOLIVAR"/>
    <s v="CARTAGENA"/>
    <x v="1"/>
    <s v="ANOTACION: Nro 2 Fecha: 08-04-1972 Doc: ESCRITURA 1705 DEL 1971-12-30 ESPECIFICACION: 0203 HIPOTECA (GRAVAMEN) PERSONAS QUE INTERVIENEN EN EL ACTO DE: PRESTAN DE BARRIOS IRMA DE: BARRIOS MEDRANO MEDARDO A: INSTITUTO DE CREDITO TERRITORIAL"/>
    <x v="5"/>
  </r>
  <r>
    <x v="3"/>
    <s v="email"/>
    <x v="85"/>
    <x v="60"/>
    <s v="2026ER0029197"/>
    <s v="DERECHO DE PETICION"/>
    <n v="12"/>
    <d v="2026-04-15T00:00:00"/>
    <s v="No requiere respuesta"/>
    <s v="NO REQUIERE RESPUESTA"/>
    <d v="2026-04-08T00:00:00"/>
    <x v="3"/>
    <s v="FRANCISCO JAVIER ALZATE MURILLO / MUNICIPIO DE CALARCA QUINDIO"/>
    <s v="Alejandra Pilar Puerto Balaguera"/>
    <s v="Alejandra Pilar Puerto Balaguera"/>
    <m/>
    <m/>
    <s v="QUINDIO"/>
    <s v="CALARCA"/>
    <x v="0"/>
    <s v="Designación de Supervisión Convenio Interadmistrativo 1523-2025"/>
    <x v="0"/>
  </r>
  <r>
    <x v="3"/>
    <s v="email"/>
    <x v="85"/>
    <x v="60"/>
    <s v="2026ER0029242"/>
    <s v="DERECHO DE PETICION"/>
    <n v="12"/>
    <d v="2026-04-15T00:00:00"/>
    <s v="No requiere respuesta"/>
    <s v="NO REQUIERE RESPUESTA"/>
    <d v="2026-04-08T00:00:00"/>
    <x v="3"/>
    <s v="MELISSA MARIA VERGARA BOTERO / ALCALDIA DE CALI"/>
    <s v="Luisa Fernanda Nieto Monroy"/>
    <s v="Lida Yholeni Gonzalez Galeano"/>
    <m/>
    <n v="265372"/>
    <s v="VALLE"/>
    <s v="CALI"/>
    <x v="0"/>
    <s v="REF 2026EE0010639"/>
    <x v="1"/>
  </r>
  <r>
    <x v="3"/>
    <s v="email"/>
    <x v="85"/>
    <x v="60"/>
    <s v="2026ER0029260"/>
    <s v="DERECHO DE PETICION"/>
    <n v="12"/>
    <d v="2026-04-15T00:00:00"/>
    <s v="No requiere respuesta"/>
    <s v="NO REQUIERE RESPUESTA"/>
    <d v="2026-03-27T00:00:00"/>
    <x v="2"/>
    <s v="EDWIN ALBERTO QUINTERO SANCHEZ / ALCALDIA DE PEREIRA"/>
    <s v="Luisa Fernanda Nieto Monroy"/>
    <m/>
    <m/>
    <n v="29632"/>
    <s v="RISARALDA"/>
    <s v="PEREIRA"/>
    <x v="0"/>
    <s v="REF 2026EE0014033"/>
    <x v="1"/>
  </r>
  <r>
    <x v="3"/>
    <s v="email"/>
    <x v="85"/>
    <x v="60"/>
    <s v="2026ER0029259"/>
    <s v="DERECHO DE PETICION"/>
    <n v="12"/>
    <d v="2026-04-15T00:00:00"/>
    <d v="2026-04-14T00:00:00"/>
    <s v="2026EE0019953"/>
    <d v="2026-04-14T00:00:00"/>
    <x v="3"/>
    <s v="JUAN OSWALDO SEPULVEDA MUÑOZ"/>
    <s v="Cesar Augusto Rodriguez Castro"/>
    <s v="Alfonso Rodriguez Cutiva"/>
    <m/>
    <n v="14544"/>
    <s v="NORTE DE SANTANDER"/>
    <s v="CÚCUTA"/>
    <x v="1"/>
    <m/>
    <x v="2"/>
  </r>
  <r>
    <x v="3"/>
    <s v="email"/>
    <x v="85"/>
    <x v="60"/>
    <s v="2026ER0029257"/>
    <s v="DERECHO DE PETICION"/>
    <n v="12"/>
    <d v="2026-04-15T00:00:00"/>
    <s v="No requiere respuesta"/>
    <s v="NO REQUIERE RESPUESTA"/>
    <d v="2026-04-06T00:00:00"/>
    <x v="3"/>
    <s v="CARLOS MAURICIO MARTÍNEZ FALLA / DEPARTAMENTO ADMINISTRATIVO DE PLANEACIÓN - DAP ALCALDÍA DE NEIVA"/>
    <s v="Oscar Fernando Charry Suarez"/>
    <s v="Natalia Valderrama Fierro"/>
    <m/>
    <m/>
    <s v="HUILA"/>
    <s v="NEIVA"/>
    <x v="0"/>
    <s v="REF 2025EE0069586"/>
    <x v="4"/>
  </r>
  <r>
    <x v="3"/>
    <s v="email"/>
    <x v="85"/>
    <x v="60"/>
    <s v="2026ER0029240"/>
    <s v="DERECHO DE PETICION"/>
    <n v="12"/>
    <d v="2026-04-15T00:00:00"/>
    <d v="2026-04-10T00:00:00"/>
    <s v="2026EE0019209"/>
    <d v="2026-04-10T00:00:00"/>
    <x v="3"/>
    <s v="SUPERINTENDENCIA DE NOTARIADO Y REGISTRO MEDELLÍN – ZONA NORTE"/>
    <s v="Rafael Augusto Hernandez Urueña"/>
    <s v="Yady Juliana Camargo Lopez"/>
    <m/>
    <n v="407353"/>
    <s v="ANTIOQUIA"/>
    <s v="MEDELLIN"/>
    <x v="1"/>
    <m/>
    <x v="5"/>
  </r>
  <r>
    <x v="3"/>
    <s v="email"/>
    <x v="85"/>
    <x v="60"/>
    <s v="2026ER0029238"/>
    <s v="DERECHO DE PETICION"/>
    <n v="12"/>
    <d v="2026-04-15T00:00:00"/>
    <s v="TRASLADO"/>
    <s v="TRASLADO"/>
    <d v="2026-03-26T00:00:00"/>
    <x v="2"/>
    <s v="MARIA GAMBOA"/>
    <s v="FONVIVIENDA"/>
    <m/>
    <m/>
    <m/>
    <s v="TOLIMA"/>
    <s v="MELGAR"/>
    <x v="2"/>
    <m/>
    <x v="8"/>
  </r>
  <r>
    <x v="3"/>
    <s v="email"/>
    <x v="86"/>
    <x v="61"/>
    <s v="2026ER0029592"/>
    <s v="DERECHO DE PETICION"/>
    <n v="12"/>
    <d v="2026-04-16T00:00:00"/>
    <d v="2026-04-14T00:00:00"/>
    <s v="2026EE0019470"/>
    <d v="2026-04-14T00:00:00"/>
    <x v="3"/>
    <s v="MARIA LORENA BERRIO REGINO"/>
    <s v="Luisa Fernanda Nieto Monroy"/>
    <s v="Lida Yholeni Gonzalez Galeano"/>
    <m/>
    <n v="91116"/>
    <s v="SUCRE"/>
    <s v="SINCELEJO"/>
    <x v="1"/>
    <m/>
    <x v="1"/>
  </r>
  <r>
    <x v="3"/>
    <s v="email"/>
    <x v="86"/>
    <x v="61"/>
    <s v="2026ER0029571"/>
    <s v="DERECHO DE PETICION"/>
    <n v="12"/>
    <d v="2026-04-16T00:00:00"/>
    <s v="No requiere respuesta"/>
    <s v="NO REQUIERE RESPUESTA"/>
    <d v="2026-03-30T00:00:00"/>
    <x v="2"/>
    <s v="EDINSON ANTONIO ARROYO VERTEL"/>
    <s v="Luisa Fernanda Nieto Monroy"/>
    <m/>
    <m/>
    <n v="65782"/>
    <s v="CÓRDOBA"/>
    <s v="MONTERÍA"/>
    <x v="0"/>
    <m/>
    <x v="1"/>
  </r>
  <r>
    <x v="3"/>
    <s v="email"/>
    <x v="86"/>
    <x v="61"/>
    <s v="2026ER0029555"/>
    <s v="DERECHO DE PETICION"/>
    <n v="12"/>
    <d v="2026-04-16T00:00:00"/>
    <d v="2026-04-14T00:00:00"/>
    <s v="2026EE0019841"/>
    <d v="2026-04-14T00:00:00"/>
    <x v="3"/>
    <s v="CRISTINA DE LA TRINIDAD AGUDELO CARO"/>
    <s v="Luisa Fernanda Nieto Monroy"/>
    <s v="Lina Alejandra Verano Sanchez"/>
    <m/>
    <n v="81386"/>
    <s v="ANTIOQUIA"/>
    <s v="APARTADÓ"/>
    <x v="1"/>
    <m/>
    <x v="1"/>
  </r>
  <r>
    <x v="3"/>
    <s v="email"/>
    <x v="86"/>
    <x v="61"/>
    <s v="2026ER0029551"/>
    <s v="DERECHO DE PETICION"/>
    <n v="12"/>
    <d v="2026-04-16T00:00:00"/>
    <d v="2026-04-15T00:00:00"/>
    <s v="2026EE0020210"/>
    <d v="2026-04-15T00:00:00"/>
    <x v="3"/>
    <s v="JAMES ENRIQUE CUNDAR ZAMBRANO / ALCALDIA MUNICIPAL DE FUNES (NARIÑO)"/>
    <s v="Oscar Fernando Charry Suarez"/>
    <s v="Ivan Leonardo Ramos Tocarruncho"/>
    <m/>
    <m/>
    <s v="NARIÑO"/>
    <s v="FUNES"/>
    <x v="1"/>
    <s v="CRUCE"/>
    <x v="4"/>
  </r>
  <r>
    <x v="3"/>
    <s v="email"/>
    <x v="86"/>
    <x v="61"/>
    <s v="2026ER0029516"/>
    <s v="DERECHO DE PETICION"/>
    <n v="12"/>
    <d v="2026-04-16T00:00:00"/>
    <d v="2026-04-09T00:00:00"/>
    <s v="2026EE0018884"/>
    <d v="2026-04-09T00:00:00"/>
    <x v="3"/>
    <s v="MARLON DAVID PALOMINO OLEA / POLICÍA NACIONAL"/>
    <s v="Luisa Fernanda Nieto Monroy"/>
    <s v="Eliana Suarez Hernandez"/>
    <m/>
    <n v="41464"/>
    <s v="ATLÁNTICO"/>
    <s v="BARRANQUILLA"/>
    <x v="1"/>
    <m/>
    <x v="1"/>
  </r>
  <r>
    <x v="3"/>
    <s v="Físico"/>
    <x v="86"/>
    <x v="61"/>
    <s v="2026IE0003748"/>
    <s v="DERECHO DE PETICION"/>
    <n v="12"/>
    <d v="2026-04-16T00:00:00"/>
    <s v="No requiere respuesta"/>
    <s v="NO REQUIERE RESPUESTA"/>
    <d v="2026-04-15T00:00:00"/>
    <x v="3"/>
    <s v="SUBDIRECCIÓN DE SERVICIOS ADMINISTRATIVOS"/>
    <s v="Rafael Augusto Hernandez Urueña"/>
    <s v="Yady Juliana Camargo Lopez"/>
    <m/>
    <n v="486992"/>
    <s v="N/A"/>
    <s v="N/A"/>
    <x v="0"/>
    <s v="REF 2026IE0003451"/>
    <x v="5"/>
  </r>
  <r>
    <x v="3"/>
    <s v="email"/>
    <x v="86"/>
    <x v="61"/>
    <s v="2026ER0029416"/>
    <s v="DERECHO DE PETICION"/>
    <n v="12"/>
    <d v="2026-04-16T00:00:00"/>
    <d v="2026-04-15T00:00:00"/>
    <s v="2026EE0020214"/>
    <d v="2026-04-15T00:00:00"/>
    <x v="3"/>
    <s v="Arleis Orozco marquez"/>
    <s v="Oscar Fernando Charry Suarez"/>
    <s v="Anngy Carolina Neira Salazar"/>
    <m/>
    <m/>
    <s v="CÓRDOBA"/>
    <s v="MONTERÍA"/>
    <x v="1"/>
    <s v="PREDIO DEL MUNICIPIO"/>
    <x v="4"/>
  </r>
  <r>
    <x v="3"/>
    <s v="email"/>
    <x v="85"/>
    <x v="61"/>
    <s v="2026ER0029418"/>
    <s v="DERECHO DE PETICION"/>
    <n v="12"/>
    <d v="2026-04-15T00:00:00"/>
    <d v="2026-04-20T00:00:00"/>
    <s v="2026EE0020807"/>
    <d v="2026-04-20T00:00:00"/>
    <x v="3"/>
    <s v="BEATRIZ RAMIREZ FLOREZ"/>
    <s v="Rafael Augusto Hernandez Urueña"/>
    <s v="Yady Juliana Camargo Lopez"/>
    <m/>
    <m/>
    <s v="SANTANDER"/>
    <s v="FLORIDABLANCA"/>
    <x v="1"/>
    <s v="CONSULTA DE ADJUDICATARIOS"/>
    <x v="5"/>
  </r>
  <r>
    <x v="3"/>
    <s v="email"/>
    <x v="85"/>
    <x v="61"/>
    <s v="2026ER0029455"/>
    <s v="DERECHO DE PETICION"/>
    <n v="12"/>
    <d v="2026-04-15T00:00:00"/>
    <d v="2026-04-14T00:00:00"/>
    <s v="2026EE0019841"/>
    <d v="2026-04-14T00:00:00"/>
    <x v="3"/>
    <s v="CRISTINA DE LA TRINIDAD AGUDELO CARO"/>
    <s v="Luisa Fernanda Nieto Monroy"/>
    <s v="Lina Alejandra Verano Sanchez"/>
    <m/>
    <n v="81386"/>
    <s v="ANTIOQUIA"/>
    <s v="APARTADÓ"/>
    <x v="1"/>
    <m/>
    <x v="1"/>
  </r>
  <r>
    <x v="3"/>
    <s v="email"/>
    <x v="85"/>
    <x v="61"/>
    <s v="2026ER0029468"/>
    <s v="DERECHO DE PETICION"/>
    <n v="15"/>
    <d v="2026-04-20T00:00:00"/>
    <d v="2026-05-08T00:00:00"/>
    <s v="2026EE0025967"/>
    <d v="2026-05-08T00:00:00"/>
    <x v="4"/>
    <s v="DIANA PAOLA PEÑA VIANCHA / MUNICIPIO DE NOBSA"/>
    <s v="Oscar Fernando Charry Suarez"/>
    <s v="Temenusca del Alba Bolivar Molino"/>
    <m/>
    <m/>
    <s v="BOYACÁ"/>
    <s v="NOBSA"/>
    <x v="1"/>
    <m/>
    <x v="4"/>
  </r>
  <r>
    <x v="3"/>
    <s v="email"/>
    <x v="85"/>
    <x v="61"/>
    <s v="2026ER0029344"/>
    <s v="DERECHO DE PETICION"/>
    <n v="12"/>
    <d v="2026-04-15T00:00:00"/>
    <d v="2026-04-09T00:00:00"/>
    <s v="2026EE0018616"/>
    <d v="2026-04-09T00:00:00"/>
    <x v="3"/>
    <s v="JORGE WILLIAM SANCHEZ PEREZ"/>
    <s v="Rafael Augusto Hernandez Urueña"/>
    <s v="Luisa Irene Marquez Avila"/>
    <m/>
    <n v="739988"/>
    <s v="RISARALDA"/>
    <s v="PEREIRA"/>
    <x v="1"/>
    <m/>
    <x v="5"/>
  </r>
  <r>
    <x v="3"/>
    <s v="email"/>
    <x v="85"/>
    <x v="61"/>
    <s v="2026ER0029333"/>
    <s v="DERECHO DE PETICION"/>
    <n v="12"/>
    <d v="2026-04-15T00:00:00"/>
    <s v="No requiere respuesta"/>
    <s v="NO REQUIERE RESPUESTA"/>
    <d v="2026-04-06T00:00:00"/>
    <x v="3"/>
    <s v="SABAS ANTONIO PASTRANA BRUNAL / ORIP - BOGOTÁ ZONA CENTRO - DIRECCIÓN REGIONAL CENTRAL"/>
    <s v="Rafael Augusto Hernandez Urueña"/>
    <s v="Monica Johana Fuentes Useche"/>
    <m/>
    <m/>
    <s v="BOGOTÁ"/>
    <s v="BOGOTÁ"/>
    <x v="0"/>
    <m/>
    <x v="5"/>
  </r>
  <r>
    <x v="3"/>
    <s v="email"/>
    <x v="85"/>
    <x v="61"/>
    <s v="2026ER0029365"/>
    <s v="DERECHO DE PETICION"/>
    <n v="12"/>
    <d v="2026-04-15T00:00:00"/>
    <d v="2026-04-06T00:00:00"/>
    <s v="2026EE0017855"/>
    <d v="2026-04-06T00:00:00"/>
    <x v="3"/>
    <s v="SECRETARIA DEL HABITAT ()"/>
    <s v="Oscar Fernando Charry Suarez"/>
    <s v="Diana Carolina Mendez Gil"/>
    <m/>
    <m/>
    <s v="NORTE DE SANTANDER"/>
    <s v="CÚCUTA"/>
    <x v="1"/>
    <s v="CRUCE"/>
    <x v="4"/>
  </r>
  <r>
    <x v="3"/>
    <s v="email"/>
    <x v="85"/>
    <x v="61"/>
    <s v="2026ER0029332"/>
    <s v="DERECHO DE PETICION"/>
    <n v="12"/>
    <d v="2026-04-15T00:00:00"/>
    <d v="2026-04-14T00:00:00"/>
    <s v="2026EE0019943"/>
    <d v="2026-04-14T00:00:00"/>
    <x v="3"/>
    <s v="EMILIA ESTER MONTERROSA REINO"/>
    <s v="Cesar Augusto Rodriguez Castro"/>
    <s v="Luis Felipe Bandera Toloza"/>
    <m/>
    <n v="201691"/>
    <s v="ATLÁNTICO"/>
    <s v="BARRANQUILLA"/>
    <x v="1"/>
    <m/>
    <x v="2"/>
  </r>
  <r>
    <x v="3"/>
    <s v="email"/>
    <x v="85"/>
    <x v="61"/>
    <s v="2026ER0029293"/>
    <s v="DERECHO DE PETICION"/>
    <n v="12"/>
    <d v="2026-04-15T00:00:00"/>
    <d v="2026-04-09T00:00:00"/>
    <s v="2026EE0018892"/>
    <d v="2026-04-09T00:00:00"/>
    <x v="3"/>
    <s v="OFICINA DE REGISTRO DE INSTRUMENTOS PÚBLICOS ZONA NORTE BOGOTA"/>
    <s v="Rafael Augusto Hernandez Urueña"/>
    <s v="Yady Juliana Camargo Lopez"/>
    <m/>
    <n v="871669"/>
    <s v="BOGOTÁ"/>
    <s v="BOGOTÁ"/>
    <x v="1"/>
    <m/>
    <x v="5"/>
  </r>
  <r>
    <x v="3"/>
    <s v="email"/>
    <x v="85"/>
    <x v="61"/>
    <s v="2026ER0029271"/>
    <s v="DERECHO DE PETICION"/>
    <n v="12"/>
    <d v="2026-04-15T00:00:00"/>
    <s v="No requiere respuesta"/>
    <s v="NO REQUIERE RESPUESTA"/>
    <d v="2026-04-08T00:00:00"/>
    <x v="3"/>
    <s v="ALEXIS JAVIER CARBONO MENDOZA / INSTITUTO DE GEOGRÁFICO AGUSTÍN CODAZZI - IGAC"/>
    <s v="Oscar Fernando Charry Suarez"/>
    <s v="Oscar Fernando Charry Suarez"/>
    <m/>
    <m/>
    <s v="BOGOTÁ"/>
    <s v="BOGOTÁ"/>
    <x v="0"/>
    <s v="REF 2026EE0008636"/>
    <x v="4"/>
  </r>
  <r>
    <x v="3"/>
    <s v="email"/>
    <x v="85"/>
    <x v="61"/>
    <s v="2026ER0029012"/>
    <s v="DERECHO DE PETICION"/>
    <n v="12"/>
    <d v="2026-04-15T00:00:00"/>
    <s v="No requiere respuesta"/>
    <s v="NO REQUIERE RESPUESTA"/>
    <d v="2026-04-06T00:00:00"/>
    <x v="3"/>
    <s v="OSCAR DAVID VERDUGO PARRA / OFICINA DE REGISTRO ZONA SUR BOGOTA"/>
    <s v="Rafael Augusto Hernandez Urueña"/>
    <s v="Yady Juliana Camargo Lopez"/>
    <m/>
    <n v="164466"/>
    <s v="BOGOTÁ"/>
    <s v="BOGOTÁ"/>
    <x v="0"/>
    <m/>
    <x v="5"/>
  </r>
  <r>
    <x v="3"/>
    <s v="email"/>
    <x v="84"/>
    <x v="61"/>
    <s v="2026ER0029003"/>
    <s v="DERECHO DE PETICION"/>
    <n v="12"/>
    <d v="2026-04-14T00:00:00"/>
    <d v="2026-04-14T00:00:00"/>
    <s v="2026EE0019956"/>
    <d v="2026-04-14T00:00:00"/>
    <x v="3"/>
    <s v="ROXANA ESTHER BUELVAS SEPÚLVEDA"/>
    <s v="Cesar Augusto Rodriguez Castro"/>
    <s v="Gloria Isabel Gallon Lizarazo"/>
    <m/>
    <n v="215164"/>
    <s v="BOLIVAR"/>
    <s v="CARTAGENA"/>
    <x v="1"/>
    <m/>
    <x v="2"/>
  </r>
  <r>
    <x v="3"/>
    <s v="email"/>
    <x v="84"/>
    <x v="61"/>
    <s v="2026ER0028989"/>
    <s v="DERECHO DE PETICION"/>
    <n v="12"/>
    <d v="2026-04-14T00:00:00"/>
    <d v="2026-04-10T00:00:00"/>
    <s v="2026EE0019127"/>
    <d v="2026-04-10T00:00:00"/>
    <x v="3"/>
    <s v="ANCIZAR SALAZAR ISAZA"/>
    <s v="Oscar Fernando Charry Suarez"/>
    <s v="Alejandra Maria Tirado Duque"/>
    <m/>
    <m/>
    <s v="ANTIOQUIA"/>
    <s v="APARTADÓ"/>
    <x v="1"/>
    <s v="HABILITACION DE TITULOS"/>
    <x v="4"/>
  </r>
  <r>
    <x v="3"/>
    <s v="email"/>
    <x v="82"/>
    <x v="61"/>
    <s v="2026ER0028358"/>
    <s v="DERECHO DE PETICION"/>
    <n v="12"/>
    <d v="2026-04-13T00:00:00"/>
    <d v="2026-04-10T00:00:00"/>
    <s v="2026EE0019132"/>
    <d v="2026-04-10T00:00:00"/>
    <x v="3"/>
    <s v="DAGOBERTO ENRIQUE SILVERA ZIRZAK"/>
    <s v="Cesar Augusto Rodriguez Castro"/>
    <s v="Alfonso Rodriguez Cutiva"/>
    <m/>
    <n v="6759"/>
    <s v="ATLÁNTICO"/>
    <s v="SOLEDAD"/>
    <x v="1"/>
    <m/>
    <x v="2"/>
  </r>
  <r>
    <x v="3"/>
    <s v="email"/>
    <x v="81"/>
    <x v="61"/>
    <s v="2026ER0027493"/>
    <s v="DERECHO DE PETICION"/>
    <n v="12"/>
    <d v="2026-04-10T00:00:00"/>
    <d v="2026-04-27T00:00:00"/>
    <s v="2026EE0022887"/>
    <d v="2026-04-27T00:00:00"/>
    <x v="3"/>
    <s v="Bienvenido Jose Amaranto Ahumada"/>
    <s v="Oscar Fernando Charry Suarez"/>
    <s v="Catherine Diaz Santofimio"/>
    <m/>
    <m/>
    <s v="ATLÁNTICO"/>
    <s v="BARRANQUILLA"/>
    <x v="1"/>
    <s v="HABILITACION DE TITULOS"/>
    <x v="4"/>
  </r>
  <r>
    <x v="3"/>
    <s v="email"/>
    <x v="65"/>
    <x v="61"/>
    <s v="2026ER0019764"/>
    <s v="DERECHO DE PETICION"/>
    <n v="15"/>
    <d v="2026-03-20T00:00:00"/>
    <s v="TRASLADO"/>
    <s v="TRASLADO"/>
    <d v="2026-03-27T00:00:00"/>
    <x v="2"/>
    <s v="IVAN DARIO MELO CUELLAR / ALCALDIA MAYOR DE BOGOTA - SECRETARIA DISTRITAL DE AMBIENTE"/>
    <s v="GRUPO DE ATENCIÓN AL USUARIO Y ARCHIVO"/>
    <m/>
    <m/>
    <m/>
    <s v="BOGOTÁ"/>
    <s v="BOGOTÁ"/>
    <x v="2"/>
    <m/>
    <x v="8"/>
  </r>
  <r>
    <x v="3"/>
    <s v="Físico"/>
    <x v="86"/>
    <x v="61"/>
    <s v="2026ER0029701"/>
    <s v="DERECHO DE PETICION"/>
    <n v="12"/>
    <d v="2026-04-16T00:00:00"/>
    <d v="2026-04-14T00:00:00"/>
    <s v="2026EE0019467"/>
    <d v="2026-04-14T00:00:00"/>
    <x v="3"/>
    <s v="MILENE ESTHER URUETA GONZALEZ"/>
    <s v="Luisa Fernanda Nieto Monroy"/>
    <s v="Juan Daniel Cortes Alava"/>
    <m/>
    <n v="482793"/>
    <s v="ATLÁNTICO"/>
    <s v="BARRANQUILLA"/>
    <x v="1"/>
    <m/>
    <x v="1"/>
  </r>
  <r>
    <x v="3"/>
    <s v="email"/>
    <x v="86"/>
    <x v="61"/>
    <s v="2026ER0029695"/>
    <s v="DERECHO DE PETICION"/>
    <n v="12"/>
    <d v="2026-04-16T00:00:00"/>
    <d v="2026-04-14T00:00:00"/>
    <s v="2026EE0019963"/>
    <d v="2026-04-14T00:00:00"/>
    <x v="3"/>
    <s v="EDISON ALBERTO URREGO QUINTERO"/>
    <s v="Oscar Fernando Charry Suarez"/>
    <s v="Alejandra Maria Tirado Duque"/>
    <m/>
    <m/>
    <s v="ANTIOQUIA"/>
    <s v="MEDELLIN"/>
    <x v="1"/>
    <s v="PREDIO DEL MUNICIPIO"/>
    <x v="4"/>
  </r>
  <r>
    <x v="3"/>
    <s v="email"/>
    <x v="86"/>
    <x v="61"/>
    <s v="2026ER0029693"/>
    <s v="DERECHO DE PETICION"/>
    <n v="12"/>
    <d v="2026-04-16T00:00:00"/>
    <d v="2026-04-09T00:00:00"/>
    <s v="2026EE0018886"/>
    <d v="2026-04-09T00:00:00"/>
    <x v="3"/>
    <s v="MARTHA BAUTISTA MANTILLA"/>
    <s v="Luisa Fernanda Nieto Monroy"/>
    <s v="Eliana Suarez Hernandez"/>
    <m/>
    <m/>
    <s v="CÓRDOBA"/>
    <s v="MONTERÍA"/>
    <x v="1"/>
    <m/>
    <x v="1"/>
  </r>
  <r>
    <x v="3"/>
    <s v="email"/>
    <x v="86"/>
    <x v="61"/>
    <s v="2026ER0029686"/>
    <s v="DERECHO DE PETICION"/>
    <n v="12"/>
    <d v="2026-04-16T00:00:00"/>
    <d v="2026-04-20T00:00:00"/>
    <s v="2026EE0020792"/>
    <d v="2026-04-20T00:00:00"/>
    <x v="3"/>
    <s v="FABIO ALBERTO LEANDRO AYALA"/>
    <s v="Rafael Augusto Hernandez Urueña"/>
    <s v="Luisa Irene Marquez Avila"/>
    <m/>
    <n v="116144"/>
    <s v="BOYACÁ"/>
    <s v="TUNJA"/>
    <x v="1"/>
    <m/>
    <x v="5"/>
  </r>
  <r>
    <x v="3"/>
    <s v="email"/>
    <x v="86"/>
    <x v="61"/>
    <s v="2026ER0029653"/>
    <s v="DERECHO DE PETICION"/>
    <n v="12"/>
    <d v="2026-04-16T00:00:00"/>
    <s v="No requiere respuesta"/>
    <s v="NO REQUIERE RESPUESTA"/>
    <d v="2026-04-01T00:00:00"/>
    <x v="3"/>
    <s v="RODOLFO MACHADO / Superintendencia de Notariado y Registro"/>
    <s v="Luisa Fernanda Nieto Monroy"/>
    <s v="Lina Alejandra Verano Sanchez"/>
    <m/>
    <n v="234685"/>
    <s v="SUCRE"/>
    <s v="SINCELEJO"/>
    <x v="0"/>
    <s v="REF 2026EE0016028"/>
    <x v="1"/>
  </r>
  <r>
    <x v="3"/>
    <s v="email"/>
    <x v="86"/>
    <x v="61"/>
    <s v="2026IE0003773"/>
    <s v="DERECHO DE PETICION"/>
    <n v="12"/>
    <d v="2026-04-16T00:00:00"/>
    <s v="No requiere respuesta"/>
    <s v="NO REQUIERE RESPUESTA"/>
    <d v="2026-04-08T00:00:00"/>
    <x v="3"/>
    <s v="GRUPO DE CONTRATOS"/>
    <s v="Alejandra Pilar Puerto Balaguera"/>
    <s v="Alejandra Pilar Puerto Balaguera"/>
    <m/>
    <m/>
    <s v="N/A"/>
    <s v="N/A"/>
    <x v="0"/>
    <m/>
    <x v="0"/>
  </r>
  <r>
    <x v="3"/>
    <s v="email"/>
    <x v="86"/>
    <x v="61"/>
    <s v="2026ER0029642"/>
    <s v="DERECHO DE PETICION"/>
    <n v="12"/>
    <d v="2026-04-16T00:00:00"/>
    <s v="No requiere respuesta"/>
    <s v="NO REQUIERE RESPUESTA"/>
    <d v="2026-04-07T00:00:00"/>
    <x v="3"/>
    <s v="MONICA PATRICIA ARRIETA PEREZ"/>
    <s v="Jenniffer Tatiana Cortes Niño"/>
    <s v="Jenniffer Tatiana Cortes Nino"/>
    <m/>
    <n v="215447"/>
    <s v="BOLIVAR"/>
    <s v="CARTAGENA"/>
    <x v="0"/>
    <m/>
    <x v="0"/>
  </r>
  <r>
    <x v="3"/>
    <s v="Físico"/>
    <x v="86"/>
    <x v="61"/>
    <s v="2026ER0029604"/>
    <s v="DERECHO DE PETICION"/>
    <n v="12"/>
    <d v="2026-04-16T00:00:00"/>
    <d v="2026-04-20T00:00:00"/>
    <s v="2026EE0020804"/>
    <d v="2026-04-20T00:00:00"/>
    <x v="3"/>
    <s v="WILSON ANTONIO CHAVERRA GONZALEZ"/>
    <s v="Rafael Augusto Hernandez Urueña"/>
    <s v="Yady Juliana Camargo Lopez"/>
    <m/>
    <n v="112355"/>
    <s v="ANTIOQUIA"/>
    <s v="TURBO"/>
    <x v="1"/>
    <m/>
    <x v="5"/>
  </r>
  <r>
    <x v="3"/>
    <s v="Físico"/>
    <x v="86"/>
    <x v="61"/>
    <s v="2026ER0029717"/>
    <s v="DERECHO DE PETICION"/>
    <n v="12"/>
    <d v="2026-04-16T00:00:00"/>
    <d v="2026-04-20T00:00:00"/>
    <s v="2026EE0020809"/>
    <d v="2026-04-20T00:00:00"/>
    <x v="3"/>
    <s v="ISAAC OTERO CELIS"/>
    <s v="Rafael Augusto Hernandez Urueña"/>
    <s v="Yady Juliana Camargo Lopez"/>
    <m/>
    <n v="473406"/>
    <s v="SANTANDER"/>
    <s v="FLORIDABLANCA"/>
    <x v="1"/>
    <m/>
    <x v="5"/>
  </r>
  <r>
    <x v="3"/>
    <s v="email"/>
    <x v="87"/>
    <x v="62"/>
    <s v="2026ER0030057"/>
    <s v="DERECHO DE PETICION"/>
    <n v="12"/>
    <d v="2026-04-17T00:00:00"/>
    <s v="TRASLADO"/>
    <s v="TRASLADO"/>
    <d v="2026-03-30T00:00:00"/>
    <x v="2"/>
    <s v="MAIRA GALLEGO"/>
    <s v="GRUPO DE ATENCIÓN AL USUARIO Y ARCHIVO"/>
    <m/>
    <m/>
    <m/>
    <s v="VALLE"/>
    <s v="CALI"/>
    <x v="2"/>
    <s v="NO REGISTRA CRUCES CON ICT INURBE . HIPOTECA CON DAVIVIENDA. PREDIO DE PARTICULARES"/>
    <x v="8"/>
  </r>
  <r>
    <x v="3"/>
    <s v="email"/>
    <x v="88"/>
    <x v="62"/>
    <s v="2026ER0029965"/>
    <s v="DERECHO DE PETICION"/>
    <n v="12"/>
    <d v="2026-04-16T00:00:00"/>
    <d v="2026-04-14T00:00:00"/>
    <s v="2026EE0019494"/>
    <d v="2026-04-14T00:00:00"/>
    <x v="3"/>
    <s v="YOKASTA SOLANO CHOLES"/>
    <s v="Cesar Augusto Rodriguez Castro"/>
    <s v="Mario Andres Barragan Cerquera"/>
    <m/>
    <n v="84194"/>
    <s v="MAGDALENA"/>
    <s v="SANTA MARTA"/>
    <x v="1"/>
    <s v="CONSULTA DE ADJUDICATARIOS"/>
    <x v="2"/>
  </r>
  <r>
    <x v="3"/>
    <s v="email"/>
    <x v="86"/>
    <x v="62"/>
    <s v="2026ER0029998"/>
    <s v="DERECHO DE PETICION"/>
    <n v="12"/>
    <d v="2026-04-16T00:00:00"/>
    <s v="No requiere respuesta"/>
    <s v="NO REQUIERE RESPUESTA"/>
    <d v="2026-04-06T00:00:00"/>
    <x v="3"/>
    <s v="SUPERINTENDENCIA DE NOTARIADO Y REGISTRO"/>
    <s v="Rafael Augusto Hernandez Urueña"/>
    <s v="Monica Johana Fuentes Useche"/>
    <m/>
    <n v="160830"/>
    <s v="VALLE"/>
    <s v="CALI"/>
    <x v="0"/>
    <s v="REF 2026EE0015801"/>
    <x v="5"/>
  </r>
  <r>
    <x v="3"/>
    <s v="email"/>
    <x v="86"/>
    <x v="62"/>
    <s v="2026ER0029897"/>
    <s v="DERECHO DE PETICION"/>
    <n v="12"/>
    <d v="2026-04-16T00:00:00"/>
    <d v="2026-04-22T00:00:00"/>
    <s v="2026EE0020835"/>
    <d v="2026-04-22T00:00:00"/>
    <x v="3"/>
    <s v="LUIS EDUARDO SANCHEZ ORTIZ"/>
    <s v="Rafael Augusto Hernandez Urueña"/>
    <s v="Yady Juliana Camargo Lopez"/>
    <m/>
    <n v="499079"/>
    <s v="BOGOTÁ"/>
    <s v="BOGOTÁ"/>
    <x v="1"/>
    <m/>
    <x v="5"/>
  </r>
  <r>
    <x v="3"/>
    <s v="email"/>
    <x v="86"/>
    <x v="62"/>
    <s v="2026ER0030003"/>
    <s v="DERECHO DE PETICION"/>
    <n v="12"/>
    <d v="2026-04-16T00:00:00"/>
    <d v="2026-04-14T00:00:00"/>
    <s v="2026EE0019940"/>
    <d v="2026-04-14T00:00:00"/>
    <x v="3"/>
    <s v="OFICINA DE CATASTRO DE SOLEDAD"/>
    <s v="Cesar Augusto Rodriguez Castro"/>
    <s v="Luis Felipe Bandera Toloza"/>
    <m/>
    <n v="6557"/>
    <s v="ATLÁNTICO"/>
    <s v="SOLEDAD"/>
    <x v="1"/>
    <m/>
    <x v="2"/>
  </r>
  <r>
    <x v="3"/>
    <s v="Físico"/>
    <x v="86"/>
    <x v="62"/>
    <s v="2026ER0029858"/>
    <s v="DERECHO DE PETICION"/>
    <n v="12"/>
    <d v="2026-04-16T00:00:00"/>
    <d v="2026-03-31T00:00:00"/>
    <s v="2026EE0017310"/>
    <d v="2026-03-31T00:00:00"/>
    <x v="2"/>
    <s v="Laura Alexandra Gonzalez Rodriguez"/>
    <s v="Rafael Augusto Hernandez Urueña"/>
    <m/>
    <m/>
    <n v="490457"/>
    <s v="BOGOTÁ"/>
    <s v="BOGOTÁ"/>
    <x v="1"/>
    <m/>
    <x v="5"/>
  </r>
  <r>
    <x v="3"/>
    <s v="email"/>
    <x v="86"/>
    <x v="62"/>
    <s v="2026ER0029793"/>
    <s v="DERECHO DE PETICION"/>
    <n v="12"/>
    <d v="2026-04-16T00:00:00"/>
    <d v="2026-04-14T00:00:00"/>
    <s v="2026EE0019840"/>
    <d v="2026-04-14T00:00:00"/>
    <x v="3"/>
    <s v="PEDRO PABLO FUENTES MONTIEL"/>
    <s v="Luisa Fernanda Nieto Monroy"/>
    <s v="Lina Alejandra Verano Sanchez"/>
    <m/>
    <n v="65515"/>
    <s v="CÓRDOBA"/>
    <s v="MONTERÍA"/>
    <x v="1"/>
    <m/>
    <x v="1"/>
  </r>
  <r>
    <x v="3"/>
    <s v="email"/>
    <x v="86"/>
    <x v="62"/>
    <s v="2026ER0029790"/>
    <s v="DERECHO DE PETICION"/>
    <n v="12"/>
    <d v="2026-04-16T00:00:00"/>
    <d v="2026-04-08T00:00:00"/>
    <s v="2026EE0018590"/>
    <d v="2026-04-08T00:00:00"/>
    <x v="3"/>
    <s v="CLAUDIA INES CABAS RIATAGA"/>
    <s v="Cesar Augusto Rodriguez Castro"/>
    <s v="Luis Felipe Bandera Toloza"/>
    <m/>
    <n v="6019"/>
    <s v="MAGDALENA"/>
    <s v="SANTA MARTA"/>
    <x v="1"/>
    <m/>
    <x v="2"/>
  </r>
  <r>
    <x v="3"/>
    <s v="Físico"/>
    <x v="86"/>
    <x v="62"/>
    <s v="2026ER0029149"/>
    <s v="DERECHO DE PETICION"/>
    <n v="12"/>
    <d v="2026-04-16T00:00:00"/>
    <d v="2026-04-22T00:00:00"/>
    <s v="2026EE0021691"/>
    <d v="2026-04-22T00:00:00"/>
    <x v="3"/>
    <s v="Marta Yanet Lozada Salazar"/>
    <s v="Rafael Augusto Hernandez Urueña"/>
    <s v="Monica Johana Fuentes Useche"/>
    <m/>
    <n v="486745"/>
    <s v="CUNDINAMARCA"/>
    <s v="GIRARDOT"/>
    <x v="1"/>
    <m/>
    <x v="5"/>
  </r>
  <r>
    <x v="3"/>
    <s v="Físico"/>
    <x v="85"/>
    <x v="62"/>
    <s v="2026ER0029082"/>
    <s v="DERECHO DE PETICION"/>
    <n v="12"/>
    <d v="2026-04-15T00:00:00"/>
    <d v="2026-03-31T00:00:00"/>
    <s v="2026EE0017086"/>
    <d v="2026-03-31T00:00:00"/>
    <x v="2"/>
    <s v="Tomas Alonso Barrios Prestan"/>
    <s v="Rafael Augusto Hernandez Urueña"/>
    <m/>
    <m/>
    <m/>
    <s v="BOLIVAR"/>
    <s v="CARTAGENA"/>
    <x v="1"/>
    <m/>
    <x v="5"/>
  </r>
  <r>
    <x v="3"/>
    <s v="Físico"/>
    <x v="85"/>
    <x v="62"/>
    <s v="2026ER0029263"/>
    <s v="DERECHO DE PETICION"/>
    <n v="12"/>
    <d v="2026-04-15T00:00:00"/>
    <d v="2026-04-09T00:00:00"/>
    <s v="2026EE0018895"/>
    <d v="2026-04-09T00:00:00"/>
    <x v="3"/>
    <s v="CARLOS ANDRES FERNANDEZ VEGA"/>
    <s v="Rafael Augusto Hernandez Urueña"/>
    <s v="Monica Johana Fuentes Useche"/>
    <m/>
    <m/>
    <s v="BOGOTÁ"/>
    <s v="BOGOTÁ"/>
    <x v="1"/>
    <s v="CONSULTA DE ADJUDICATARIOS"/>
    <x v="5"/>
  </r>
  <r>
    <x v="3"/>
    <s v="Físico"/>
    <x v="87"/>
    <x v="62"/>
    <s v="2026ER0030199"/>
    <s v="DERECHO DE PETICION"/>
    <n v="12"/>
    <d v="2026-04-17T00:00:00"/>
    <d v="2026-04-23T00:00:00"/>
    <s v="2026EE0021971"/>
    <d v="2026-04-23T00:00:00"/>
    <x v="3"/>
    <s v="ANA RAQUEL PEREZ CAMPO"/>
    <s v="Rafael Augusto Hernandez Urueña"/>
    <s v="Luisa Irene Marquez Avila"/>
    <m/>
    <n v="451049"/>
    <s v="SUCRE"/>
    <s v="SINCELEJO"/>
    <x v="1"/>
    <m/>
    <x v="5"/>
  </r>
  <r>
    <x v="3"/>
    <s v="Físico"/>
    <x v="87"/>
    <x v="62"/>
    <s v="2026ER0030167"/>
    <s v="DERECHO DE PETICION"/>
    <n v="12"/>
    <d v="2026-04-17T00:00:00"/>
    <s v="TRASLADO"/>
    <s v="TRASLADO"/>
    <d v="2026-03-30T00:00:00"/>
    <x v="2"/>
    <s v="Nathalya Lopez Sanchez"/>
    <s v="GRUPO DE ATENCIÓN AL USUARIO Y ARCHIVO"/>
    <m/>
    <m/>
    <m/>
    <s v="N/A"/>
    <s v="N/A"/>
    <x v="2"/>
    <s v="Solicitud incompleta, no se identifica ningún cruce en ICT INURBE con el No. De CC. No refiere una cancelación de gravámenes, solicita el Id de un parqueadero"/>
    <x v="8"/>
  </r>
  <r>
    <x v="3"/>
    <s v="Físico"/>
    <x v="87"/>
    <x v="62"/>
    <s v="2026IE0003835"/>
    <s v="DERECHO DE PETICION"/>
    <n v="12"/>
    <d v="2026-04-17T00:00:00"/>
    <s v="No requiere respuesta"/>
    <s v="NO REQUIERE RESPUESTA"/>
    <d v="2026-04-15T00:00:00"/>
    <x v="3"/>
    <s v="SUBDIRECCIÓN DE SERVICIOS ADMINISTRATIVOS"/>
    <s v="Rafael Augusto Hernandez Urueña"/>
    <s v="Monica Johana Fuentes Useche"/>
    <m/>
    <m/>
    <s v="N/A"/>
    <s v="N/A"/>
    <x v="0"/>
    <s v="REF 2026IE0003335"/>
    <x v="5"/>
  </r>
  <r>
    <x v="3"/>
    <s v="email"/>
    <x v="87"/>
    <x v="62"/>
    <s v="2026ER0030194"/>
    <s v="DERECHO DE PETICION"/>
    <n v="12"/>
    <d v="2026-04-17T00:00:00"/>
    <d v="2026-04-14T00:00:00"/>
    <s v="2026EE0019829"/>
    <d v="2026-04-14T00:00:00"/>
    <x v="3"/>
    <s v="ADRIANA RODRÍGUEZ DÍAZ"/>
    <s v="Luisa Fernanda Nieto Monroy"/>
    <s v="Eliana Suarez Hernandez"/>
    <m/>
    <n v="207165"/>
    <s v="ATLÁNTICO"/>
    <s v="SOLEDAD"/>
    <x v="1"/>
    <m/>
    <x v="1"/>
  </r>
  <r>
    <x v="3"/>
    <s v="email"/>
    <x v="87"/>
    <x v="62"/>
    <s v="2026ER0030168"/>
    <s v="DERECHO DE PETICION"/>
    <n v="12"/>
    <d v="2026-04-17T00:00:00"/>
    <d v="2026-04-10T00:00:00"/>
    <s v="2026EE0019135"/>
    <d v="2026-04-10T00:00:00"/>
    <x v="3"/>
    <s v="LUISA DEL SOCORRO ARCIRIA BELTRAN"/>
    <s v="Cesar Augusto Rodriguez Castro"/>
    <s v="Alfonso Rodriguez Cutiva"/>
    <m/>
    <n v="222088"/>
    <s v="CÓRDOBA"/>
    <s v="MONTERÍA"/>
    <x v="1"/>
    <m/>
    <x v="2"/>
  </r>
  <r>
    <x v="3"/>
    <s v="email"/>
    <x v="87"/>
    <x v="62"/>
    <s v="2026ER0030196"/>
    <s v="DERECHO DE PETICION"/>
    <n v="12"/>
    <d v="2026-04-17T00:00:00"/>
    <d v="2026-04-23T00:00:00"/>
    <s v="2026EE0021972"/>
    <d v="2026-04-23T00:00:00"/>
    <x v="3"/>
    <s v="MAIRA PATRICIA GALLEGO VARGAS"/>
    <s v="Rafael Augusto Hernandez Urueña"/>
    <s v="Yady Juliana Camargo Lopez"/>
    <m/>
    <n v="490822"/>
    <s v="BOGOTÁ"/>
    <s v="BOGOTÁ"/>
    <x v="1"/>
    <m/>
    <x v="5"/>
  </r>
  <r>
    <x v="3"/>
    <s v="email"/>
    <x v="87"/>
    <x v="62"/>
    <s v="2026ER0030218"/>
    <s v="DERECHO DE PETICION"/>
    <n v="12"/>
    <d v="2026-04-17T00:00:00"/>
    <d v="2026-04-14T00:00:00"/>
    <s v="2026EE0019473"/>
    <d v="2026-04-14T00:00:00"/>
    <x v="3"/>
    <s v="LERSY ESTHER SIBAJA MUÑOZ"/>
    <s v="Luisa Fernanda Nieto Monroy"/>
    <s v="Juan Daniel Cortes Alava"/>
    <m/>
    <n v="56920"/>
    <s v="BOLIVAR"/>
    <s v="CARTAGENA"/>
    <x v="1"/>
    <m/>
    <x v="1"/>
  </r>
  <r>
    <x v="3"/>
    <s v="Físico"/>
    <x v="87"/>
    <x v="62"/>
    <s v="2026ER0030267"/>
    <s v="DERECHO DE PETICION"/>
    <n v="12"/>
    <d v="2026-04-17T00:00:00"/>
    <d v="2026-04-14T00:00:00"/>
    <s v="2026EE0019959"/>
    <d v="2026-04-14T00:00:00"/>
    <x v="3"/>
    <s v="CARMEN CECILIA MANGONES DE NOVOA"/>
    <s v="Cesar Augusto Rodriguez Castro"/>
    <s v="Gloria Isabel Gallon Lizarazo"/>
    <m/>
    <n v="15085"/>
    <s v="ATLÁNTICO"/>
    <s v="BARRANQUILLA"/>
    <x v="1"/>
    <s v="CONSULTA DE ADJUDICATARIOS"/>
    <x v="2"/>
  </r>
  <r>
    <x v="3"/>
    <s v="Físico"/>
    <x v="87"/>
    <x v="62"/>
    <s v="2026ER0030225"/>
    <s v="DERECHO DE PETICION"/>
    <n v="12"/>
    <d v="2026-04-17T00:00:00"/>
    <d v="2026-05-04T00:00:00"/>
    <s v="2026EE0024212"/>
    <d v="2026-05-04T00:00:00"/>
    <x v="4"/>
    <s v="GLORIA MARCELA BEJARANO OROZCO"/>
    <s v="Rafael Augusto Hernandez Urueña"/>
    <s v="Luisa Irene Marquez Avila"/>
    <m/>
    <n v="503132"/>
    <s v="BOGOTÁ"/>
    <s v="BOGOTÁ"/>
    <x v="1"/>
    <m/>
    <x v="5"/>
  </r>
  <r>
    <x v="3"/>
    <s v="Físico"/>
    <x v="89"/>
    <x v="63"/>
    <s v="2026ER0030475"/>
    <s v="DERECHO DE PETICION"/>
    <n v="12"/>
    <d v="2026-04-20T00:00:00"/>
    <d v="2026-04-20T00:00:00"/>
    <s v="2026EE0020795"/>
    <d v="2026-04-20T00:00:00"/>
    <x v="3"/>
    <s v="CAMILO ANDRES SAAVEDRA PEREZ"/>
    <s v="Rafael Augusto Hernandez Urueña"/>
    <s v="Luisa Irene Marquez Avila"/>
    <m/>
    <n v="494986"/>
    <s v="BOGOTÁ"/>
    <s v="BOGOTÁ"/>
    <x v="1"/>
    <m/>
    <x v="5"/>
  </r>
  <r>
    <x v="3"/>
    <s v="email"/>
    <x v="87"/>
    <x v="63"/>
    <s v="2026ER0030330"/>
    <s v="DERECHO DE PETICION"/>
    <n v="12"/>
    <d v="2026-04-17T00:00:00"/>
    <d v="2026-04-15T00:00:00"/>
    <s v="2026EE0020211"/>
    <d v="2026-04-15T00:00:00"/>
    <x v="3"/>
    <s v="YORDAN MACLEY RINCON ERAZO"/>
    <s v="Rafael Augusto Hernandez Urueña"/>
    <s v="Yady Juliana Camargo Lopez"/>
    <m/>
    <m/>
    <s v="META"/>
    <s v="VILLAVICENCIO"/>
    <x v="1"/>
    <s v="CONSULTA DE ADJUDICATARIOS. REF 2019EE0042840"/>
    <x v="5"/>
  </r>
  <r>
    <x v="3"/>
    <s v="email"/>
    <x v="87"/>
    <x v="63"/>
    <s v="2026ER0030287"/>
    <s v="DERECHO DE PETICION"/>
    <n v="12"/>
    <d v="2026-04-17T00:00:00"/>
    <d v="2026-04-14T00:00:00"/>
    <s v="2026EE0019494"/>
    <d v="2026-04-14T00:00:00"/>
    <x v="3"/>
    <s v="YOKASTA SOLANO CHOLES"/>
    <s v="Cesar Augusto Rodriguez Castro"/>
    <s v="Mario Andres Barragan Cerquera"/>
    <m/>
    <n v="84194"/>
    <s v="MAGDALENA"/>
    <s v="SANTA MARTA"/>
    <x v="1"/>
    <s v="CONSULTA DE ADJUDICATARIOS"/>
    <x v="2"/>
  </r>
  <r>
    <x v="3"/>
    <s v="email"/>
    <x v="87"/>
    <x v="63"/>
    <s v="2026ER0030206"/>
    <s v="DERECHO DE PETICION"/>
    <n v="12"/>
    <d v="2026-04-17T00:00:00"/>
    <d v="2026-04-16T00:00:00"/>
    <s v="2026EE0020501"/>
    <d v="2026-04-16T00:00:00"/>
    <x v="3"/>
    <s v="JUAN BAUTISTA MORENO HURTADO"/>
    <s v="Oscar Fernando Charry Suarez"/>
    <s v="Daniel Fernando Ramirez Fandino"/>
    <m/>
    <m/>
    <s v="CHOCÓ"/>
    <s v="QUIBDÓ"/>
    <x v="1"/>
    <s v="HABILITACION DE TITULOS"/>
    <x v="4"/>
  </r>
  <r>
    <x v="3"/>
    <s v="email"/>
    <x v="85"/>
    <x v="63"/>
    <s v="2026ER0029328"/>
    <s v="DERECHO DE PETICION"/>
    <n v="12"/>
    <d v="2026-04-15T00:00:00"/>
    <s v="No requiere respuesta"/>
    <s v="NO REQUIERE RESPUESTA"/>
    <d v="2026-04-09T00:00:00"/>
    <x v="3"/>
    <s v="ALBINA RODRIGUEZ GUZMAN"/>
    <s v="Cesar Augusto Rodriguez Castro"/>
    <s v="Gloria Isabel Gallon Lizarazo"/>
    <m/>
    <n v="49769"/>
    <s v="TOLIMA"/>
    <s v="PURIFICACION"/>
    <x v="0"/>
    <m/>
    <x v="2"/>
  </r>
  <r>
    <x v="3"/>
    <s v="email"/>
    <x v="85"/>
    <x v="63"/>
    <s v="2026ER0029363"/>
    <s v="DERECHO DE PETICION"/>
    <n v="12"/>
    <d v="2026-04-15T00:00:00"/>
    <s v="No requiere respuesta"/>
    <s v="NO REQUIERE RESPUESTA"/>
    <d v="2026-04-07T00:00:00"/>
    <x v="3"/>
    <s v="EDWIN ALBERTO QUINTERO SANCHEZ / ALCALDIA DE PEREIRA"/>
    <s v="Luisa Fernanda Nieto Monroy"/>
    <s v="Eliana Suarez Hernandez"/>
    <m/>
    <n v="29632"/>
    <s v="RISARALDA"/>
    <s v="PEREIRA"/>
    <x v="0"/>
    <s v="REF 2026EE0006148"/>
    <x v="1"/>
  </r>
  <r>
    <x v="3"/>
    <s v="email"/>
    <x v="79"/>
    <x v="63"/>
    <s v="2026ER0026692"/>
    <s v="DERECHO DE PETICION"/>
    <n v="12"/>
    <d v="2026-04-08T00:00:00"/>
    <d v="2026-04-09T00:00:00"/>
    <s v="2026EE0018893"/>
    <d v="2026-04-09T00:00:00"/>
    <x v="3"/>
    <s v="CARLOS AUGUSTO GUZMAN ROBLES"/>
    <s v="Luisa Fernanda Nieto Monroy"/>
    <s v="Eliana Suarez Hernandez"/>
    <m/>
    <n v="8681"/>
    <s v="CESAR"/>
    <s v="TAMALAMEQUE"/>
    <x v="1"/>
    <m/>
    <x v="1"/>
  </r>
  <r>
    <x v="3"/>
    <s v="email"/>
    <x v="89"/>
    <x v="63"/>
    <s v="2026ER0030533"/>
    <s v="DERECHO DE PETICION"/>
    <n v="12"/>
    <d v="2026-04-20T00:00:00"/>
    <d v="2026-04-15T00:00:00"/>
    <s v="2026EE0020234"/>
    <d v="2026-04-15T00:00:00"/>
    <x v="3"/>
    <s v="NORBERTO DE JESUS MONTOYA HERNANDEZ"/>
    <s v="Oscar Fernando Charry Suarez"/>
    <s v="Daniel Fernando Ramirez Fandino"/>
    <m/>
    <m/>
    <s v="ANTIOQUIA"/>
    <s v="GUADALUPE"/>
    <x v="1"/>
    <s v="CRUCE"/>
    <x v="4"/>
  </r>
  <r>
    <x v="3"/>
    <s v="email"/>
    <x v="89"/>
    <x v="63"/>
    <s v="2026ER0030600"/>
    <s v="DERECHO DE PETICION"/>
    <n v="12"/>
    <d v="2026-04-20T00:00:00"/>
    <s v="No requiere respuesta"/>
    <s v="NO REQUIERE RESPUESTA"/>
    <d v="2026-04-09T00:00:00"/>
    <x v="3"/>
    <s v="MATEO VICENTE SANTOS TOVAR"/>
    <s v="Luisa Fernanda Nieto Monroy"/>
    <s v="Eliana Suarez Hernandez"/>
    <m/>
    <n v="234797"/>
    <s v="SUCRE"/>
    <s v="SINCELEJO"/>
    <x v="0"/>
    <s v="REF 2022EE0101666"/>
    <x v="1"/>
  </r>
  <r>
    <x v="3"/>
    <s v="email"/>
    <x v="89"/>
    <x v="63"/>
    <s v="2026ER0030578"/>
    <s v="DERECHO DE PETICION"/>
    <n v="12"/>
    <d v="2026-04-20T00:00:00"/>
    <d v="2026-04-14T00:00:00"/>
    <s v="2026EE0019952"/>
    <d v="2026-04-14T00:00:00"/>
    <x v="3"/>
    <s v="ROSA ELVIRA DIAZ DE GUERRA"/>
    <s v="Cesar Augusto Rodriguez Castro"/>
    <s v="Luis Felipe Bandera Toloza"/>
    <m/>
    <n v="234733"/>
    <s v="SUCRE"/>
    <s v="SINCELEJO"/>
    <x v="1"/>
    <s v="REF 2024EE0047975"/>
    <x v="2"/>
  </r>
  <r>
    <x v="3"/>
    <s v="email"/>
    <x v="89"/>
    <x v="63"/>
    <s v="2026ER0030570"/>
    <s v="DERECHO DE PETICION"/>
    <n v="12"/>
    <d v="2026-04-20T00:00:00"/>
    <d v="2026-04-14T00:00:00"/>
    <s v="2026EE0019828"/>
    <d v="2026-04-14T00:00:00"/>
    <x v="3"/>
    <s v="JAIRO ALIRIO ALONSO MARTINEZ"/>
    <s v="Luisa Fernanda Nieto Monroy"/>
    <s v="Eliana Suarez Hernandez"/>
    <m/>
    <n v="78290"/>
    <s v="BOGOTÁ"/>
    <s v="BOGOTÁ"/>
    <x v="1"/>
    <m/>
    <x v="1"/>
  </r>
  <r>
    <x v="3"/>
    <s v="email"/>
    <x v="89"/>
    <x v="63"/>
    <s v="2026ER0030614"/>
    <s v="DERECHO DE PETICION"/>
    <n v="12"/>
    <d v="2026-04-20T00:00:00"/>
    <d v="2026-04-14T00:00:00"/>
    <s v="2026EE0019831"/>
    <d v="2026-04-14T00:00:00"/>
    <x v="3"/>
    <s v="HEIDI BLANCO PABON"/>
    <s v="Luisa Fernanda Nieto Monroy"/>
    <s v="Eliana Suarez Hernandez"/>
    <m/>
    <n v="22133"/>
    <s v="SANTANDER"/>
    <s v="FLORIDABLANCA"/>
    <x v="1"/>
    <m/>
    <x v="1"/>
  </r>
  <r>
    <x v="4"/>
    <s v="email"/>
    <x v="90"/>
    <x v="64"/>
    <s v="2026ER0030651"/>
    <s v="DERECHO DE PETICION"/>
    <n v="12"/>
    <d v="2026-04-21T00:00:00"/>
    <d v="2026-04-14T00:00:00"/>
    <s v="2026EE0019846"/>
    <d v="2026-04-14T00:00:00"/>
    <x v="3"/>
    <s v="MILTON DUMAR MATEO TELLEZ SANABRIA"/>
    <s v="Luisa Fernanda Nieto Monroy"/>
    <s v="Juan Daniel Cortes Alava"/>
    <m/>
    <n v="1009138"/>
    <s v="BOGOTÁ"/>
    <s v="BOGOTÁ"/>
    <x v="1"/>
    <m/>
    <x v="1"/>
  </r>
  <r>
    <x v="4"/>
    <s v="email"/>
    <x v="91"/>
    <x v="65"/>
    <s v="2026ER0031333"/>
    <s v="DERECHO DE PETICION"/>
    <n v="12"/>
    <d v="2026-04-22T00:00:00"/>
    <d v="2026-04-10T00:00:00"/>
    <s v="2026EE0019212"/>
    <d v="2026-04-10T00:00:00"/>
    <x v="3"/>
    <s v="MARIA OLGA RINCON DE NARANJO"/>
    <s v="Rafael Augusto Hernandez Urueña"/>
    <s v="Rafael Augusto Hernandez Urueña"/>
    <m/>
    <m/>
    <s v="TOLIMA"/>
    <s v="IBAGUE"/>
    <x v="1"/>
    <m/>
    <x v="5"/>
  </r>
  <r>
    <x v="4"/>
    <s v="email"/>
    <x v="91"/>
    <x v="65"/>
    <s v="2026ER0031326"/>
    <s v="DERECHO DE PETICION"/>
    <n v="12"/>
    <d v="2026-04-22T00:00:00"/>
    <d v="2026-04-14T00:00:00"/>
    <s v="2026EE0019482"/>
    <d v="2026-04-14T00:00:00"/>
    <x v="3"/>
    <s v="ANA LUCIA ARBOLEDA RENTERÍA"/>
    <s v="Luisa Fernanda Nieto Monroy"/>
    <s v="Eliana Suarez Hernandez"/>
    <m/>
    <n v="1006980"/>
    <s v="VALLE"/>
    <s v="CALI"/>
    <x v="1"/>
    <m/>
    <x v="1"/>
  </r>
  <r>
    <x v="4"/>
    <s v="email"/>
    <x v="91"/>
    <x v="65"/>
    <s v="2026ER0031324"/>
    <s v="DERECHO DE PETICION"/>
    <n v="12"/>
    <d v="2026-04-22T00:00:00"/>
    <s v="No requiere respuesta"/>
    <s v="NO REQUIERE RESPUESTA"/>
    <d v="2026-04-24T00:00:00"/>
    <x v="3"/>
    <s v="FABIO ANTONIO RIOS URREA / MASORA GESTOR CATASTRAL"/>
    <s v="Juan Carlos Fajardo Leon"/>
    <s v="Juan Carlos Fajardo Leon"/>
    <m/>
    <m/>
    <s v="ANTIOQUIA"/>
    <s v="RIONEGRO"/>
    <x v="0"/>
    <s v="ENTREGA PARCIAL DE CERTIFICADO PLANO PREDIAL CATASTRAL DENTRO DEL CONTRATO INTERADMINISTRATIVO No. 1247 DE 2025 "/>
    <x v="0"/>
  </r>
  <r>
    <x v="4"/>
    <s v="email"/>
    <x v="91"/>
    <x v="65"/>
    <s v="2026ER0031296"/>
    <s v="DERECHO DE PETICION"/>
    <n v="12"/>
    <d v="2026-04-22T00:00:00"/>
    <d v="2026-04-20T00:00:00"/>
    <s v="2026EE0020583"/>
    <d v="2026-04-20T00:00:00"/>
    <x v="3"/>
    <s v="MARIA MARLENY CANTILO DE POLANIA"/>
    <s v="Luisa Fernanda Nieto Monroy"/>
    <s v="Monica Johana Fuentes Useche"/>
    <m/>
    <s v="237004/44778"/>
    <s v="TOLIMA"/>
    <s v="IBAGUE"/>
    <x v="1"/>
    <m/>
    <x v="1"/>
  </r>
  <r>
    <x v="4"/>
    <s v="email"/>
    <x v="91"/>
    <x v="65"/>
    <s v="2026ER0031291"/>
    <s v="DERECHO DE PETICION"/>
    <n v="12"/>
    <d v="2026-04-22T00:00:00"/>
    <d v="2026-04-14T00:00:00"/>
    <s v="2026EE0019834"/>
    <d v="2026-04-14T00:00:00"/>
    <x v="3"/>
    <s v="JENNIFER QUINTERO GUTIERREZ"/>
    <s v="Luisa Fernanda Nieto Monroy"/>
    <s v="Eliana Suarez Hernandez"/>
    <m/>
    <n v="260033"/>
    <s v="VALLE"/>
    <s v="CALI"/>
    <x v="1"/>
    <m/>
    <x v="1"/>
  </r>
  <r>
    <x v="4"/>
    <s v="email"/>
    <x v="91"/>
    <x v="65"/>
    <s v="2026ER0031270"/>
    <s v="DERECHO DE PETICION"/>
    <n v="12"/>
    <d v="2026-04-22T00:00:00"/>
    <d v="2026-04-15T00:00:00"/>
    <s v="2026EE0020215"/>
    <d v="2026-04-15T00:00:00"/>
    <x v="3"/>
    <s v="PAULA NELSI MONTAÑO"/>
    <s v="Rafael Augusto Hernandez Urueña"/>
    <s v="Yady Juliana Camargo Lopez"/>
    <m/>
    <n v="510293"/>
    <s v="NARIÑO"/>
    <s v="PASTO"/>
    <x v="1"/>
    <m/>
    <x v="5"/>
  </r>
  <r>
    <x v="4"/>
    <s v="email"/>
    <x v="91"/>
    <x v="65"/>
    <s v="2026ER0031227"/>
    <s v="DERECHO DE PETICION"/>
    <n v="12"/>
    <d v="2026-04-22T00:00:00"/>
    <d v="2026-04-20T00:00:00"/>
    <s v="2026EE0020797"/>
    <d v="2026-04-20T00:00:00"/>
    <x v="3"/>
    <s v="PEDRO ANTONIO CONDE"/>
    <s v="Rafael Augusto Hernandez Urueña"/>
    <s v="Luisa Irene Marquez Avila"/>
    <m/>
    <n v="478031"/>
    <s v="ATLÁNTICO"/>
    <s v="BARRANQUILLA"/>
    <x v="1"/>
    <m/>
    <x v="5"/>
  </r>
  <r>
    <x v="4"/>
    <s v="email"/>
    <x v="90"/>
    <x v="65"/>
    <s v="2026ER0031215"/>
    <s v="DERECHO DE PETICION"/>
    <n v="12"/>
    <d v="2026-04-21T00:00:00"/>
    <d v="2026-04-14T00:00:00"/>
    <s v="2026EE0019477"/>
    <d v="2026-04-14T00:00:00"/>
    <x v="3"/>
    <s v="ELBERTO ENRIQUE BROCHERO ESCORCIA / ALCALDIA DE BARRANQUILLA"/>
    <s v="Luisa Fernanda Nieto Monroy"/>
    <s v="Lida Yholeni Gonzalez Galeano"/>
    <m/>
    <n v="304568"/>
    <s v="ATLÁNTICO"/>
    <s v="BARRANQUILLA"/>
    <x v="1"/>
    <m/>
    <x v="1"/>
  </r>
  <r>
    <x v="4"/>
    <s v="email"/>
    <x v="90"/>
    <x v="65"/>
    <s v="2026ER0031204"/>
    <s v="DERECHO DE PETICION"/>
    <n v="12"/>
    <d v="2026-04-21T00:00:00"/>
    <d v="2026-04-16T00:00:00"/>
    <s v="2026EE0020539"/>
    <d v="2026-04-16T00:00:00"/>
    <x v="3"/>
    <s v="JESUS BAYRO MUÑOZ FELIX / AGENCIA NACIONAL DE TIERRAS–ANT"/>
    <s v="Cesar Augusto Rodriguez Castro"/>
    <s v="Gloria Isabel Gallon Lizarazo"/>
    <m/>
    <n v="26511"/>
    <s v="BOGOTÁ"/>
    <s v="BOGOTÁ"/>
    <x v="1"/>
    <m/>
    <x v="2"/>
  </r>
  <r>
    <x v="4"/>
    <s v="email"/>
    <x v="90"/>
    <x v="65"/>
    <s v="2026ER0031098"/>
    <s v="DERECHO DE PETICION"/>
    <n v="12"/>
    <d v="2026-04-21T00:00:00"/>
    <s v="TRASLADO"/>
    <s v="TRASLADO"/>
    <d v="2026-04-06T00:00:00"/>
    <x v="3"/>
    <s v="ISMAEL DAVID DIAZ OSUNA"/>
    <s v="GRUPO DE ATENCIÓN AL USUARIO Y ARCHIVO"/>
    <m/>
    <m/>
    <m/>
    <s v="CUNDINAMARCA"/>
    <s v="SOACHA"/>
    <x v="2"/>
    <s v="PREDIO DE PARTICULARES. ANOTACION: Nro 7 Fecha:  HIPOTECA ABIERTA SIN LIMITE DE CUANTIA (GRAVAMEN) FONDO NACIONAL DEL AHORRO S.A "/>
    <x v="8"/>
  </r>
  <r>
    <x v="4"/>
    <s v="email"/>
    <x v="90"/>
    <x v="65"/>
    <s v="2026ER0031048"/>
    <s v="DERECHO DE PETICION"/>
    <n v="12"/>
    <d v="2026-04-21T00:00:00"/>
    <d v="2026-04-16T00:00:00"/>
    <s v="2026EE0020523"/>
    <d v="2026-04-16T00:00:00"/>
    <x v="3"/>
    <s v="MARIA EUGENIA FERNANDEZ SOLARTE"/>
    <s v="Luisa Fernanda Nieto Monroy"/>
    <s v="Lina Alejandra Verano Sanchez"/>
    <m/>
    <n v="261064"/>
    <s v="VALLE"/>
    <s v="CALI"/>
    <x v="1"/>
    <m/>
    <x v="1"/>
  </r>
  <r>
    <x v="4"/>
    <s v="email"/>
    <x v="90"/>
    <x v="65"/>
    <s v="2026ER0031023"/>
    <s v="DERECHO DE PETICION"/>
    <n v="12"/>
    <d v="2026-04-21T00:00:00"/>
    <d v="2026-04-14T00:00:00"/>
    <s v="2026EE0019478"/>
    <d v="2026-04-14T00:00:00"/>
    <x v="3"/>
    <s v="MARTHA PATRICIA MACIAS OSPINA"/>
    <s v="Luisa Fernanda Nieto Monroy"/>
    <s v="Lida Yholeni Gonzalez Galeano"/>
    <m/>
    <n v="9063"/>
    <s v="CUNDINAMARCA"/>
    <s v="GIRARDOT"/>
    <x v="1"/>
    <m/>
    <x v="1"/>
  </r>
  <r>
    <x v="4"/>
    <s v="Físico"/>
    <x v="90"/>
    <x v="65"/>
    <s v="2026ER0031011"/>
    <s v="DERECHO DE PETICION"/>
    <n v="12"/>
    <d v="2026-04-21T00:00:00"/>
    <s v="No requiere respuesta"/>
    <s v="NO REQUIERE RESPUESTA"/>
    <d v="2026-04-10T00:00:00"/>
    <x v="3"/>
    <s v="ALBERTO BARON / ALCALDIA MUNICIPAL DE FLORIDABLANCA"/>
    <s v="Jose de Jesus Espinosa Santos"/>
    <s v="Jose de Jesus Espinosa Santos"/>
    <m/>
    <m/>
    <s v="SANTANDER"/>
    <s v="FLORIDABLANCA"/>
    <x v="0"/>
    <m/>
    <x v="0"/>
  </r>
  <r>
    <x v="4"/>
    <s v="Físico"/>
    <x v="90"/>
    <x v="65"/>
    <s v="2026ER0031004"/>
    <s v="DERECHO DE PETICION"/>
    <n v="12"/>
    <d v="2026-04-21T00:00:00"/>
    <s v="No requiere respuesta"/>
    <s v="NO REQUIERE RESPUESTA"/>
    <d v="2026-04-10T00:00:00"/>
    <x v="3"/>
    <s v="SANDRA PATRICIA CONTRERAS MORENO / ALCALDIA DE MUNICIPIO DE FLORIDABLANCA"/>
    <s v="Jose de Jesus Espinosa Santos"/>
    <s v="Jose de Jesus Espinosa Santos"/>
    <m/>
    <m/>
    <s v="SANTANDER"/>
    <s v="FLORIDABLANCA"/>
    <x v="0"/>
    <m/>
    <x v="0"/>
  </r>
  <r>
    <x v="4"/>
    <s v="email"/>
    <x v="90"/>
    <x v="65"/>
    <s v="2026ER0031012"/>
    <s v="DERECHO DE PETICION"/>
    <n v="12"/>
    <d v="2026-04-21T00:00:00"/>
    <d v="2026-04-22T00:00:00"/>
    <s v="2026EE0021650"/>
    <d v="2026-04-22T00:00:00"/>
    <x v="3"/>
    <s v="HUMBERTO NAVAS SUAREZ"/>
    <s v="Cesar Augusto Rodriguez Castro"/>
    <s v="Alfonso Rodriguez Cutiva"/>
    <m/>
    <n v="20101"/>
    <s v="SANTANDER"/>
    <s v="BUCARAMANGA"/>
    <x v="1"/>
    <m/>
    <x v="2"/>
  </r>
  <r>
    <x v="4"/>
    <s v="email"/>
    <x v="90"/>
    <x v="65"/>
    <s v="2026ER0030991"/>
    <s v="DERECHO DE PETICION"/>
    <n v="15"/>
    <d v="2026-04-24T00:00:00"/>
    <d v="2026-05-04T00:00:00"/>
    <s v="2026EE0024253"/>
    <d v="2026-05-04T00:00:00"/>
    <x v="4"/>
    <s v="PAULA FERNANDA SALAZAR FRANCO / ALCALDIA MUNICIPAL DE GUATAQUI (CUNDINAMARCA)"/>
    <s v="Oscar Fernando Charry Suarez"/>
    <s v="Jose Mauricio Gomez Pachon"/>
    <m/>
    <m/>
    <s v="CUNDINAMARCA"/>
    <s v="GUATAQUI"/>
    <x v="1"/>
    <m/>
    <x v="4"/>
  </r>
  <r>
    <x v="4"/>
    <s v="email"/>
    <x v="90"/>
    <x v="65"/>
    <s v="2026ER0030988"/>
    <s v="DERECHO DE PETICION"/>
    <n v="12"/>
    <d v="2026-04-21T00:00:00"/>
    <s v="No requiere respuesta"/>
    <s v="NO REQUIERE RESPUESTA"/>
    <d v="2026-04-24T00:00:00"/>
    <x v="3"/>
    <s v="PAULA FERNANDA SALAZAR FRANCO / ALCALDIA MUNICIPAL DE GUATAQUI (CUNDINAMARCA)"/>
    <s v="Oscar Fernando Charry Suarez"/>
    <s v="Jose Mauricio Gomez Pachon"/>
    <m/>
    <m/>
    <s v="CUNDINAMARCA"/>
    <s v="GUATAQUI"/>
    <x v="0"/>
    <m/>
    <x v="4"/>
  </r>
  <r>
    <x v="4"/>
    <s v="Físico"/>
    <x v="90"/>
    <x v="65"/>
    <s v="2026ER0030964"/>
    <s v="DERECHO DE PETICION"/>
    <n v="12"/>
    <d v="2026-04-21T00:00:00"/>
    <d v="2026-04-14T00:00:00"/>
    <s v="2026EE0019471"/>
    <d v="2026-04-14T00:00:00"/>
    <x v="3"/>
    <s v="ERNESTO TORRES"/>
    <s v="Luisa Fernanda Nieto Monroy"/>
    <s v="Monica Johana Fuentes Useche"/>
    <m/>
    <n v="13008"/>
    <s v="BOGOTÁ"/>
    <s v="BOGOTÁ"/>
    <x v="1"/>
    <m/>
    <x v="1"/>
  </r>
  <r>
    <x v="4"/>
    <s v="email"/>
    <x v="90"/>
    <x v="65"/>
    <s v="2026ER0030959"/>
    <s v="DERECHO DE PETICION"/>
    <n v="12"/>
    <d v="2026-04-21T00:00:00"/>
    <d v="2026-04-27T00:00:00"/>
    <s v="2026EE0022872"/>
    <d v="2026-04-27T00:00:00"/>
    <x v="3"/>
    <s v="NICOLAS CORSO SALAMANCA / CENTRAL DE INVERSIONES CISA S.A. – CISA"/>
    <s v="Maria Paola Ramirez Vega"/>
    <s v="Maria Paola Ramirez Vega"/>
    <m/>
    <m/>
    <s v="BOGOTÁ"/>
    <s v="BOGOTÁ"/>
    <x v="1"/>
    <s v="SSA"/>
    <x v="0"/>
  </r>
  <r>
    <x v="4"/>
    <s v="Físico"/>
    <x v="90"/>
    <x v="65"/>
    <s v="2026ER0030935"/>
    <s v="DERECHO DE PETICION"/>
    <n v="12"/>
    <d v="2026-04-21T00:00:00"/>
    <d v="2026-04-14T00:00:00"/>
    <s v="2026EE0019471"/>
    <d v="2026-04-14T00:00:00"/>
    <x v="3"/>
    <s v="ERNESTO TORRES"/>
    <s v="Luisa Fernanda Nieto Monroy"/>
    <s v="Monica Johana Fuentes Useche"/>
    <m/>
    <n v="13008"/>
    <s v="BOGOTÁ"/>
    <s v="BOGOTÁ"/>
    <x v="1"/>
    <m/>
    <x v="1"/>
  </r>
  <r>
    <x v="4"/>
    <s v="email"/>
    <x v="90"/>
    <x v="65"/>
    <s v="2026ER0030949"/>
    <s v="DERECHO DE PETICION"/>
    <n v="12"/>
    <d v="2026-04-21T00:00:00"/>
    <d v="2026-04-27T00:00:00"/>
    <s v="2026EE0022872"/>
    <d v="2026-04-27T00:00:00"/>
    <x v="3"/>
    <s v="NICOLAS CORSO SALAMANCA / CENTRAL DE INVERSIONES CISA S.A. – CISA"/>
    <s v="Maria Paola Ramirez Vega"/>
    <s v="Maria Paola Ramirez Vega"/>
    <m/>
    <m/>
    <s v="BOGOTÁ"/>
    <s v="BOGOTÁ"/>
    <x v="1"/>
    <s v="SSA"/>
    <x v="0"/>
  </r>
  <r>
    <x v="4"/>
    <s v="email"/>
    <x v="90"/>
    <x v="65"/>
    <s v="2026ER0030915"/>
    <s v="DERECHO DE PETICION"/>
    <n v="12"/>
    <d v="2026-04-21T00:00:00"/>
    <d v="2026-04-15T00:00:00"/>
    <s v="2026EE0020204"/>
    <d v="2026-04-15T00:00:00"/>
    <x v="3"/>
    <s v="NANCY SUÁREZ VARGAS / CONJUNTO RESIDENCIAL AGRUPACIÓN DE VIVIENDA MANOLO LEMUS"/>
    <s v="Cesar Augusto Rodriguez Castro"/>
    <s v="Gloria Isabel Gallon Lizarazo"/>
    <m/>
    <n v="24113"/>
    <s v="NORTE DE SANTANDER"/>
    <s v="CÚCUTA"/>
    <x v="1"/>
    <m/>
    <x v="2"/>
  </r>
  <r>
    <x v="4"/>
    <s v="email"/>
    <x v="90"/>
    <x v="65"/>
    <s v="2026ER0030895"/>
    <s v="DERECHO DE PETICION"/>
    <n v="12"/>
    <d v="2026-04-21T00:00:00"/>
    <s v="No requiere respuesta"/>
    <s v="NO REQUIERE RESPUESTA"/>
    <d v="2026-04-09T00:00:00"/>
    <x v="3"/>
    <s v="MARIA BELEN JAIMES SANABRIA / SECRETARIA DE SALUD"/>
    <s v="Luisa Fernanda Nieto Monroy"/>
    <s v="Eliana Suarez Hernandez"/>
    <m/>
    <n v="1006453"/>
    <s v="BOGOTÁ"/>
    <s v="BOGOTÁ"/>
    <x v="0"/>
    <s v="REF 2025EE0044278"/>
    <x v="1"/>
  </r>
  <r>
    <x v="4"/>
    <s v="email"/>
    <x v="90"/>
    <x v="65"/>
    <s v="2026ER0030896"/>
    <s v="DERECHO DE PETICION"/>
    <n v="12"/>
    <d v="2026-04-21T00:00:00"/>
    <s v="No requiere respuesta"/>
    <s v="NO REQUIERE RESPUESTA"/>
    <d v="2026-04-09T00:00:00"/>
    <x v="3"/>
    <s v="MARIA BELEN JAIMES SANABRIA / SECRETARIA DE SALUD"/>
    <s v="Luisa Fernanda Nieto Monroy"/>
    <s v="Eliana Suarez Hernandez"/>
    <m/>
    <n v="1006453"/>
    <s v="BOGOTÁ"/>
    <s v="BOGOTÁ"/>
    <x v="0"/>
    <s v="REF 2025EE0044278"/>
    <x v="1"/>
  </r>
  <r>
    <x v="4"/>
    <s v="Físico"/>
    <x v="90"/>
    <x v="65"/>
    <s v="2026ER0030889"/>
    <s v="DERECHO DE PETICION"/>
    <n v="12"/>
    <d v="2026-04-21T00:00:00"/>
    <d v="2026-04-14T00:00:00"/>
    <s v="2026EE0019934"/>
    <d v="2026-04-14T00:00:00"/>
    <x v="3"/>
    <s v="SILVIA PARADA CHAPARRO"/>
    <s v="Cesar Augusto Rodriguez Castro"/>
    <s v="Luis Felipe Bandera Toloza"/>
    <m/>
    <n v="12079"/>
    <s v="BOGOTÁ"/>
    <s v="BOGOTÁ"/>
    <x v="1"/>
    <m/>
    <x v="2"/>
  </r>
  <r>
    <x v="4"/>
    <s v="email"/>
    <x v="90"/>
    <x v="65"/>
    <s v="2026ER0030876"/>
    <s v="DERECHO DE PETICION"/>
    <n v="12"/>
    <d v="2026-04-21T00:00:00"/>
    <d v="2026-04-28T00:00:00"/>
    <s v="2026EE0023264"/>
    <d v="2026-04-28T00:00:00"/>
    <x v="3"/>
    <s v="CLAUDIA CÓRDOBA"/>
    <s v="Oscar Fernando Charry Suarez"/>
    <s v="Temenusca del Alba Bolivar Molino"/>
    <m/>
    <m/>
    <s v="ATLÁNTICO"/>
    <s v="BARRANQUILLA"/>
    <x v="1"/>
    <s v="HABILITACION DE TITULOS"/>
    <x v="4"/>
  </r>
  <r>
    <x v="4"/>
    <s v="email"/>
    <x v="90"/>
    <x v="65"/>
    <s v="2026ER0030884"/>
    <s v="DERECHO DE PETICION"/>
    <n v="12"/>
    <d v="2026-04-21T00:00:00"/>
    <d v="2026-04-20T00:00:00"/>
    <s v="2026EE0020582"/>
    <d v="2026-04-20T00:00:00"/>
    <x v="3"/>
    <s v="JOHN ALEJANDRO HURTADO REYES"/>
    <s v="Cesar Augusto Rodriguez Castro"/>
    <s v="Alfonso Rodriguez Cutiva"/>
    <m/>
    <n v="89464"/>
    <s v="CUNDINAMARCA"/>
    <s v="GIRARDOT"/>
    <x v="1"/>
    <m/>
    <x v="2"/>
  </r>
  <r>
    <x v="4"/>
    <s v="email"/>
    <x v="90"/>
    <x v="65"/>
    <s v="2026ER0030878"/>
    <s v="DERECHO DE PETICION"/>
    <n v="12"/>
    <d v="2026-04-21T00:00:00"/>
    <d v="2026-04-22T00:00:00"/>
    <s v="2026EE0021261"/>
    <d v="2026-04-22T00:00:00"/>
    <x v="3"/>
    <s v="BETSABE PALENCIA DALLOS"/>
    <s v="Rafael Augusto Hernandez Urueña"/>
    <s v="Luisa Irene Marquez Avila"/>
    <m/>
    <n v="473976"/>
    <s v="SANTANDER"/>
    <s v="BARRANCABERMEJA"/>
    <x v="1"/>
    <m/>
    <x v="5"/>
  </r>
  <r>
    <x v="4"/>
    <s v="email"/>
    <x v="90"/>
    <x v="65"/>
    <s v="2026ER0030846"/>
    <s v="DERECHO DE PETICION"/>
    <n v="12"/>
    <d v="2026-04-21T00:00:00"/>
    <d v="2026-04-14T00:00:00"/>
    <s v="2026EE0019948"/>
    <d v="2026-04-14T00:00:00"/>
    <x v="3"/>
    <s v="ISRAEL BEJARANO CHITIVA"/>
    <s v="Cesar Augusto Rodriguez Castro"/>
    <s v="Luis Felipe Bandera Toloza"/>
    <m/>
    <n v="1009147"/>
    <s v="BOGOTÁ"/>
    <s v="BOGOTÁ"/>
    <x v="1"/>
    <m/>
    <x v="2"/>
  </r>
  <r>
    <x v="4"/>
    <s v="email"/>
    <x v="90"/>
    <x v="65"/>
    <s v="2026ER0030834"/>
    <s v="DERECHO DE PETICION"/>
    <n v="12"/>
    <d v="2026-04-21T00:00:00"/>
    <d v="2026-04-14T00:00:00"/>
    <s v="2026EE0019837"/>
    <d v="2026-04-14T00:00:00"/>
    <x v="3"/>
    <s v="VICTORIA MONTES LÓPEZ"/>
    <s v="Luisa Fernanda Nieto Monroy"/>
    <s v="Monica Johana Fuentes Useche"/>
    <m/>
    <n v="22158"/>
    <s v="SANTANDER"/>
    <s v="FLORIDABLANCA"/>
    <x v="1"/>
    <m/>
    <x v="1"/>
  </r>
  <r>
    <x v="4"/>
    <s v="email"/>
    <x v="89"/>
    <x v="65"/>
    <s v="2026ER0030817"/>
    <s v="DERECHO DE PETICION"/>
    <n v="12"/>
    <d v="2026-04-20T00:00:00"/>
    <d v="2026-04-20T00:00:00"/>
    <s v="2026EE0020805"/>
    <d v="2026-04-20T00:00:00"/>
    <x v="3"/>
    <s v="Mauricio Antonio Pimiento Cobsuegra"/>
    <s v="Rafael Augusto Hernandez Urueña"/>
    <s v="Yady Juliana Camargo Lopez"/>
    <m/>
    <n v="472102"/>
    <s v="SANTANDER"/>
    <s v="FLORIDABLANCA"/>
    <x v="1"/>
    <m/>
    <x v="5"/>
  </r>
  <r>
    <x v="4"/>
    <s v="email"/>
    <x v="89"/>
    <x v="65"/>
    <s v="2026ER0030796"/>
    <s v="DERECHO DE PETICION"/>
    <n v="12"/>
    <d v="2026-04-20T00:00:00"/>
    <d v="2026-04-16T00:00:00"/>
    <s v="2026EE0020497"/>
    <d v="2026-04-16T00:00:00"/>
    <x v="3"/>
    <s v="CRISTIAN CAMILO MERENTES DONADO"/>
    <s v="Luisa Fernanda Nieto Monroy"/>
    <s v="Juan Daniel Cortes Alava"/>
    <m/>
    <n v="97493"/>
    <s v="CÓRDOBA"/>
    <s v="MONTERÍA"/>
    <x v="1"/>
    <m/>
    <x v="1"/>
  </r>
  <r>
    <x v="4"/>
    <s v="email"/>
    <x v="89"/>
    <x v="65"/>
    <s v="2026EE0017415 C1"/>
    <s v="DERECHO DE PETICION"/>
    <n v="12"/>
    <d v="2026-04-20T00:00:00"/>
    <s v="No requiere respuesta"/>
    <s v="NO REQUIERE RESPUESTA"/>
    <d v="2026-04-14T00:00:00"/>
    <x v="3"/>
    <s v="GRUPO DE PROCESOS JUDICIALES"/>
    <s v="Rafael Augusto Hernandez Urueña"/>
    <s v="Yady Juliana Camargo Lopez"/>
    <m/>
    <n v="101381"/>
    <s v="BOGOTÁ"/>
    <s v="BOGOTÁ"/>
    <x v="0"/>
    <m/>
    <x v="5"/>
  </r>
  <r>
    <x v="4"/>
    <s v="email"/>
    <x v="89"/>
    <x v="65"/>
    <s v="2026ER0030742"/>
    <s v="DERECHO DE PETICION"/>
    <n v="12"/>
    <d v="2026-04-20T00:00:00"/>
    <d v="2026-04-14T00:00:00"/>
    <s v="2026EE0019947"/>
    <d v="2026-04-14T00:00:00"/>
    <x v="3"/>
    <s v="NEY JOSÉ PERALTA CABALLERO"/>
    <s v="Cesar Augusto Rodriguez Castro"/>
    <s v="Alfonso Rodriguez Cutiva"/>
    <m/>
    <n v="48077"/>
    <s v="MAGDALENA"/>
    <s v="FUNDACIÓN"/>
    <x v="1"/>
    <m/>
    <x v="2"/>
  </r>
  <r>
    <x v="4"/>
    <s v="email"/>
    <x v="89"/>
    <x v="65"/>
    <s v="2026ER0030729"/>
    <s v="DERECHO DE PETICION"/>
    <n v="12"/>
    <d v="2026-04-20T00:00:00"/>
    <d v="2026-04-24T00:00:00"/>
    <s v="2026EE0022350"/>
    <d v="2026-04-24T00:00:00"/>
    <x v="3"/>
    <s v="JOSE NEFTALI MARTIN CAMELO"/>
    <s v="Luisa Fernanda Nieto Monroy"/>
    <s v="Eliana Suarez Hernandez"/>
    <m/>
    <n v="1009285"/>
    <s v="BOGOTÁ"/>
    <s v="BOGOTÁ"/>
    <x v="1"/>
    <m/>
    <x v="1"/>
  </r>
  <r>
    <x v="4"/>
    <s v="email"/>
    <x v="89"/>
    <x v="65"/>
    <s v="2026ER0030706"/>
    <s v="DERECHO DE PETICION"/>
    <n v="12"/>
    <d v="2026-04-20T00:00:00"/>
    <d v="2026-04-14T00:00:00"/>
    <s v="2026EE0019827"/>
    <d v="2026-04-14T00:00:00"/>
    <x v="3"/>
    <s v="WILLIAM FLOREZ VERGARA"/>
    <s v="Luisa Fernanda Nieto Monroy"/>
    <s v="Eliana Suarez Hernandez"/>
    <m/>
    <n v="81464"/>
    <s v="ANTIOQUIA"/>
    <s v="TURBO"/>
    <x v="1"/>
    <m/>
    <x v="1"/>
  </r>
  <r>
    <x v="4"/>
    <s v="email"/>
    <x v="89"/>
    <x v="65"/>
    <s v="2026ER0030714"/>
    <s v="DERECHO DE PETICION"/>
    <n v="12"/>
    <d v="2026-04-20T00:00:00"/>
    <d v="2026-04-27T00:00:00"/>
    <s v="2026EE0022604"/>
    <d v="2026-04-27T00:00:00"/>
    <x v="3"/>
    <s v="JOSE GUILLERMO GALAN GÓMEZ / CONSORCIO VÍAS SUR"/>
    <s v="Oscar Fernando Charry Suarez"/>
    <s v="Ivan Leonardo Ramos Tocarruncho"/>
    <m/>
    <m/>
    <s v="BOGOTÁ"/>
    <s v="BOGOTÁ"/>
    <x v="1"/>
    <m/>
    <x v="4"/>
  </r>
  <r>
    <x v="4"/>
    <s v="email"/>
    <x v="89"/>
    <x v="65"/>
    <s v="2026ER0030708"/>
    <s v="DERECHO DE PETICION"/>
    <n v="12"/>
    <d v="2026-04-20T00:00:00"/>
    <d v="2026-04-10T00:00:00"/>
    <s v="2026EE0019209"/>
    <d v="2026-04-10T00:00:00"/>
    <x v="3"/>
    <s v="HELDA LUZ GALEANO GARCES / PROINTEGRAL"/>
    <s v="Rafael Augusto Hernandez Urueña"/>
    <s v="Rafael Augusto Hernandez Urueña"/>
    <m/>
    <n v="407353"/>
    <s v="ANTIOQUIA"/>
    <s v="MEDELLIN"/>
    <x v="1"/>
    <m/>
    <x v="5"/>
  </r>
  <r>
    <x v="4"/>
    <s v="email"/>
    <x v="89"/>
    <x v="65"/>
    <s v="2026ER0030690"/>
    <s v="DERECHO DE PETICION"/>
    <n v="12"/>
    <d v="2026-04-20T00:00:00"/>
    <d v="2026-04-16T00:00:00"/>
    <s v="2026EE0020472"/>
    <d v="2026-04-16T00:00:00"/>
    <x v="3"/>
    <s v="KAREN LORENA CUTIVA / UNIDAD DE GESTION DEL RIESGO"/>
    <s v="Oscar Fernando Charry Suarez"/>
    <s v="Diana Carolina Mendez Gil"/>
    <m/>
    <m/>
    <s v="ATLÁNTICO"/>
    <s v="PIOJO"/>
    <x v="1"/>
    <m/>
    <x v="4"/>
  </r>
  <r>
    <x v="4"/>
    <s v="email"/>
    <x v="89"/>
    <x v="65"/>
    <s v="2026ER0030688"/>
    <s v="DERECHO DE PETICION"/>
    <n v="12"/>
    <d v="2026-04-20T00:00:00"/>
    <d v="2026-04-28T00:00:00"/>
    <s v="2026EE0023264"/>
    <d v="2026-04-28T00:00:00"/>
    <x v="3"/>
    <s v="CLAUDIA CÓRDOBA"/>
    <s v="Oscar Fernando Charry Suarez"/>
    <s v="Temenusca del Alba Bolivar Molino"/>
    <m/>
    <m/>
    <s v="ATLÁNTICO"/>
    <s v="BARRANQUILLA"/>
    <x v="1"/>
    <s v="HABILITACION DE TITULOS"/>
    <x v="4"/>
  </r>
  <r>
    <x v="4"/>
    <s v="email"/>
    <x v="89"/>
    <x v="65"/>
    <s v="2026ER0030564"/>
    <s v="DERECHO DE PETICION"/>
    <n v="3"/>
    <d v="2026-04-07T00:00:00"/>
    <s v="TRASLADO"/>
    <s v="TRASLADO"/>
    <d v="2026-04-06T00:00:00"/>
    <x v="3"/>
    <s v="INTERASEO DEL ARCHIPIELAGO S.A.S E.S.P."/>
    <s v="GRUPO DE ATENCIÓN AL USUARIO Y ARCHIVO"/>
    <m/>
    <m/>
    <m/>
    <s v="SANTA CATALINA"/>
    <s v="SANTA CATALINA"/>
    <x v="2"/>
    <s v="Atender los costos que no sean recuperables vía tarifa o subsidios, de la puesta en marcha, operación y mantenimiento del sistema de extracción, adecuación y tratamiento de residuos sólidos para el departamento Archipiélago de San Andrés, providencia y Santa Catalina"/>
    <x v="8"/>
  </r>
  <r>
    <x v="4"/>
    <s v="email"/>
    <x v="89"/>
    <x v="65"/>
    <s v="2026ER0030563"/>
    <s v="DERECHO DE PETICION"/>
    <n v="3"/>
    <d v="2026-04-07T00:00:00"/>
    <s v="TRASLADO"/>
    <s v="TRASLADO"/>
    <d v="2026-04-06T00:00:00"/>
    <x v="3"/>
    <s v="INTERASEO DEL ARCHIPIELAGO S.A.S E.S.P."/>
    <s v="GRUPO DE ATENCIÓN AL USUARIO Y ARCHIVO"/>
    <m/>
    <m/>
    <m/>
    <s v="SANTA CATALINA"/>
    <s v="SANTA CATALINA"/>
    <x v="2"/>
    <s v="Atender los costos que no sean recuperables vía tarifa o subsidios, de la puesta en marcha, operación y mantenimiento del sistema de extracción, adecuación y tratamiento de residuos sólidos para el departamento Archipiélago de San Andrés, providencia y Santa Catalina"/>
    <x v="8"/>
  </r>
  <r>
    <x v="4"/>
    <s v="email"/>
    <x v="87"/>
    <x v="65"/>
    <s v="2026ER0030295"/>
    <s v="DERECHO DE PETICION"/>
    <n v="12"/>
    <d v="2026-04-17T00:00:00"/>
    <d v="2026-04-27T00:00:00"/>
    <s v="2026EE0022889"/>
    <d v="2026-04-27T00:00:00"/>
    <x v="3"/>
    <s v="JANNETH MYREYA CERRATO"/>
    <s v="Oscar Fernando Charry Suarez"/>
    <s v="Catherine Diaz Santofimio"/>
    <m/>
    <m/>
    <s v="ATLÁNTICO"/>
    <s v="BARRANQUILLA"/>
    <x v="1"/>
    <s v="PREDIO DEL MUNICIPIO"/>
    <x v="4"/>
  </r>
  <r>
    <x v="4"/>
    <s v="email"/>
    <x v="86"/>
    <x v="65"/>
    <s v="2026ER0029945"/>
    <s v="DERECHO DE PETICION"/>
    <n v="12"/>
    <d v="2026-04-16T00:00:00"/>
    <d v="2026-04-14T00:00:00"/>
    <s v="2026EE0019845"/>
    <d v="2026-04-14T00:00:00"/>
    <x v="3"/>
    <s v="LUIS EDUARDO PETRO ARGEL"/>
    <s v="Luisa Fernanda Nieto Monroy"/>
    <s v="Juan Daniel Cortes Alava"/>
    <m/>
    <n v="64593"/>
    <s v="CÓRDOBA"/>
    <s v="MONTERÍA"/>
    <x v="1"/>
    <m/>
    <x v="1"/>
  </r>
  <r>
    <x v="4"/>
    <s v="email"/>
    <x v="86"/>
    <x v="65"/>
    <s v="2026ER0029247"/>
    <s v="DERECHO DE PETICION"/>
    <n v="12"/>
    <d v="2026-04-16T00:00:00"/>
    <d v="2026-04-14T00:00:00"/>
    <s v="2026EE0019939"/>
    <d v="2026-04-14T00:00:00"/>
    <x v="3"/>
    <s v="ALFREDO IRIARTE"/>
    <s v="Luisa Fernanda Nieto Monroy"/>
    <s v="Lina Alejandra Verano Sanchez"/>
    <m/>
    <n v="50292"/>
    <s v="BOLIVAR"/>
    <s v="CARTAGENA"/>
    <x v="1"/>
    <m/>
    <x v="1"/>
  </r>
  <r>
    <x v="4"/>
    <s v="email"/>
    <x v="80"/>
    <x v="65"/>
    <s v="2026ER0027097"/>
    <s v="DERECHO DE PETICION"/>
    <n v="15"/>
    <d v="2026-04-14T00:00:00"/>
    <d v="2026-04-14T00:00:00"/>
    <s v="2026EE0019847"/>
    <d v="2026-04-14T00:00:00"/>
    <x v="3"/>
    <s v="Marta Libia Torres Duque"/>
    <s v="Luisa Fernanda Nieto Monroy"/>
    <s v="Juan Daniel Cortes Alava"/>
    <m/>
    <m/>
    <s v="CALDAS"/>
    <s v="AGUADAS"/>
    <x v="1"/>
    <m/>
    <x v="1"/>
  </r>
  <r>
    <x v="4"/>
    <s v="email"/>
    <x v="91"/>
    <x v="65"/>
    <s v="2026ER0031390"/>
    <s v="DERECHO DE PETICION"/>
    <n v="12"/>
    <d v="2026-04-22T00:00:00"/>
    <d v="2026-04-15T00:00:00"/>
    <s v="2026EE0020217"/>
    <d v="2026-04-15T00:00:00"/>
    <x v="3"/>
    <s v="OFICINA DE REGISTRO DE INSTRUMENTOS PÚBLICOS DE MEDELLÍN, ZONA NORTE ORIP MEDELLÍN"/>
    <s v="Rafael Augusto Hernandez Urueña"/>
    <s v="Monica Johana Fuentes Useche"/>
    <m/>
    <m/>
    <s v="BOGOTÁ"/>
    <s v="BOGOTÁ"/>
    <x v="1"/>
    <s v="REF 2026EE0017083"/>
    <x v="5"/>
  </r>
  <r>
    <x v="4"/>
    <s v="email"/>
    <x v="91"/>
    <x v="65"/>
    <s v="2026ER0031366"/>
    <s v="DERECHO DE PETICION"/>
    <n v="12"/>
    <d v="2026-04-22T00:00:00"/>
    <d v="2026-04-16T00:00:00"/>
    <s v="2026EE0020490"/>
    <d v="2026-04-16T00:00:00"/>
    <x v="3"/>
    <s v="AMANDA DANIELA GUERRERO BENAVIDES / ALCALDÍA DE TÚQUERRES"/>
    <s v="Oscar Fernando Charry Suarez"/>
    <s v="Ivan Leonardo Ramos Tocarruncho"/>
    <m/>
    <m/>
    <s v="NARIÑO"/>
    <s v="TÚQUERRES"/>
    <x v="1"/>
    <s v="SANEAMIENTO DE PREDIOS URBANOS OCUPADOS POR ASENTAMIENTOS HUMANOS"/>
    <x v="4"/>
  </r>
  <r>
    <x v="4"/>
    <s v="email"/>
    <x v="91"/>
    <x v="65"/>
    <s v="2026ER0031342"/>
    <s v="DERECHO DE PETICION"/>
    <n v="12"/>
    <d v="2026-04-22T00:00:00"/>
    <s v="No requiere respuesta"/>
    <s v="NO REQUIERE RESPUESTA"/>
    <d v="2026-04-22T00:00:00"/>
    <x v="3"/>
    <s v="SUPERINTENDENCIA DE NOTARIADO Y REGISTRO"/>
    <s v="Oscar Fernando Charry Suarez"/>
    <s v="Anngy Carolina Neira Salazar"/>
    <m/>
    <m/>
    <s v="QUINDIO"/>
    <s v="ARMENIA"/>
    <x v="0"/>
    <s v="REF 2026EE0015368"/>
    <x v="4"/>
  </r>
  <r>
    <x v="4"/>
    <s v="email"/>
    <x v="91"/>
    <x v="65"/>
    <s v="2026ER0031453"/>
    <s v="DERECHO DE PETICION"/>
    <n v="12"/>
    <d v="2026-04-22T00:00:00"/>
    <d v="2026-04-09T00:00:00"/>
    <s v="2026EE0018921"/>
    <d v="2026-04-09T00:00:00"/>
    <x v="3"/>
    <s v="CRISTIAN JAVIER BLANQUICETH TAMARA / ALCALDÍA MUNICIPAL DE SINCELEJO"/>
    <s v="Juan Carlos Fajardo Leon"/>
    <s v="Juan Diego Marin Herrera"/>
    <m/>
    <m/>
    <s v="SUCRE"/>
    <s v="SINCELEJO"/>
    <x v="1"/>
    <m/>
    <x v="0"/>
  </r>
  <r>
    <x v="4"/>
    <s v="email"/>
    <x v="91"/>
    <x v="65"/>
    <s v="2026ER0031446"/>
    <s v="DERECHO DE PETICION"/>
    <n v="12"/>
    <d v="2026-04-22T00:00:00"/>
    <d v="2026-04-20T00:00:00"/>
    <s v="2026EE0020798"/>
    <d v="2026-04-20T00:00:00"/>
    <x v="3"/>
    <s v="NORMA FONG PATIÑO"/>
    <s v="Rafael Augusto Hernandez Urueña"/>
    <s v="Luisa Irene Marquez Avila"/>
    <m/>
    <n v="479091"/>
    <s v="ATLÁNTICO"/>
    <s v="SOLEDAD"/>
    <x v="1"/>
    <m/>
    <x v="5"/>
  </r>
  <r>
    <x v="4"/>
    <s v="email"/>
    <x v="91"/>
    <x v="65"/>
    <s v="2026ER0031334"/>
    <s v="DERECHO DE PETICION"/>
    <n v="12"/>
    <d v="2026-04-22T00:00:00"/>
    <s v="No requiere respuesta"/>
    <s v="NO REQUIERE RESPUESTA"/>
    <d v="2026-04-07T00:00:00"/>
    <x v="3"/>
    <s v="JORGE ALBERTO MERCADO ZULUAGA / ÁREA METROPOLITANA DEL VALLE DE ABURRÁ"/>
    <s v="Oscar Fernando Charry Suarez"/>
    <m/>
    <m/>
    <m/>
    <s v="ANTIOQUIA"/>
    <s v="MEDELLIN"/>
    <x v="0"/>
    <s v="REF 2025EE0025820"/>
    <x v="4"/>
  </r>
  <r>
    <x v="4"/>
    <s v="email"/>
    <x v="91"/>
    <x v="65"/>
    <s v="2026ER0031483"/>
    <s v="DERECHO DE PETICION"/>
    <n v="12"/>
    <d v="2026-04-22T00:00:00"/>
    <d v="2026-04-15T00:00:00"/>
    <s v="2026EE0020224"/>
    <d v="2026-04-15T00:00:00"/>
    <x v="3"/>
    <s v="Miguel Angel Porras Surmay"/>
    <s v="Cesar Augusto Rodriguez Castro"/>
    <s v="Luis Felipe Bandera Toloza"/>
    <m/>
    <n v="6557"/>
    <s v="ATLÁNTICO"/>
    <s v="BARRANQUILLA"/>
    <x v="1"/>
    <s v="REF 2026EE0017067"/>
    <x v="2"/>
  </r>
  <r>
    <x v="4"/>
    <s v="email"/>
    <x v="91"/>
    <x v="65"/>
    <s v="2026ER0031485"/>
    <s v="DERECHO DE PETICION"/>
    <n v="12"/>
    <d v="2026-04-22T00:00:00"/>
    <d v="2026-04-16T00:00:00"/>
    <s v="2026EE0020570"/>
    <d v="2026-04-16T00:00:00"/>
    <x v="3"/>
    <s v="MARY LUZ CABARCAS HENRIQUEZ"/>
    <s v="Luisa Fernanda Nieto Monroy"/>
    <s v="Monica Johana Fuentes Useche"/>
    <m/>
    <n v="15411"/>
    <s v="ATLÁNTICO"/>
    <s v="BARRANQUILLA"/>
    <x v="1"/>
    <m/>
    <x v="1"/>
  </r>
  <r>
    <x v="4"/>
    <s v="email"/>
    <x v="91"/>
    <x v="65"/>
    <s v="2026ER0031471"/>
    <s v="DERECHO DE PETICION"/>
    <n v="12"/>
    <d v="2026-04-22T00:00:00"/>
    <s v="No requiere respuesta"/>
    <s v="NO REQUIERE RESPUESTA"/>
    <d v="2026-04-22T00:00:00"/>
    <x v="3"/>
    <s v="LUZ JANETH QUINTERO ROJAS / SNR SUPERINTENDECIA DE NOTARIADO Y REGISTRO ARMENIA"/>
    <s v="Oscar Fernando Charry Suarez"/>
    <s v="Anngy Carolina Neira Salazar"/>
    <m/>
    <m/>
    <s v="QUINDIO"/>
    <s v="ARMENIA"/>
    <x v="0"/>
    <s v="REF 2026EE0015368"/>
    <x v="4"/>
  </r>
  <r>
    <x v="4"/>
    <s v="email"/>
    <x v="82"/>
    <x v="65"/>
    <s v="2026ER0028190"/>
    <s v="DERECHO DE PETICION"/>
    <n v="12"/>
    <d v="2026-04-13T00:00:00"/>
    <d v="2026-04-15T00:00:00"/>
    <s v="2026EE0020181"/>
    <d v="2026-04-15T00:00:00"/>
    <x v="3"/>
    <s v="Eliana Melissa Castañeda Benitez"/>
    <s v="Agustin Lobaton Cortes"/>
    <s v="Agustin Lobaton Cortes"/>
    <m/>
    <m/>
    <s v="BOGOTÁ"/>
    <s v="BOGOTÁ"/>
    <x v="1"/>
    <m/>
    <x v="0"/>
  </r>
  <r>
    <x v="4"/>
    <s v="Físico"/>
    <x v="91"/>
    <x v="65"/>
    <s v="2026ER0031523"/>
    <s v="DERECHO DE PETICION"/>
    <n v="12"/>
    <d v="2026-04-22T00:00:00"/>
    <d v="2026-04-14T00:00:00"/>
    <s v="2026EE0019844"/>
    <d v="2026-04-14T00:00:00"/>
    <x v="3"/>
    <s v="LUZ AMPARO ARRIETA PUCHE"/>
    <s v="Luisa Fernanda Nieto Monroy"/>
    <s v="Juan Daniel Cortes Alava"/>
    <m/>
    <n v="234767"/>
    <s v="SUCRE"/>
    <s v="SINCELEJO"/>
    <x v="1"/>
    <m/>
    <x v="1"/>
  </r>
  <r>
    <x v="4"/>
    <s v="email"/>
    <x v="91"/>
    <x v="65"/>
    <s v="2026ER0031519"/>
    <s v="DERECHO DE PETICION"/>
    <n v="12"/>
    <d v="2026-04-22T00:00:00"/>
    <d v="2026-04-22T00:00:00"/>
    <s v="2026EE0021268"/>
    <d v="2026-04-22T00:00:00"/>
    <x v="3"/>
    <s v="JOSE CARLOS VALENCIA LLANOS / OFICINA DE REGISTRO DE INSTRUMENTOS PÚBLICOS DE CARTAGENA – DEPARTAMENTO DE BOLÍVAR"/>
    <s v="Cesar Augusto Rodriguez Castro"/>
    <s v="Luis Felipe Bandera Toloza"/>
    <m/>
    <n v="215304"/>
    <s v="BOLIVAR"/>
    <s v="CARTAGENA"/>
    <x v="1"/>
    <m/>
    <x v="2"/>
  </r>
  <r>
    <x v="4"/>
    <s v="email"/>
    <x v="91"/>
    <x v="65"/>
    <s v="2026ER0031541"/>
    <s v="DERECHO DE PETICION"/>
    <n v="12"/>
    <d v="2026-04-22T00:00:00"/>
    <d v="2026-04-14T00:00:00"/>
    <s v="2026EE0019827"/>
    <d v="2026-04-14T00:00:00"/>
    <x v="3"/>
    <s v="WILLIAM FLOREZ VERGARA"/>
    <s v="Luisa Fernanda Nieto Monroy"/>
    <s v="Eliana Suarez Hernandez"/>
    <m/>
    <n v="81464"/>
    <s v="ANTIOQUIA"/>
    <s v="TURBO"/>
    <x v="1"/>
    <m/>
    <x v="1"/>
  </r>
  <r>
    <x v="4"/>
    <s v="Físico"/>
    <x v="91"/>
    <x v="65"/>
    <s v="2026ER0031277"/>
    <s v="DERECHO DE PETICION"/>
    <n v="12"/>
    <d v="2026-04-22T00:00:00"/>
    <d v="2026-04-10T00:00:00"/>
    <s v="2026EE0019212"/>
    <d v="2026-04-10T00:00:00"/>
    <x v="3"/>
    <s v="MARIA OLGA RINCON DE NARANJO"/>
    <s v="Rafael Augusto Hernandez Urueña"/>
    <s v="Rafael Augusto Hernandez Urueña"/>
    <m/>
    <m/>
    <s v="TOLIMA"/>
    <s v="IBAGUE"/>
    <x v="1"/>
    <m/>
    <x v="5"/>
  </r>
  <r>
    <x v="4"/>
    <s v="email"/>
    <x v="92"/>
    <x v="66"/>
    <s v="2026ER0031842"/>
    <s v="DERECHO DE PETICION"/>
    <n v="12"/>
    <d v="2026-04-23T00:00:00"/>
    <d v="2026-04-14T00:00:00"/>
    <s v="2026EE0020155"/>
    <d v="2026-04-14T00:00:00"/>
    <x v="3"/>
    <s v="VILMA BLANCA BROCHERO ESCORCIA"/>
    <s v="Luisa Fernanda Nieto Monroy"/>
    <s v="Luisa Fernanda Nieto Monroy"/>
    <m/>
    <n v="304568"/>
    <s v="ATLÁNTICO"/>
    <s v="BARRANQUILLA"/>
    <x v="1"/>
    <m/>
    <x v="1"/>
  </r>
  <r>
    <x v="4"/>
    <s v="email"/>
    <x v="92"/>
    <x v="66"/>
    <s v="2026ER0031830"/>
    <s v="DERECHO DE PETICION"/>
    <n v="12"/>
    <d v="2026-04-23T00:00:00"/>
    <d v="2026-04-22T00:00:00"/>
    <s v="2026EE0021650"/>
    <d v="2026-04-22T00:00:00"/>
    <x v="3"/>
    <s v="HUMBERTO NAVAS SUAREZ"/>
    <s v="Cesar Augusto Rodriguez Castro"/>
    <s v="Alfonso Rodriguez Cutiva"/>
    <m/>
    <n v="20101"/>
    <s v="SANTANDER"/>
    <s v="BUCARAMANGA"/>
    <x v="1"/>
    <m/>
    <x v="2"/>
  </r>
  <r>
    <x v="4"/>
    <s v="email"/>
    <x v="92"/>
    <x v="66"/>
    <s v="2026ER0031821"/>
    <s v="DERECHO DE PETICION"/>
    <n v="12"/>
    <d v="2026-04-23T00:00:00"/>
    <d v="2026-04-14T00:00:00"/>
    <s v="2026EE0020133"/>
    <d v="2026-04-14T00:00:00"/>
    <x v="3"/>
    <s v="ORLENYS MILENA DIAZ PERTUZ / ALCALDIA DE BARRANQUILLA"/>
    <s v="Cesar Alberto Cardenas Ceron"/>
    <s v="Cesar Alberto Cardenas Ceron"/>
    <m/>
    <m/>
    <s v="ATLÁNTICO"/>
    <s v="BARRANQUILLA"/>
    <x v="1"/>
    <m/>
    <x v="7"/>
  </r>
  <r>
    <x v="4"/>
    <s v="email"/>
    <x v="92"/>
    <x v="66"/>
    <s v="2026ER0031806"/>
    <s v="DERECHO DE PETICION"/>
    <n v="12"/>
    <d v="2026-04-23T00:00:00"/>
    <d v="2026-04-22T00:00:00"/>
    <s v="2026EE0021651"/>
    <d v="2026-04-22T00:00:00"/>
    <x v="3"/>
    <s v="MARIO MANUEL SOLERA NIETO"/>
    <s v="Cesar Augusto Rodriguez Castro"/>
    <s v="Luis Felipe Bandera Toloza"/>
    <m/>
    <n v="79439"/>
    <s v="CÓRDOBA"/>
    <s v="MONTERÍA"/>
    <x v="1"/>
    <m/>
    <x v="2"/>
  </r>
  <r>
    <x v="4"/>
    <s v="email"/>
    <x v="91"/>
    <x v="66"/>
    <s v="2026ER0031728"/>
    <s v="DERECHO DE PETICION"/>
    <n v="12"/>
    <d v="2026-04-22T00:00:00"/>
    <d v="2026-04-23T00:00:00"/>
    <s v="2026EE0021970"/>
    <d v="2026-04-23T00:00:00"/>
    <x v="3"/>
    <s v="MARILUZ VALERA DONADO"/>
    <s v="Luisa Fernanda Nieto Monroy"/>
    <s v="Lida Yholeni Gonzalez Galeano"/>
    <m/>
    <n v="35311"/>
    <s v="BOLIVAR"/>
    <s v="CARTAGENA"/>
    <x v="1"/>
    <m/>
    <x v="1"/>
  </r>
  <r>
    <x v="4"/>
    <s v="email"/>
    <x v="91"/>
    <x v="66"/>
    <s v="2026ER0031741"/>
    <s v="DERECHO DE PETICION"/>
    <n v="12"/>
    <d v="2026-04-22T00:00:00"/>
    <d v="2026-04-16T00:00:00"/>
    <s v="2026EE0020473"/>
    <d v="2026-04-16T00:00:00"/>
    <x v="3"/>
    <s v="SANDRA PATRICIA RODRÍGUEZ BAUTISTA"/>
    <s v="Cesar Augusto Rodriguez Castro"/>
    <s v="Mario Andres Barragan Cerquera"/>
    <m/>
    <n v="123"/>
    <s v="BOGOTÁ"/>
    <s v="BOGOTÁ"/>
    <x v="1"/>
    <s v="CONSULTA DE ADJUDICATARIOS"/>
    <x v="2"/>
  </r>
  <r>
    <x v="4"/>
    <s v="email"/>
    <x v="91"/>
    <x v="66"/>
    <s v="2026ER0031660"/>
    <s v="DERECHO DE PETICION"/>
    <n v="12"/>
    <d v="2026-04-22T00:00:00"/>
    <s v="No requiere respuesta"/>
    <s v="NO REQUIERE RESPUESTA"/>
    <d v="2026-04-15T00:00:00"/>
    <x v="3"/>
    <s v="MELISSA MARIA VERGARA BOTERO / ALCALDIA DE CALI"/>
    <s v="Luisa Fernanda Nieto Monroy"/>
    <s v="Lida Yholeni Gonzalez Galeano"/>
    <m/>
    <n v="265372"/>
    <s v="VALLE"/>
    <s v="CALI"/>
    <x v="0"/>
    <s v="REF 2026EE0010639"/>
    <x v="1"/>
  </r>
  <r>
    <x v="4"/>
    <s v="Físico"/>
    <x v="90"/>
    <x v="66"/>
    <s v="2026ER0031074"/>
    <s v="DERECHO DE PETICION"/>
    <n v="12"/>
    <d v="2026-04-21T00:00:00"/>
    <d v="2026-04-16T00:00:00"/>
    <s v="2026EE0020562"/>
    <d v="2026-04-16T00:00:00"/>
    <x v="3"/>
    <s v="JOSE GABRIEL ROYERO MEZA"/>
    <s v="Cesar Augusto Rodriguez Castro"/>
    <s v="Mario Andres Barragan Cerquera"/>
    <m/>
    <n v="16797"/>
    <s v="ATLÁNTICO"/>
    <s v="SOLEDAD"/>
    <x v="1"/>
    <m/>
    <x v="2"/>
  </r>
  <r>
    <x v="4"/>
    <s v="email"/>
    <x v="90"/>
    <x v="66"/>
    <s v="2026ER0030879"/>
    <s v="DERECHO DE PETICION"/>
    <n v="12"/>
    <d v="2026-04-21T00:00:00"/>
    <d v="2026-04-14T00:00:00"/>
    <s v="2026EE0019835"/>
    <d v="2026-04-14T00:00:00"/>
    <x v="3"/>
    <s v="ROBERTO ENRIQUE TORRES JIMENEZ"/>
    <s v="Luisa Fernanda Nieto Monroy"/>
    <s v="Luisa Fernanda Nieto Monroy"/>
    <m/>
    <n v="201140"/>
    <s v="ATLÁNTICO"/>
    <s v="BARRANQUILLA"/>
    <x v="1"/>
    <m/>
    <x v="1"/>
  </r>
  <r>
    <x v="4"/>
    <s v="email"/>
    <x v="89"/>
    <x v="66"/>
    <s v="2026ER0030761"/>
    <s v="DERECHO DE PETICION"/>
    <n v="12"/>
    <d v="2026-04-20T00:00:00"/>
    <d v="2026-04-14T00:00:00"/>
    <s v="2026EE0019976"/>
    <d v="2026-04-14T00:00:00"/>
    <x v="3"/>
    <s v="DAVID ALBERTO VOZ MORALES"/>
    <s v="Cesar Augusto Rodriguez Castro"/>
    <s v="Mario Andres Barragan Cerquera"/>
    <m/>
    <n v="15220"/>
    <s v="ATLÁNTICO"/>
    <s v="BARRANQUILLA"/>
    <x v="1"/>
    <m/>
    <x v="2"/>
  </r>
  <r>
    <x v="4"/>
    <s v="email"/>
    <x v="79"/>
    <x v="66"/>
    <s v="2026ER0026534"/>
    <s v="DERECHO DE PETICION"/>
    <n v="15"/>
    <d v="2026-04-13T00:00:00"/>
    <s v="TRASLADO"/>
    <s v="TRASLADO"/>
    <d v="2026-04-07T00:00:00"/>
    <x v="3"/>
    <s v="DEIMER DAVID HERRERA FERIA"/>
    <s v="FONVIVIENDA"/>
    <m/>
    <m/>
    <m/>
    <s v="CÓRDOBA"/>
    <s v="MONTERÍA"/>
    <x v="2"/>
    <m/>
    <x v="8"/>
  </r>
  <r>
    <x v="4"/>
    <s v="email"/>
    <x v="92"/>
    <x v="66"/>
    <s v="2026ER0031892"/>
    <s v="DERECHO DE PETICION"/>
    <n v="12"/>
    <d v="2026-04-23T00:00:00"/>
    <s v="No requiere respuesta"/>
    <s v="NO REQUIERE RESPUESTA"/>
    <d v="2026-04-10T00:00:00"/>
    <x v="3"/>
    <s v="SUPERINTENDENCIA DE NOTARIADO Y REGISTRO"/>
    <s v="Rafael Augusto Hernandez Urueña"/>
    <m/>
    <m/>
    <n v="900549"/>
    <s v="BOGOTÁ"/>
    <s v="BOGOTÁ"/>
    <x v="0"/>
    <m/>
    <x v="5"/>
  </r>
  <r>
    <x v="4"/>
    <s v="email"/>
    <x v="92"/>
    <x v="66"/>
    <s v="2026ER0031952"/>
    <s v="DERECHO DE PETICION"/>
    <n v="12"/>
    <d v="2026-04-23T00:00:00"/>
    <d v="2026-04-23T00:00:00"/>
    <s v="2026EE0022025"/>
    <d v="2026-04-23T00:00:00"/>
    <x v="3"/>
    <s v="GEMA CATALINA GOMEZ BRAVO"/>
    <s v="Cesar Augusto Rodriguez Castro"/>
    <s v="Alfonso Rodriguez Cutiva"/>
    <m/>
    <n v="210790"/>
    <s v="BOLIVAR"/>
    <s v="CARTAGENA"/>
    <x v="1"/>
    <m/>
    <x v="2"/>
  </r>
  <r>
    <x v="4"/>
    <s v="email"/>
    <x v="92"/>
    <x v="66"/>
    <s v="2026ER0032057"/>
    <s v="DERECHO DE PETICION"/>
    <n v="12"/>
    <d v="2026-04-23T00:00:00"/>
    <d v="2026-04-16T00:00:00"/>
    <s v="2026EE0020575"/>
    <d v="2026-04-16T00:00:00"/>
    <x v="3"/>
    <s v="BLEIDIS ANDREA TAPIA ARRIETA"/>
    <s v="Cesar Augusto Rodriguez Castro"/>
    <s v="Gloria Isabel Gallon Lizarazo"/>
    <m/>
    <n v="234413"/>
    <s v="SUCRE"/>
    <s v="SINCELEJO"/>
    <x v="1"/>
    <m/>
    <x v="2"/>
  </r>
  <r>
    <x v="4"/>
    <s v="email"/>
    <x v="92"/>
    <x v="66"/>
    <s v="2026ER0032052"/>
    <s v="DERECHO DE PETICION"/>
    <n v="12"/>
    <d v="2026-04-23T00:00:00"/>
    <s v="TRASLADO"/>
    <s v="TRASLADO"/>
    <d v="2026-04-07T00:00:00"/>
    <x v="3"/>
    <s v="BETTY EDELMIRA SÁNCHEZ PEÑA"/>
    <s v="GRUPO DE ATENCIÓN AL USUARIO Y ARCHIVO"/>
    <m/>
    <m/>
    <m/>
    <s v="BOYACÁ"/>
    <s v="TUNJA"/>
    <x v="2"/>
    <m/>
    <x v="8"/>
  </r>
  <r>
    <x v="4"/>
    <s v="Físico"/>
    <x v="92"/>
    <x v="66"/>
    <s v="2026ER0031996"/>
    <s v="DERECHO DE PETICION"/>
    <n v="12"/>
    <d v="2026-04-23T00:00:00"/>
    <d v="2026-04-16T00:00:00"/>
    <s v="2026EE0020573"/>
    <d v="2026-04-16T00:00:00"/>
    <x v="3"/>
    <s v="TIRSO DE LA VEGA DONADO / ALCALDIA DE BARRANQUILLA"/>
    <s v="Luisa Fernanda Nieto Monroy"/>
    <s v="Monica Johana Fuentes Useche"/>
    <m/>
    <n v="201633"/>
    <s v="ATLÁNTICO"/>
    <s v="BARRANQUILLA"/>
    <x v="1"/>
    <m/>
    <x v="1"/>
  </r>
  <r>
    <x v="4"/>
    <s v="Físico"/>
    <x v="92"/>
    <x v="66"/>
    <s v="2026ER0031986"/>
    <s v="DERECHO DE PETICION"/>
    <n v="12"/>
    <d v="2026-04-23T00:00:00"/>
    <d v="2026-04-20T00:00:00"/>
    <s v="2026EE0020795"/>
    <d v="2026-04-20T00:00:00"/>
    <x v="3"/>
    <s v="JENY GUZMAN TAMAYO"/>
    <s v="Rafael Augusto Hernandez Urueña"/>
    <s v="Luisa Irene Marquez Avila"/>
    <m/>
    <n v="494986"/>
    <s v="BOGOTÁ"/>
    <s v="BOGOTÁ"/>
    <x v="1"/>
    <m/>
    <x v="5"/>
  </r>
  <r>
    <x v="4"/>
    <s v="email"/>
    <x v="92"/>
    <x v="66"/>
    <s v="2026ER0031987"/>
    <s v="DERECHO DE PETICION"/>
    <n v="12"/>
    <d v="2026-04-23T00:00:00"/>
    <s v="No requiere respuesta"/>
    <s v="NO REQUIERE RESPUESTA"/>
    <d v="2026-04-13T00:00:00"/>
    <x v="3"/>
    <s v="SUPERINTENDENCIA DE NOTARIADO Y REGISTRO"/>
    <s v="Rafael Augusto Hernandez Urueña"/>
    <s v="Yady Juliana Camargo Lopez"/>
    <m/>
    <n v="1009296"/>
    <s v="BOYACÁ"/>
    <s v="TUNJA"/>
    <x v="0"/>
    <m/>
    <x v="5"/>
  </r>
  <r>
    <x v="4"/>
    <s v="email"/>
    <x v="92"/>
    <x v="66"/>
    <s v="2026ER0032019"/>
    <s v="DERECHO DE PETICION"/>
    <n v="12"/>
    <d v="2026-04-23T00:00:00"/>
    <s v="No requiere respuesta"/>
    <s v="NO REQUIERE RESPUESTA"/>
    <d v="2026-04-10T00:00:00"/>
    <x v="3"/>
    <s v="DOCUMENTOS REGISTRO IBAGUE"/>
    <s v="Rafael Augusto Hernandez Urueña"/>
    <m/>
    <m/>
    <n v="452699"/>
    <s v="TOLIMA"/>
    <s v="IBAGUE"/>
    <x v="0"/>
    <m/>
    <x v="5"/>
  </r>
  <r>
    <x v="4"/>
    <s v="email"/>
    <x v="92"/>
    <x v="66"/>
    <s v="2026ER0032013"/>
    <s v="DERECHO DE PETICION"/>
    <n v="12"/>
    <d v="2026-04-23T00:00:00"/>
    <s v="No requiere respuesta"/>
    <s v="NO REQUIERE RESPUESTA"/>
    <d v="2026-04-13T00:00:00"/>
    <x v="3"/>
    <s v="SUPERINTENDENCIA DE NOTARIADO Y REGISTRO"/>
    <s v="Rafael Augusto Hernandez Urueña"/>
    <s v="Yady Juliana Camargo Lopez"/>
    <m/>
    <n v="488144"/>
    <s v="BOGOTÁ"/>
    <s v="BOGOTÁ"/>
    <x v="0"/>
    <m/>
    <x v="5"/>
  </r>
  <r>
    <x v="4"/>
    <s v="email"/>
    <x v="92"/>
    <x v="66"/>
    <s v="2026ER0032122"/>
    <s v="DERECHO DE PETICION"/>
    <n v="12"/>
    <d v="2026-04-23T00:00:00"/>
    <d v="2026-04-16T00:00:00"/>
    <s v="2026EE0020549"/>
    <d v="2026-04-16T00:00:00"/>
    <x v="3"/>
    <s v="FLOR MARIA VELASQUEZ CANIZALEZ"/>
    <s v="Luisa Fernanda Nieto Monroy"/>
    <s v="Eliana Suarez Hernandez"/>
    <m/>
    <n v="265642"/>
    <s v="VALLE"/>
    <s v="CALI"/>
    <x v="1"/>
    <m/>
    <x v="1"/>
  </r>
  <r>
    <x v="4"/>
    <s v="email"/>
    <x v="93"/>
    <x v="67"/>
    <s v="2026IE0004060"/>
    <s v="DERECHO DE PETICION"/>
    <n v="12"/>
    <d v="2026-04-24T00:00:00"/>
    <s v="No requiere respuesta"/>
    <s v="NO REQUIERE RESPUESTA"/>
    <d v="2026-04-10T00:00:00"/>
    <x v="3"/>
    <s v="GRUPO DE ATENCIÓN AL USUARIO Y ARCHIVO"/>
    <s v="Luisa Fernanda Nieto Monroy"/>
    <m/>
    <m/>
    <n v="327232"/>
    <s v="N/A"/>
    <s v="N/A"/>
    <x v="0"/>
    <m/>
    <x v="1"/>
  </r>
  <r>
    <x v="4"/>
    <s v="email"/>
    <x v="93"/>
    <x v="67"/>
    <s v="2026IE0004059"/>
    <s v="DERECHO DE PETICION"/>
    <n v="12"/>
    <d v="2026-04-24T00:00:00"/>
    <s v="No requiere respuesta"/>
    <s v="NO REQUIERE RESPUESTA"/>
    <d v="2026-04-10T00:00:00"/>
    <x v="3"/>
    <s v="GRUPO DE ATENCIÓN AL USUARIO Y ARCHIVO"/>
    <s v="Luisa Fernanda Nieto Monroy"/>
    <m/>
    <m/>
    <n v="81614"/>
    <s v="N/A"/>
    <s v="N/A"/>
    <x v="0"/>
    <m/>
    <x v="1"/>
  </r>
  <r>
    <x v="4"/>
    <s v="email"/>
    <x v="93"/>
    <x v="67"/>
    <s v="2026ER0031518"/>
    <s v="DERECHO DE PETICION"/>
    <n v="12"/>
    <d v="2026-04-24T00:00:00"/>
    <d v="2026-04-14T00:00:00"/>
    <s v="2026EE0019935"/>
    <d v="2026-04-14T00:00:00"/>
    <x v="3"/>
    <s v="MYRIAN MANTILLA DE VEGA"/>
    <s v="Cesar Augusto Rodriguez Castro"/>
    <s v="Luis Felipe Bandera Toloza"/>
    <m/>
    <n v="1088"/>
    <s v="SANTANDER"/>
    <s v="GIRON"/>
    <x v="1"/>
    <m/>
    <x v="2"/>
  </r>
  <r>
    <x v="4"/>
    <s v="email"/>
    <x v="91"/>
    <x v="67"/>
    <s v="2026ER0031287"/>
    <s v="DERECHO DE PETICION"/>
    <n v="12"/>
    <d v="2026-04-22T00:00:00"/>
    <d v="2026-04-20T00:00:00"/>
    <s v="2026EE0020803"/>
    <d v="2026-04-20T00:00:00"/>
    <x v="3"/>
    <s v="MARIA LUZ DARY GUAPACHA DE MONTOYA"/>
    <s v="Rafael Augusto Hernandez Urueña"/>
    <s v="Yady Juliana Camargo Lopez"/>
    <m/>
    <n v="512947"/>
    <s v="QUINDIO"/>
    <s v="ARMENIA"/>
    <x v="1"/>
    <m/>
    <x v="5"/>
  </r>
  <r>
    <x v="4"/>
    <s v="email"/>
    <x v="91"/>
    <x v="67"/>
    <s v="2026ER0031240"/>
    <s v="DERECHO DE PETICION"/>
    <n v="12"/>
    <d v="2026-04-22T00:00:00"/>
    <d v="2026-04-20T00:00:00"/>
    <s v="2026EE0020583"/>
    <d v="2026-04-20T00:00:00"/>
    <x v="3"/>
    <s v="MARIA MARLENY CANTILO DE POLANIA"/>
    <s v="Luisa Fernanda Nieto Monroy"/>
    <s v="Monica Johana Fuentes Useche"/>
    <m/>
    <s v="237004/44778"/>
    <s v="TOLIMA"/>
    <s v="IBAGUE"/>
    <x v="1"/>
    <m/>
    <x v="1"/>
  </r>
  <r>
    <x v="4"/>
    <s v="email"/>
    <x v="91"/>
    <x v="67"/>
    <s v="2026ER0030616"/>
    <s v="DERECHO DE PETICION"/>
    <n v="12"/>
    <d v="2026-04-22T00:00:00"/>
    <d v="2026-04-14T00:00:00"/>
    <s v="2026EE0020132"/>
    <d v="2026-04-14T00:00:00"/>
    <x v="3"/>
    <s v="Rosalba Ester Logreira Cantillo"/>
    <s v="Cesar Alberto Cardenas Ceron"/>
    <s v="Natalia Patricia Lugo Sanchez"/>
    <m/>
    <n v="15114"/>
    <s v="ATLÁNTICO"/>
    <s v="BARRANQUILLA"/>
    <x v="1"/>
    <m/>
    <x v="7"/>
  </r>
  <r>
    <x v="4"/>
    <s v="email"/>
    <x v="93"/>
    <x v="67"/>
    <s v="2026ER0032397"/>
    <s v="DERECHO DE PETICION"/>
    <n v="12"/>
    <d v="2026-04-24T00:00:00"/>
    <d v="2026-04-14T00:00:00"/>
    <s v="2026EE0019938"/>
    <d v="2026-04-14T00:00:00"/>
    <x v="3"/>
    <s v="KATIA ANDRADES MOLINA"/>
    <s v="Luisa Fernanda Nieto Monroy"/>
    <s v="Juan Daniel Cortes Alava"/>
    <m/>
    <m/>
    <s v="ATLÁNTICO"/>
    <s v="BARRANQUILLA"/>
    <x v="1"/>
    <m/>
    <x v="1"/>
  </r>
  <r>
    <x v="4"/>
    <s v="email"/>
    <x v="93"/>
    <x v="67"/>
    <s v="2026ER0032392"/>
    <s v="DERECHO DE PETICION"/>
    <n v="12"/>
    <d v="2026-04-24T00:00:00"/>
    <d v="2026-04-14T00:00:00"/>
    <s v="2026EE0019958"/>
    <d v="2026-04-14T00:00:00"/>
    <x v="3"/>
    <s v="SECRETARIO DE AMBIENTE, VIVIENDA Y DESARROLLO TERRITORIAL DEL MUNICIPIO DE PRADERA - VALLE DEL CAUCA"/>
    <s v="Oscar Fernando Charry Suarez"/>
    <s v="Rafael Pineda Gutierrez"/>
    <m/>
    <m/>
    <s v="VALLE"/>
    <s v="LA PRADERA"/>
    <x v="1"/>
    <m/>
    <x v="4"/>
  </r>
  <r>
    <x v="4"/>
    <s v="email"/>
    <x v="93"/>
    <x v="67"/>
    <s v="2026ER0032418"/>
    <s v="DERECHO DE PETICION"/>
    <n v="12"/>
    <d v="2026-04-24T00:00:00"/>
    <d v="2026-04-20T00:00:00"/>
    <s v="2026EE0020797"/>
    <d v="2026-04-20T00:00:00"/>
    <x v="3"/>
    <s v="PEDRO ANTONIO CONDE"/>
    <s v="Rafael Augusto Hernandez Urueña"/>
    <s v="Luisa Irene Marquez Avila"/>
    <m/>
    <n v="478031"/>
    <s v="ATLÁNTICO"/>
    <s v="BARRANQUILLA"/>
    <x v="1"/>
    <m/>
    <x v="5"/>
  </r>
  <r>
    <x v="4"/>
    <s v="email"/>
    <x v="93"/>
    <x v="67"/>
    <s v="2026ER0032434"/>
    <s v="DERECHO DE PETICION"/>
    <n v="12"/>
    <d v="2026-04-24T00:00:00"/>
    <d v="2026-04-15T00:00:00"/>
    <s v="2026EE0020222"/>
    <d v="2026-04-15T00:00:00"/>
    <x v="3"/>
    <s v="IRENE ISABEL RODRIGUEZ"/>
    <s v="Cesar Augusto Rodriguez Castro"/>
    <s v="Luis Felipe Bandera Toloza"/>
    <m/>
    <n v="84367"/>
    <s v="MAGDALENA"/>
    <s v="SANTA MARTA"/>
    <x v="1"/>
    <m/>
    <x v="2"/>
  </r>
  <r>
    <x v="4"/>
    <s v="email"/>
    <x v="93"/>
    <x v="67"/>
    <s v="2026ER0032529"/>
    <s v="DERECHO DE PETICION"/>
    <n v="12"/>
    <d v="2026-04-24T00:00:00"/>
    <d v="2026-04-16T00:00:00"/>
    <s v="2026EE0020547"/>
    <d v="2026-04-16T00:00:00"/>
    <x v="3"/>
    <s v="GILBERTO LUNA ROA"/>
    <s v="Luisa Fernanda Nieto Monroy"/>
    <s v="Eliana Suarez Hernandez"/>
    <m/>
    <n v="47761"/>
    <s v="CESAR"/>
    <s v="AGUACHICA"/>
    <x v="1"/>
    <m/>
    <x v="1"/>
  </r>
  <r>
    <x v="4"/>
    <s v="email"/>
    <x v="93"/>
    <x v="67"/>
    <s v="2026IE0004118"/>
    <s v="DERECHO DE PETICION"/>
    <n v="30"/>
    <d v="2026-05-22T00:00:00"/>
    <d v="2026-05-05T00:00:00"/>
    <s v="2026IE0005423"/>
    <d v="2026-05-05T00:00:00"/>
    <x v="4"/>
    <s v="GRUPO DE RECURSOS FÍSICOS"/>
    <s v="Cesar Alberto Cardenas Ceron"/>
    <s v="Natalia Patricia Lugo Sanchez"/>
    <m/>
    <m/>
    <s v="N/A"/>
    <s v="N/A"/>
    <x v="1"/>
    <m/>
    <x v="7"/>
  </r>
  <r>
    <x v="4"/>
    <s v="email"/>
    <x v="93"/>
    <x v="67"/>
    <s v="2026ER0032571"/>
    <s v="DERECHO DE PETICION"/>
    <n v="12"/>
    <d v="2026-04-24T00:00:00"/>
    <s v="TRASLADO"/>
    <s v="TRASLADO"/>
    <d v="2026-04-08T00:00:00"/>
    <x v="3"/>
    <s v="GLORIA JIMENA ARAGÓN VÉLEZ / MINISTERIO DE AGRICULTURA"/>
    <s v="GRUPO DE ATENCIÓN AL USUARIO Y ARCHIVO"/>
    <m/>
    <m/>
    <m/>
    <s v="VALLE"/>
    <s v="CALI"/>
    <x v="2"/>
    <s v="Competencia de la Dirección de Espacio Urbano y Territorial - Legalización de barrios, competencia de Fonvivienda, programas o recursos de Fonvivienda y Subsidios, Informar si el Decreto 1077 de 2015 - Oficina asesora Juridica"/>
    <x v="8"/>
  </r>
  <r>
    <x v="4"/>
    <s v="Físico"/>
    <x v="94"/>
    <x v="68"/>
    <s v="2026ER0032760"/>
    <s v="DERECHO DE PETICION"/>
    <n v="12"/>
    <d v="2026-04-27T00:00:00"/>
    <d v="2026-04-22T00:00:00"/>
    <s v="2026EE0021655"/>
    <d v="2026-04-22T00:00:00"/>
    <x v="3"/>
    <s v="NORALBA MICOLTA QUIÑONES"/>
    <s v="Luisa Fernanda Nieto Monroy"/>
    <s v="Lina Alejandra Verano Sanchez"/>
    <m/>
    <m/>
    <s v="VALLE"/>
    <s v="CALI"/>
    <x v="1"/>
    <s v="REF 2024EE0015901"/>
    <x v="1"/>
  </r>
  <r>
    <x v="4"/>
    <s v="email"/>
    <x v="94"/>
    <x v="68"/>
    <s v="2026ER0032745"/>
    <s v="DERECHO DE PETICION"/>
    <n v="12"/>
    <d v="2026-04-27T00:00:00"/>
    <d v="2026-04-16T00:00:00"/>
    <s v="2026EE0020547"/>
    <d v="2026-04-16T00:00:00"/>
    <x v="3"/>
    <s v="GILBERTO LUNA ROA"/>
    <s v="Luisa Fernanda Nieto Monroy"/>
    <s v="Eliana Suarez Hernandez"/>
    <m/>
    <n v="47761"/>
    <s v="CESAR"/>
    <s v="AGUACHICA"/>
    <x v="1"/>
    <m/>
    <x v="1"/>
  </r>
  <r>
    <x v="4"/>
    <s v="email"/>
    <x v="94"/>
    <x v="68"/>
    <s v="2026ER0032722"/>
    <s v="DERECHO DE PETICION"/>
    <n v="12"/>
    <d v="2026-04-27T00:00:00"/>
    <d v="2026-05-04T00:00:00"/>
    <s v="2026EE0024209"/>
    <d v="2026-05-04T00:00:00"/>
    <x v="4"/>
    <s v="SEBASTIAN CARREÑO"/>
    <s v="Rafael Augusto Hernandez Urueña"/>
    <s v="Luisa Irene Marquez Avila"/>
    <m/>
    <n v="467162"/>
    <s v="SANTANDER"/>
    <s v="BUCARAMANGA"/>
    <x v="1"/>
    <m/>
    <x v="5"/>
  </r>
  <r>
    <x v="4"/>
    <s v="email"/>
    <x v="93"/>
    <x v="68"/>
    <s v="2026ER0032716"/>
    <s v="DERECHO DE PETICION"/>
    <n v="12"/>
    <d v="2026-04-24T00:00:00"/>
    <d v="2026-04-16T00:00:00"/>
    <s v="2026EE0020547"/>
    <d v="2026-04-16T00:00:00"/>
    <x v="3"/>
    <s v="GILBERTO LUNA ROA"/>
    <s v="Luisa Fernanda Nieto Monroy"/>
    <s v="Eliana Suarez Hernandez"/>
    <m/>
    <n v="47761"/>
    <s v="CESAR"/>
    <s v="AGUACHICA"/>
    <x v="1"/>
    <m/>
    <x v="1"/>
  </r>
  <r>
    <x v="4"/>
    <s v="email"/>
    <x v="93"/>
    <x v="68"/>
    <s v="2026ER0032687"/>
    <s v="DERECHO DE PETICION"/>
    <n v="12"/>
    <d v="2026-04-24T00:00:00"/>
    <d v="2026-05-04T00:00:00"/>
    <s v="2026EE0024204"/>
    <d v="2026-05-04T00:00:00"/>
    <x v="4"/>
    <s v="AIDEE GEORGINA MIRANDA TOBIAS"/>
    <s v="Rafael Augusto Hernandez Urueña"/>
    <s v="Luisa Irene Marquez Avila"/>
    <m/>
    <m/>
    <s v="CÓRDOBA"/>
    <s v="CERETE"/>
    <x v="1"/>
    <m/>
    <x v="5"/>
  </r>
  <r>
    <x v="4"/>
    <s v="email"/>
    <x v="93"/>
    <x v="68"/>
    <s v="2026ER0032681"/>
    <s v="DERECHO DE PETICION"/>
    <n v="12"/>
    <d v="2026-04-24T00:00:00"/>
    <d v="2026-04-22T00:00:00"/>
    <s v="2026EE0021581"/>
    <d v="2026-04-22T00:00:00"/>
    <x v="3"/>
    <s v="JOSÉ GABRIEL RANGEL LÓPEZ"/>
    <s v="Cesar Alberto Cardenas Ceron"/>
    <s v="Jesika Johanna Arias Moreno"/>
    <m/>
    <m/>
    <s v="META"/>
    <s v="VILLAVICENCIO"/>
    <x v="1"/>
    <m/>
    <x v="3"/>
  </r>
  <r>
    <x v="4"/>
    <s v="email"/>
    <x v="93"/>
    <x v="68"/>
    <s v="2026ER0032659"/>
    <s v="DERECHO DE PETICION"/>
    <n v="12"/>
    <d v="2026-04-24T00:00:00"/>
    <d v="2026-04-24T00:00:00"/>
    <s v="2026EE0022352"/>
    <d v="2026-04-24T00:00:00"/>
    <x v="3"/>
    <s v="MARIA STELLA CARLIER"/>
    <s v="Oscar Fernando Charry Suarez"/>
    <s v="Maria Carolina Morales Rangel"/>
    <m/>
    <m/>
    <s v="META"/>
    <s v="SAN MARTÍN"/>
    <x v="1"/>
    <s v="REF 2026EE0015368"/>
    <x v="4"/>
  </r>
  <r>
    <x v="4"/>
    <s v="email"/>
    <x v="93"/>
    <x v="68"/>
    <s v="2026ER0032643"/>
    <s v="DERECHO DE PETICION"/>
    <n v="12"/>
    <d v="2026-04-24T00:00:00"/>
    <s v="TRASLADO"/>
    <s v="TRASLADO"/>
    <d v="2026-04-09T00:00:00"/>
    <x v="3"/>
    <s v="BLANCA LUZ MERY RODRIGUEZ"/>
    <s v="GRUPO DE ATENCIÓN AL USUARIO Y ARCHIVO"/>
    <m/>
    <m/>
    <n v="505165"/>
    <s v="BOGOTÁ"/>
    <s v="BOGOTÁ"/>
    <x v="2"/>
    <s v="solicitud de planos arquitectonicos reposan en archivo central. No reposan planos en archivo de gestión"/>
    <x v="8"/>
  </r>
  <r>
    <x v="4"/>
    <s v="Físico"/>
    <x v="93"/>
    <x v="68"/>
    <s v="2026ER0032305"/>
    <s v="DERECHO DE PETICION"/>
    <n v="12"/>
    <d v="2026-04-24T00:00:00"/>
    <d v="2026-04-16T00:00:00"/>
    <s v="2026EE0020578"/>
    <d v="2026-04-16T00:00:00"/>
    <x v="3"/>
    <s v="DOMINGO JOSE REALES RAMIREZ"/>
    <s v="Cesar Augusto Rodriguez Castro"/>
    <s v="Gloria Isabel Gallon Lizarazo"/>
    <m/>
    <n v="48142"/>
    <s v="MAGDALENA"/>
    <s v="FUNDACIÓN"/>
    <x v="1"/>
    <s v="CONSULTA DE ADJUDICATARIOS"/>
    <x v="2"/>
  </r>
  <r>
    <x v="4"/>
    <s v="Físico"/>
    <x v="93"/>
    <x v="68"/>
    <s v="2026ER0032301"/>
    <s v="DERECHO DE PETICION"/>
    <n v="12"/>
    <d v="2026-04-24T00:00:00"/>
    <d v="2026-04-16T00:00:00"/>
    <s v="2026EE0020578"/>
    <d v="2026-04-16T00:00:00"/>
    <x v="3"/>
    <s v="DOMINGO JOSE REALES RAMIREZ"/>
    <s v="Cesar Augusto Rodriguez Castro"/>
    <s v="Gloria Isabel Gallon Lizarazo"/>
    <m/>
    <n v="48142"/>
    <s v="MAGDALENA"/>
    <s v="FUNDACIÓN"/>
    <x v="1"/>
    <s v="CONSULTA DE ADJUDICATARIOS"/>
    <x v="2"/>
  </r>
  <r>
    <x v="4"/>
    <s v="Físico"/>
    <x v="93"/>
    <x v="68"/>
    <s v="2026ER0032229"/>
    <s v="DERECHO DE PETICION"/>
    <n v="12"/>
    <d v="2026-04-24T00:00:00"/>
    <d v="2026-04-15T00:00:00"/>
    <s v="2026EE0020156"/>
    <d v="2026-04-15T00:00:00"/>
    <x v="3"/>
    <s v="María de Los santos Gracia Lamadrid"/>
    <s v="Luisa Fernanda Nieto Monroy"/>
    <s v="Juan Daniel Cortes Alava"/>
    <m/>
    <n v="303100"/>
    <s v="ATLÁNTICO"/>
    <s v="BARRANQUILLA"/>
    <x v="1"/>
    <m/>
    <x v="1"/>
  </r>
  <r>
    <x v="4"/>
    <s v="email"/>
    <x v="93"/>
    <x v="68"/>
    <s v="2026ER0029563"/>
    <s v="DERECHO DE PETICION"/>
    <n v="12"/>
    <d v="2026-04-24T00:00:00"/>
    <d v="2026-04-16T00:00:00"/>
    <s v="2026EE0020503"/>
    <d v="2026-04-16T00:00:00"/>
    <x v="3"/>
    <s v="LIVIS PAOLA SOTO PACHECO"/>
    <s v="Luisa Fernanda Nieto Monroy"/>
    <s v="Eliana Suarez Hernandez"/>
    <m/>
    <n v="64907"/>
    <s v="CÓRDOBA"/>
    <s v="MONTERÍA"/>
    <x v="1"/>
    <m/>
    <x v="1"/>
  </r>
  <r>
    <x v="4"/>
    <s v="email"/>
    <x v="95"/>
    <x v="68"/>
    <s v="2026ER0028284"/>
    <s v="DERECHO DE PETICION"/>
    <n v="15"/>
    <d v="2026-04-15T00:00:00"/>
    <s v="TRASLADO"/>
    <s v="TRASLADO"/>
    <d v="2026-04-09T00:00:00"/>
    <x v="3"/>
    <s v="ROMER ENRIQUE MONTES REYES"/>
    <s v="SUBDIRECCIÓN DE SUBSIDIO FAMILIAR DE VIVIENDA"/>
    <m/>
    <m/>
    <m/>
    <s v="ATLÁNTICO"/>
    <s v="MALAMBO"/>
    <x v="2"/>
    <s v="Consulta Información Histórica de Cédula 72263831 en subsidios  Convocatoria o Proceso: BOLSA DE ESFUERZO TERRITORIAL Res 753"/>
    <x v="8"/>
  </r>
  <r>
    <x v="4"/>
    <s v="email"/>
    <x v="94"/>
    <x v="68"/>
    <s v="2026ER0032847"/>
    <s v="DERECHO DE PETICION"/>
    <n v="12"/>
    <d v="2026-04-27T00:00:00"/>
    <s v="No requiere respuesta"/>
    <s v="NO REQUIERE RESPUESTA"/>
    <d v="2026-04-09T00:00:00"/>
    <x v="3"/>
    <s v="OFICINA DE REGISTRO DE INSTRUMENTOS PUBLICOS DE MONTERIA"/>
    <s v="Luisa Fernanda Nieto Monroy"/>
    <m/>
    <m/>
    <n v="65100"/>
    <s v="CÓRDOBA"/>
    <s v="MONTERÍA"/>
    <x v="0"/>
    <m/>
    <x v="1"/>
  </r>
  <r>
    <x v="4"/>
    <s v="email"/>
    <x v="94"/>
    <x v="68"/>
    <s v="2026ER0032844"/>
    <s v="DERECHO DE PETICION"/>
    <n v="12"/>
    <d v="2026-04-27T00:00:00"/>
    <d v="2026-04-15T00:00:00"/>
    <s v="2026EE0020219"/>
    <d v="2026-04-15T00:00:00"/>
    <x v="3"/>
    <s v="LUZ ELENA BROCHERO PERTUZ / SUPERINTENDENCIA DE NOTARIADO Y REGISTRO"/>
    <s v="Rafael Augusto Hernandez Urueña"/>
    <s v="Yady Juliana Camargo Lopez"/>
    <m/>
    <n v="109929"/>
    <s v="CÓRDOBA"/>
    <s v="MONTERÍA"/>
    <x v="1"/>
    <m/>
    <x v="5"/>
  </r>
  <r>
    <x v="4"/>
    <s v="email"/>
    <x v="94"/>
    <x v="68"/>
    <s v="2026ER0032831"/>
    <s v="DERECHO DE PETICION"/>
    <n v="12"/>
    <d v="2026-04-27T00:00:00"/>
    <d v="2026-04-27T00:00:00"/>
    <s v="2026EE0022903"/>
    <d v="2026-04-27T00:00:00"/>
    <x v="3"/>
    <s v="RICARDO ARCHBOLD MARTINEZ"/>
    <s v="Luisa Fernanda Nieto Monroy"/>
    <s v="Daniela Martinez Melo"/>
    <m/>
    <m/>
    <s v="ATLÁNTICO"/>
    <s v="BARRANQUILLA"/>
    <x v="1"/>
    <s v="CARACTERIZACIONES"/>
    <x v="4"/>
  </r>
  <r>
    <x v="4"/>
    <s v="email"/>
    <x v="94"/>
    <x v="68"/>
    <s v="2026ER0032903"/>
    <s v="DERECHO DE PETICION"/>
    <n v="10"/>
    <d v="2026-04-23T00:00:00"/>
    <s v="No requiere respuesta"/>
    <s v="NO REQUIERE RESPUESTA"/>
    <d v="2026-04-16T00:00:00"/>
    <x v="3"/>
    <s v="JAIME ALBERTO CARDONA LONDOÑO / ORIP - ARMENIA - DIRECCIÓN REGIONAL ANDINA_x0009_"/>
    <s v="Oscar Fernando Charry Suarez"/>
    <s v="Anngy Carolina Neira Salazar"/>
    <m/>
    <m/>
    <s v="QUINDIO"/>
    <s v="ARMENIA"/>
    <x v="0"/>
    <s v="REF 2026EE0015368"/>
    <x v="4"/>
  </r>
  <r>
    <x v="4"/>
    <s v="Físico"/>
    <x v="94"/>
    <x v="68"/>
    <s v="2026ER0032950"/>
    <s v="DERECHO DE PETICION"/>
    <n v="12"/>
    <d v="2026-04-27T00:00:00"/>
    <d v="2026-04-15T00:00:00"/>
    <s v="2026EE0020171"/>
    <d v="2026-04-15T00:00:00"/>
    <x v="3"/>
    <s v="RUBY MARIA ROMERO GOMEZ / SERVIENTREGA"/>
    <s v="Luisa Fernanda Nieto Monroy"/>
    <s v="Lina Alejandra Verano Sanchez"/>
    <m/>
    <n v="84162"/>
    <s v="MAGDALENA"/>
    <s v="SANTA MARTA"/>
    <x v="1"/>
    <m/>
    <x v="1"/>
  </r>
  <r>
    <x v="4"/>
    <s v="email"/>
    <x v="94"/>
    <x v="68"/>
    <s v="2026ER0032969"/>
    <s v="DERECHO DE PETICION"/>
    <n v="12"/>
    <d v="2026-04-27T00:00:00"/>
    <d v="2026-04-15T00:00:00"/>
    <s v="2026EE0020203"/>
    <d v="2026-04-15T00:00:00"/>
    <x v="3"/>
    <s v="EVA MARÍA CARDOZO MEJÍA"/>
    <s v="Cesar Augusto Rodriguez Castro"/>
    <s v="Luis Felipe Bandera Toloza"/>
    <m/>
    <n v="6608"/>
    <s v="ATLÁNTICO"/>
    <s v="PIEDECUESTA"/>
    <x v="1"/>
    <m/>
    <x v="2"/>
  </r>
  <r>
    <x v="4"/>
    <s v="email"/>
    <x v="94"/>
    <x v="68"/>
    <s v="2026ER0032882"/>
    <s v="DERECHO DE PETICION"/>
    <n v="12"/>
    <d v="2026-04-27T00:00:00"/>
    <s v="TRASLADO"/>
    <s v="TRASLADO"/>
    <d v="2026-04-09T00:00:00"/>
    <x v="3"/>
    <s v="OFICINA DE REGISTRO BOGOTA ZONA CENTRO"/>
    <s v="GRUPO DE ATENCIÓN AL USUARIO Y ARCHIVO"/>
    <m/>
    <m/>
    <m/>
    <s v="BOGOTÁ"/>
    <s v="BOGOTÁ"/>
    <x v="2"/>
    <s v="EL CORREO ADJUNTO NO VIENE CON EL DOCUMENTO ADJUNTO MENCIONADO. COMO SABEN QUE ES UN TEMA DE TITULACIÓN? "/>
    <x v="8"/>
  </r>
  <r>
    <x v="4"/>
    <s v="email"/>
    <x v="94"/>
    <x v="68"/>
    <s v="2026ER0032870"/>
    <s v="DERECHO DE PETICION"/>
    <n v="12"/>
    <d v="2026-04-27T00:00:00"/>
    <d v="2026-04-22T00:00:00"/>
    <s v="2026EE0021666"/>
    <d v="2026-04-22T00:00:00"/>
    <x v="3"/>
    <s v="LUIS FRANCISCO HERNÁNDEZ CARVAJAL"/>
    <s v="Cesar Augusto Rodriguez Castro"/>
    <s v="Mario Andres Barragan Cerquera"/>
    <m/>
    <n v="49236"/>
    <s v="SANTANDER"/>
    <s v="PIEDECUESTA"/>
    <x v="1"/>
    <s v="REF 2026EE0000280"/>
    <x v="2"/>
  </r>
  <r>
    <x v="4"/>
    <s v="email"/>
    <x v="94"/>
    <x v="68"/>
    <s v="2026ER0033030"/>
    <s v="DERECHO DE PETICION"/>
    <n v="12"/>
    <d v="2026-04-27T00:00:00"/>
    <s v="TRASLADO"/>
    <s v="TRASLADO"/>
    <d v="2026-04-09T00:00:00"/>
    <x v="3"/>
    <s v="DANIFFE LIDYS CASTRO CORONEL"/>
    <s v="FONVIVIENDA"/>
    <m/>
    <m/>
    <m/>
    <s v="ATLÁNTICO"/>
    <s v="GALAPA"/>
    <x v="2"/>
    <s v="PREDIO DE FONVIVIENDA SEGÚN CERTIFICADO DE TRADICIÓN ADJUNTO"/>
    <x v="8"/>
  </r>
  <r>
    <x v="4"/>
    <s v="email"/>
    <x v="94"/>
    <x v="68"/>
    <s v="2026ER0033011"/>
    <s v="DERECHO DE PETICION"/>
    <n v="12"/>
    <d v="2026-04-27T00:00:00"/>
    <d v="2026-04-15T00:00:00"/>
    <s v="2026EE0020224"/>
    <d v="2026-04-15T00:00:00"/>
    <x v="3"/>
    <s v="Miguel Angel Porras Surmay"/>
    <s v="Cesar Augusto Rodriguez Castro"/>
    <s v="Luis Felipe Bandera Toloza"/>
    <m/>
    <n v="6557"/>
    <s v="ATLÁNTICO"/>
    <s v="SOLEDAD"/>
    <x v="1"/>
    <m/>
    <x v="2"/>
  </r>
  <r>
    <x v="4"/>
    <s v="email"/>
    <x v="96"/>
    <x v="69"/>
    <s v="2026ER0033303"/>
    <s v="DERECHO DE PETICION"/>
    <n v="12"/>
    <d v="2026-04-28T00:00:00"/>
    <d v="2026-04-22T00:00:00"/>
    <s v="2026EE0020834"/>
    <d v="2026-04-22T00:00:00"/>
    <x v="3"/>
    <s v="JOSE IGNACIO ORLAS TORRES"/>
    <s v="Rafael Augusto Hernandez Urueña"/>
    <s v="Yady Juliana Camargo Lopez"/>
    <m/>
    <n v="455304"/>
    <s v="VALLE"/>
    <s v="CALI"/>
    <x v="1"/>
    <m/>
    <x v="5"/>
  </r>
  <r>
    <x v="4"/>
    <s v="email"/>
    <x v="96"/>
    <x v="69"/>
    <s v="2026ER0033315"/>
    <s v="DERECHO DE PETICION"/>
    <n v="12"/>
    <d v="2026-04-28T00:00:00"/>
    <d v="2026-04-24T00:00:00"/>
    <s v="2026EE0022303"/>
    <d v="2026-04-24T00:00:00"/>
    <x v="3"/>
    <s v="ANGIE MELISSA PINO MEJIA"/>
    <s v="Luisa Fernanda Nieto Monroy"/>
    <s v="Monica Johana Fuentes Useche"/>
    <m/>
    <n v="21651"/>
    <s v="TOLIMA"/>
    <s v="IBAGUE"/>
    <x v="1"/>
    <m/>
    <x v="1"/>
  </r>
  <r>
    <x v="4"/>
    <s v="email"/>
    <x v="96"/>
    <x v="69"/>
    <s v="2026ER0033266"/>
    <s v="DERECHO DE PETICION"/>
    <n v="12"/>
    <d v="2026-04-28T00:00:00"/>
    <d v="2026-04-23T00:00:00"/>
    <s v="2026EE0022016"/>
    <d v="2026-04-23T00:00:00"/>
    <x v="3"/>
    <s v="DAISY MARÍA PEDROZA GONZÁLEZ"/>
    <s v="Luisa Fernanda Nieto Monroy"/>
    <s v="Monica Johana Fuentes Useche"/>
    <m/>
    <m/>
    <s v="ATLÁNTICO"/>
    <s v="BARRANQUILLA"/>
    <x v="1"/>
    <s v="NO REGISTRA CRUCES EN ICT CON EL No. DE CC"/>
    <x v="1"/>
  </r>
  <r>
    <x v="4"/>
    <s v="email"/>
    <x v="96"/>
    <x v="69"/>
    <s v="2026ER0033264"/>
    <s v="DERECHO DE PETICION"/>
    <n v="12"/>
    <d v="2026-04-28T00:00:00"/>
    <d v="2026-04-22T00:00:00"/>
    <s v="2026EE0021523"/>
    <d v="2026-04-22T00:00:00"/>
    <x v="3"/>
    <s v="GLORIA LILIANA SUAREZ LÓPEZ / ALCALDIA DE REMEDIOS"/>
    <s v="Luisa Fernanda Nieto Monroy"/>
    <s v="Lina Alejandra Verano Sanchez"/>
    <m/>
    <n v="47249"/>
    <s v="ANTIOQUIA"/>
    <s v="REMEDIOS"/>
    <x v="1"/>
    <m/>
    <x v="1"/>
  </r>
  <r>
    <x v="4"/>
    <s v="email"/>
    <x v="94"/>
    <x v="69"/>
    <s v="2026ER0033227"/>
    <s v="DERECHO DE PETICION"/>
    <n v="12"/>
    <d v="2026-04-27T00:00:00"/>
    <s v="No requiere respuesta"/>
    <s v="NO REQUIERE RESPUESTA"/>
    <d v="2026-04-21T00:00:00"/>
    <x v="3"/>
    <s v="AURA OLIVA LUNA DE ACEVEDO"/>
    <s v="Jenniffer Tatiana Cortes Nino"/>
    <s v="Jenniffer Tatiana Cortes Nino"/>
    <m/>
    <n v="14622"/>
    <s v="NORTE DE SANTANDER"/>
    <s v="CÚCUTA"/>
    <x v="0"/>
    <m/>
    <x v="0"/>
  </r>
  <r>
    <x v="4"/>
    <s v="email"/>
    <x v="94"/>
    <x v="69"/>
    <s v="2026ER0033216"/>
    <s v="DERECHO DE PETICION"/>
    <n v="12"/>
    <d v="2026-04-27T00:00:00"/>
    <d v="2026-04-16T00:00:00"/>
    <s v="2026EE0020474"/>
    <d v="2026-04-16T00:00:00"/>
    <x v="3"/>
    <s v="ADOLFO DAVID ROMERO BENITEZ / ALCALDIA DE APARTADO"/>
    <s v="Cesar Alberto Cardenas Ceron"/>
    <s v="Maria Fernanda Rozo Malaver"/>
    <m/>
    <m/>
    <s v="ANTIOQUIA"/>
    <s v="APARTADÓ"/>
    <x v="1"/>
    <m/>
    <x v="7"/>
  </r>
  <r>
    <x v="4"/>
    <s v="email"/>
    <x v="94"/>
    <x v="69"/>
    <s v="2026ER0033053"/>
    <s v="DERECHO DE PETICION"/>
    <n v="12"/>
    <d v="2026-04-27T00:00:00"/>
    <d v="2026-04-22T00:00:00"/>
    <s v="2026EE0021649"/>
    <d v="2026-04-22T00:00:00"/>
    <x v="3"/>
    <s v="Marta Ines Sierra De Correa"/>
    <s v="Luisa Fernanda Nieto Monroy"/>
    <s v="Lina Alejandra Verano Sanchez"/>
    <m/>
    <n v="1000199"/>
    <s v="BOGOTÁ"/>
    <s v="BOGOTÁ"/>
    <x v="1"/>
    <m/>
    <x v="1"/>
  </r>
  <r>
    <x v="4"/>
    <s v="email"/>
    <x v="94"/>
    <x v="69"/>
    <s v="2026ER0033051"/>
    <s v="DERECHO DE PETICION"/>
    <n v="12"/>
    <d v="2026-04-27T00:00:00"/>
    <d v="2026-04-15T00:00:00"/>
    <s v="2026EE0020224"/>
    <d v="2026-04-15T00:00:00"/>
    <x v="3"/>
    <s v="Miguel Angel Porras Surmay"/>
    <s v="Cesar Augusto Rodriguez Castro"/>
    <s v="Luis Felipe Bandera Toloza"/>
    <m/>
    <n v="6557"/>
    <s v="ATLÁNTICO"/>
    <s v="BARRANQUILLA"/>
    <x v="1"/>
    <m/>
    <x v="2"/>
  </r>
  <r>
    <x v="4"/>
    <s v="email"/>
    <x v="92"/>
    <x v="69"/>
    <s v="2026ER0031964"/>
    <s v="DERECHO DE PETICION"/>
    <n v="12"/>
    <d v="2026-04-23T00:00:00"/>
    <d v="2026-04-22T00:00:00"/>
    <s v="2026EE0021521"/>
    <d v="2026-04-22T00:00:00"/>
    <x v="3"/>
    <s v="VICTOR BARON CAMPO"/>
    <s v="Luisa Fernanda Nieto Monroy"/>
    <s v="Monica Johana Fuentes Useche"/>
    <m/>
    <n v="27813"/>
    <s v="ANTIOQUIA"/>
    <s v="APARTADÓ"/>
    <x v="1"/>
    <s v="Aunque en el 2024 responde subsidios registra un cruce con ICT del expedientes 27813 no registra crices en subsidios_x000a_ANOTACION: Nro 9 Fecha: 28-10-2005 Radicación: 2005-4767 Doc: RESOLUCION 3410 DEL 2005-08-31 INURBE DE BOGOTA ESPECIFICACION: 0121 CESION A TITULO GRATUITO DE BIENES FISCALES (MODO DE ADQUISICION)_x000a_DE: * INURBE * EN LIQUIDACION_x000a_A: ESPITIA MORA GUARNIDES CC 45669211 X_x000a_A: BARON CAMPO VICTOR CC 45669210 X"/>
    <x v="1"/>
  </r>
  <r>
    <x v="4"/>
    <s v="email"/>
    <x v="96"/>
    <x v="69"/>
    <s v="2026ER0033516"/>
    <s v="DERECHO DE PETICION"/>
    <n v="12"/>
    <d v="2026-04-28T00:00:00"/>
    <s v="No requiere respuesta"/>
    <s v="NO REQUIERE RESPUESTA"/>
    <d v="2026-04-29T00:00:00"/>
    <x v="3"/>
    <s v="MARTHA ELIANA PEREZ TORRENEGRA / OFICINA DE REGISTRO DE INSTRUMENTOS PUBLICOS DE CUCUTA"/>
    <s v="Juan Carlos Cortes Cadena"/>
    <s v="Juan Carlos Cortes Cadena"/>
    <m/>
    <m/>
    <s v="NORTE DE SANTANDER"/>
    <s v="CÚCUTA"/>
    <x v="0"/>
    <s v="REF 2026EE0013648"/>
    <x v="0"/>
  </r>
  <r>
    <x v="4"/>
    <s v="email"/>
    <x v="96"/>
    <x v="69"/>
    <s v="2026ER0033508"/>
    <s v="DERECHO DE PETICION"/>
    <n v="12"/>
    <d v="2026-04-28T00:00:00"/>
    <s v="No requiere respuesta"/>
    <s v="NO REQUIERE RESPUESTA"/>
    <d v="2026-04-29T00:00:00"/>
    <x v="3"/>
    <s v="MARTHA ELIANA PEREZ TORRENEGRA / OFICINA DE REGISTRO DE INSTRUMENTOS PUBLICOS DE CUCUTA"/>
    <s v="Juan Carlos Cortes Cadena"/>
    <s v="Juan Carlos Cortes Cadena"/>
    <m/>
    <m/>
    <s v="NORTE DE SANTANDER"/>
    <s v="CÚCUTA"/>
    <x v="0"/>
    <s v="REF 2026EE0013648"/>
    <x v="0"/>
  </r>
  <r>
    <x v="4"/>
    <s v="email"/>
    <x v="96"/>
    <x v="69"/>
    <s v="2026ER0033495"/>
    <s v="DERECHO DE PETICION"/>
    <n v="12"/>
    <d v="2026-04-28T00:00:00"/>
    <d v="2026-04-23T00:00:00"/>
    <s v="2026EE0021976"/>
    <d v="2026-04-23T00:00:00"/>
    <x v="3"/>
    <s v="CHRISTIAN CAMILO LÓPEZ ALVAREZ"/>
    <s v="Luisa Fernanda Nieto Monroy"/>
    <s v="Lida Yholeni Gonzalez Galeano"/>
    <m/>
    <n v="47249"/>
    <s v="ANTIOQUIA"/>
    <s v="REMEDIOS"/>
    <x v="1"/>
    <m/>
    <x v="1"/>
  </r>
  <r>
    <x v="4"/>
    <s v="email"/>
    <x v="96"/>
    <x v="69"/>
    <s v="2026ER0033520"/>
    <s v="DERECHO DE PETICION"/>
    <n v="12"/>
    <d v="2026-04-28T00:00:00"/>
    <s v="TRASLADO"/>
    <s v="TRASLADO"/>
    <d v="2026-04-13T00:00:00"/>
    <x v="3"/>
    <s v="MARIA DE LA CRUZ ASCENSIO MUÑOZ"/>
    <s v="SUBDIRECCIÓN DE SUBSIDIO FAMILIAR DE VIVIENDA"/>
    <m/>
    <m/>
    <m/>
    <s v="ATLÁNTICO"/>
    <s v="MALAMBO"/>
    <x v="2"/>
    <s v="Consulta Información Histórica de Cédula 22531080 VIVIENDA GRATUITA"/>
    <x v="8"/>
  </r>
  <r>
    <x v="4"/>
    <s v="email"/>
    <x v="96"/>
    <x v="69"/>
    <s v="2026ER0033487"/>
    <s v="DERECHO DE PETICION"/>
    <n v="12"/>
    <d v="2026-04-28T00:00:00"/>
    <d v="2026-04-23T00:00:00"/>
    <s v="2026EE0022014"/>
    <d v="2026-04-23T00:00:00"/>
    <x v="3"/>
    <s v="GLORIA MARITZA RODRIGUEZ MORALES"/>
    <s v="Cesar Augusto Rodriguez Castro"/>
    <s v="Luis Felipe Bandera Toloza"/>
    <m/>
    <n v="12719"/>
    <s v="BOGOTÁ"/>
    <s v="BOGOTÁ"/>
    <x v="1"/>
    <m/>
    <x v="2"/>
  </r>
  <r>
    <x v="4"/>
    <s v="email"/>
    <x v="96"/>
    <x v="69"/>
    <s v="2026ER0033437"/>
    <s v="DERECHO DE PETICION"/>
    <n v="12"/>
    <d v="2026-04-28T00:00:00"/>
    <d v="2026-04-15T00:00:00"/>
    <s v="2026IE0004432"/>
    <d v="2026-04-15T00:00:00"/>
    <x v="3"/>
    <s v="NOTARÍA CUARTA DE MANIZALES"/>
    <s v="Rafael Augusto Hernandez Urueña"/>
    <s v="Luisa Irene Marquez Avila"/>
    <m/>
    <n v="514971"/>
    <s v="CALDAS"/>
    <s v="MANIZALES"/>
    <x v="1"/>
    <m/>
    <x v="5"/>
  </r>
  <r>
    <x v="4"/>
    <s v="email"/>
    <x v="96"/>
    <x v="69"/>
    <s v="2026ER0033461"/>
    <s v="DERECHO DE PETICION"/>
    <n v="12"/>
    <d v="2026-04-28T00:00:00"/>
    <d v="2026-04-22T00:00:00"/>
    <s v="2026EE0021553"/>
    <d v="2026-04-22T00:00:00"/>
    <x v="3"/>
    <s v="YIMI GUZMAN JINETE"/>
    <s v="Cesar Alberto Cardenas Ceron"/>
    <s v="Paola America Cepeda Anaya"/>
    <m/>
    <n v="214609"/>
    <s v="BOLIVAR"/>
    <s v="CARTAGENA"/>
    <x v="1"/>
    <m/>
    <x v="7"/>
  </r>
  <r>
    <x v="4"/>
    <s v="Físico"/>
    <x v="96"/>
    <x v="69"/>
    <s v="2026ER0033424"/>
    <s v="DERECHO DE PETICION"/>
    <n v="15"/>
    <d v="2026-05-04T00:00:00"/>
    <d v="2026-05-07T00:00:00"/>
    <s v="2026EE0025515"/>
    <d v="2026-05-07T00:00:00"/>
    <x v="4"/>
    <s v="NAUJA GALEANO ANDRADE"/>
    <s v="Rafael Augusto Hernandez Urueña"/>
    <s v="Luisa Irene Marquez Avila"/>
    <m/>
    <n v="440339"/>
    <s v="HUILA"/>
    <s v="NEIVA"/>
    <x v="1"/>
    <m/>
    <x v="5"/>
  </r>
  <r>
    <x v="4"/>
    <s v="email"/>
    <x v="96"/>
    <x v="69"/>
    <s v="2026ER0033382"/>
    <s v="DERECHO DE PETICION"/>
    <n v="12"/>
    <d v="2026-04-28T00:00:00"/>
    <d v="2026-04-30T00:00:00"/>
    <s v="2026EE0023800"/>
    <d v="2026-04-30T00:00:00"/>
    <x v="3"/>
    <s v="LILY REYES DOMINGUEZ / ALCALDIA DE SOLEDAD"/>
    <s v="Cesar Alberto Cardenas Ceron"/>
    <s v="Natalia Patricia Lugo Sanchez"/>
    <m/>
    <m/>
    <s v="ATLÁNTICO"/>
    <s v="SOLEDAD"/>
    <x v="1"/>
    <m/>
    <x v="7"/>
  </r>
  <r>
    <x v="4"/>
    <s v="email"/>
    <x v="96"/>
    <x v="69"/>
    <s v="2026ER0033378"/>
    <s v="DERECHO DE PETICION"/>
    <n v="12"/>
    <d v="2026-04-28T00:00:00"/>
    <s v="No requiere respuesta"/>
    <s v="NO REQUIERE RESPUESTA"/>
    <d v="2026-04-13T00:00:00"/>
    <x v="3"/>
    <s v="CARMEN CECILIA COGOLLO ALTAMIRANDA / IGAC INSTITUTO GEOGRAFICO AGUSTIN CODAZZI"/>
    <s v="Oscar Fernando Charry Suarez"/>
    <s v="Alejandra Pilar Puerto Balaguera"/>
    <m/>
    <m/>
    <s v="BOGOTÁ"/>
    <s v="BOGOTÁ"/>
    <x v="0"/>
    <s v=" Contrato Interadministrativo Nro. 1347 IGAC"/>
    <x v="0"/>
  </r>
  <r>
    <x v="4"/>
    <s v="email"/>
    <x v="96"/>
    <x v="69"/>
    <s v="2026ER0033343"/>
    <s v="DERECHO DE PETICION"/>
    <n v="12"/>
    <d v="2026-04-28T00:00:00"/>
    <d v="2026-04-22T00:00:00"/>
    <s v="2026EE0021650"/>
    <d v="2026-04-22T00:00:00"/>
    <x v="3"/>
    <s v="HUMBERTO NAVAS SUAREZ"/>
    <s v="Cesar Augusto Rodriguez Castro"/>
    <s v="Alfonso Rodriguez Cutiva"/>
    <m/>
    <n v="20101"/>
    <s v="SANTANDER"/>
    <s v="BUCARAMANGA"/>
    <x v="1"/>
    <m/>
    <x v="2"/>
  </r>
  <r>
    <x v="4"/>
    <s v="email"/>
    <x v="96"/>
    <x v="69"/>
    <s v="2026ER0033339"/>
    <s v="DERECHO DE PETICION"/>
    <n v="12"/>
    <d v="2026-04-28T00:00:00"/>
    <d v="2026-04-22T00:00:00"/>
    <s v="2026EE0021582"/>
    <d v="2026-04-22T00:00:00"/>
    <x v="3"/>
    <s v="ARIEL FERNANDO JARAMILLO LOPEZ / ALCALDIA DE PENSILVANIA"/>
    <s v="Oscar Fernando Charry Suarez"/>
    <s v="Juan Camilo Bohorquez Salcedo"/>
    <m/>
    <m/>
    <s v="CALDAS"/>
    <s v="PENSILVANIA"/>
    <x v="1"/>
    <m/>
    <x v="4"/>
  </r>
  <r>
    <x v="4"/>
    <s v="email"/>
    <x v="96"/>
    <x v="69"/>
    <s v="2026ER0033322"/>
    <s v="DERECHO DE PETICION"/>
    <n v="12"/>
    <d v="2026-04-28T00:00:00"/>
    <s v="No requiere respuesta"/>
    <s v="NO REQUIERE RESPUESTA"/>
    <d v="2026-04-28T00:00:00"/>
    <x v="3"/>
    <s v="MARGARETH SOFIA SILVA MONTAÑA / MINISTERIO DE JUSTICIA"/>
    <s v="Agustin Lobaton Cortes"/>
    <s v="Agustin Lobaton Cortes"/>
    <m/>
    <m/>
    <s v="BOGOTÁ"/>
    <s v="BOGOTÁ"/>
    <x v="0"/>
    <s v="REF 2026EE0018911"/>
    <x v="0"/>
  </r>
  <r>
    <x v="4"/>
    <s v="email"/>
    <x v="96"/>
    <x v="69"/>
    <s v="2026ER0033558"/>
    <s v="DERECHO DE PETICION"/>
    <n v="12"/>
    <d v="2026-04-28T00:00:00"/>
    <d v="2026-04-23T00:00:00"/>
    <s v="2026EE0022017"/>
    <d v="2026-04-23T00:00:00"/>
    <x v="3"/>
    <s v="MARLENE MARTINA GUTIERREZ DE VALENCIA"/>
    <s v="Cesar Augusto Rodriguez Castro"/>
    <s v="Gloria Isabel Gallon Lizarazo"/>
    <m/>
    <n v="12537"/>
    <s v="BOGOTÁ"/>
    <s v="BOGOTÁ"/>
    <x v="1"/>
    <m/>
    <x v="2"/>
  </r>
  <r>
    <x v="4"/>
    <s v="Físico"/>
    <x v="96"/>
    <x v="69"/>
    <s v="2026ER0033549"/>
    <s v="DERECHO DE PETICION"/>
    <n v="12"/>
    <d v="2026-04-28T00:00:00"/>
    <d v="2026-04-15T00:00:00"/>
    <s v="2026IE0004432"/>
    <d v="2026-04-15T00:00:00"/>
    <x v="3"/>
    <s v="JHON ALEXANDER VILLADA / BANCOLOMBIA"/>
    <s v="Rafael Augusto Hernandez Urueña"/>
    <s v="Luisa Irene Marquez Avila"/>
    <m/>
    <n v="514971"/>
    <s v="CALDAS"/>
    <s v="MANIZALES"/>
    <x v="1"/>
    <m/>
    <x v="5"/>
  </r>
  <r>
    <x v="4"/>
    <s v="Físico"/>
    <x v="96"/>
    <x v="69"/>
    <s v="2026ER0033561"/>
    <s v="DERECHO DE PETICION"/>
    <n v="12"/>
    <d v="2026-04-28T00:00:00"/>
    <d v="2026-04-15T00:00:00"/>
    <s v="2026IE0004432"/>
    <d v="2026-04-15T00:00:00"/>
    <x v="3"/>
    <s v="Jhon Alexander Villada Buitrago"/>
    <s v="Rafael Augusto Hernandez Urueña"/>
    <s v="Luisa Irene Marquez Avila"/>
    <m/>
    <n v="514971"/>
    <s v="CALDAS"/>
    <s v="MANIZALES"/>
    <x v="1"/>
    <m/>
    <x v="5"/>
  </r>
  <r>
    <x v="4"/>
    <s v="email"/>
    <x v="97"/>
    <x v="70"/>
    <s v="2026ER0034097"/>
    <s v="DERECHO DE PETICION"/>
    <n v="12"/>
    <d v="2026-04-29T00:00:00"/>
    <d v="2026-04-22T00:00:00"/>
    <s v="2026EE0021654"/>
    <d v="2026-04-22T00:00:00"/>
    <x v="3"/>
    <s v="UNIDAD ADMINISTRATIVA ESPECIAL DE CATASTRO MULTIPROPÓSITO DEL DISTRITO DE SANTA MARTA"/>
    <s v="Cesar Augusto Rodriguez Castro"/>
    <s v="Luis Felipe Bandera Toloza"/>
    <m/>
    <n v="6019"/>
    <s v="MAGDALENA"/>
    <s v="SANTA MARTA"/>
    <x v="1"/>
    <m/>
    <x v="2"/>
  </r>
  <r>
    <x v="4"/>
    <s v="email"/>
    <x v="97"/>
    <x v="70"/>
    <s v="2026ER0034068"/>
    <s v="DERECHO DE PETICION"/>
    <n v="12"/>
    <d v="2026-04-29T00:00:00"/>
    <d v="2026-04-24T00:00:00"/>
    <s v="2026EE0022344"/>
    <d v="2026-04-24T00:00:00"/>
    <x v="3"/>
    <s v="WILSON FERNANDO AVILA"/>
    <s v="Luisa Fernanda Nieto Monroy"/>
    <s v="Monica Johana Fuentes Useche"/>
    <m/>
    <n v="77905"/>
    <s v="BOGOTÁ"/>
    <s v="BOGOTÁ"/>
    <x v="1"/>
    <m/>
    <x v="1"/>
  </r>
  <r>
    <x v="4"/>
    <s v="email"/>
    <x v="97"/>
    <x v="70"/>
    <s v="2026ER0033966"/>
    <s v="DERECHO DE PETICION"/>
    <n v="12"/>
    <d v="2026-04-29T00:00:00"/>
    <d v="2026-04-15T00:00:00"/>
    <s v="2026EE0020182"/>
    <d v="2026-04-15T00:00:00"/>
    <x v="3"/>
    <s v="ROSARIO SALGADO CASSIANI"/>
    <s v="Luisa Fernanda Nieto Monroy"/>
    <m/>
    <m/>
    <n v="212376"/>
    <s v="BOLIVAR"/>
    <s v="CARTAGENA"/>
    <x v="1"/>
    <m/>
    <x v="1"/>
  </r>
  <r>
    <x v="4"/>
    <s v="email"/>
    <x v="97"/>
    <x v="70"/>
    <s v="2026ER0034078"/>
    <s v="DERECHO DE PETICION"/>
    <n v="12"/>
    <d v="2026-04-29T00:00:00"/>
    <d v="2026-04-24T00:00:00"/>
    <s v="2026EE0022326"/>
    <d v="2026-04-24T00:00:00"/>
    <x v="3"/>
    <s v="BELKIS VIANNEY DIAZ CRUZ"/>
    <s v="Luisa Fernanda Nieto Monroy"/>
    <s v="Monica Johana Fuentes Useche"/>
    <m/>
    <m/>
    <s v="NORTE DE SANTANDER"/>
    <s v="CÚCUTA"/>
    <x v="1"/>
    <m/>
    <x v="1"/>
  </r>
  <r>
    <x v="4"/>
    <s v="email"/>
    <x v="97"/>
    <x v="70"/>
    <s v="2026ER0034070"/>
    <s v="DERECHO DE PETICION"/>
    <n v="12"/>
    <d v="2026-04-29T00:00:00"/>
    <d v="2026-04-23T00:00:00"/>
    <s v="2026EE0022056"/>
    <d v="2026-04-23T00:00:00"/>
    <x v="3"/>
    <s v="NETHY MARGOTH ORDOÑEZ RUIZ"/>
    <s v="Cesar Augusto Rodriguez Castro"/>
    <s v="Alfonso Rodriguez Cutiva"/>
    <m/>
    <n v="262916"/>
    <s v="VALLE"/>
    <s v="CALI"/>
    <x v="1"/>
    <m/>
    <x v="2"/>
  </r>
  <r>
    <x v="4"/>
    <s v="email"/>
    <x v="97"/>
    <x v="70"/>
    <s v="2026ER0034065"/>
    <s v="DERECHO DE PETICION"/>
    <n v="12"/>
    <d v="2026-04-29T00:00:00"/>
    <d v="2026-04-23T00:00:00"/>
    <s v="2026EE0022059"/>
    <d v="2026-04-23T00:00:00"/>
    <x v="3"/>
    <s v="LUZ MIRYAM BONILLA POVEDA"/>
    <s v="Cesar Augusto Rodriguez Castro"/>
    <s v="Alfonso Rodriguez Cutiva"/>
    <m/>
    <n v="85032"/>
    <s v="CALDAS"/>
    <s v="LA DORADA"/>
    <x v="1"/>
    <m/>
    <x v="2"/>
  </r>
  <r>
    <x v="4"/>
    <s v="email"/>
    <x v="96"/>
    <x v="70"/>
    <s v="2026ER0033892"/>
    <s v="DERECHO DE PETICION"/>
    <n v="15"/>
    <d v="2026-05-04T00:00:00"/>
    <d v="2026-05-05T00:00:00"/>
    <s v="2026EE0024629"/>
    <d v="2026-05-05T00:00:00"/>
    <x v="4"/>
    <s v="YESNI CATERINE CASTILLO SALINAS"/>
    <s v="Rafael Augusto Hernandez Urueña"/>
    <s v="Luisa Irene Marquez Avila"/>
    <m/>
    <n v="728634"/>
    <s v="QUINDIO"/>
    <s v="ARMENIA"/>
    <x v="1"/>
    <m/>
    <x v="5"/>
  </r>
  <r>
    <x v="4"/>
    <s v="email"/>
    <x v="96"/>
    <x v="70"/>
    <s v="2026ER0033979"/>
    <s v="DERECHO DE PETICION"/>
    <n v="12"/>
    <d v="2026-04-28T00:00:00"/>
    <d v="2026-04-24T00:00:00"/>
    <s v="2026EE0022324"/>
    <d v="2026-04-24T00:00:00"/>
    <x v="3"/>
    <s v="MONICA EUGENIA RUEDA ESMERAL"/>
    <s v="Oscar Fernando Charry Suarez"/>
    <s v="Catherine Diaz Santofimio"/>
    <m/>
    <m/>
    <s v="ATLÁNTICO"/>
    <s v="BARRANQUILLA"/>
    <x v="1"/>
    <m/>
    <x v="4"/>
  </r>
  <r>
    <x v="4"/>
    <s v="email"/>
    <x v="96"/>
    <x v="70"/>
    <s v="2026ER0033974"/>
    <s v="DERECHO DE PETICION"/>
    <n v="12"/>
    <d v="2026-04-28T00:00:00"/>
    <d v="2026-04-23T00:00:00"/>
    <s v="2026EE0022060"/>
    <d v="2026-04-23T00:00:00"/>
    <x v="3"/>
    <s v="JORGE ELIECER ."/>
    <s v="Oscar Fernando Charry Suarez"/>
    <s v="Laura Vanessa Alonso Gomez"/>
    <m/>
    <m/>
    <s v="BOLIVAR"/>
    <s v="CARTAGENA"/>
    <x v="1"/>
    <m/>
    <x v="4"/>
  </r>
  <r>
    <x v="4"/>
    <s v="email"/>
    <x v="96"/>
    <x v="70"/>
    <s v="2026ER0033685"/>
    <s v="DERECHO DE PETICION"/>
    <n v="12"/>
    <d v="2026-04-28T00:00:00"/>
    <s v="No requiere respuesta"/>
    <s v="NO REQUIERE RESPUESTA"/>
    <d v="2026-04-28T00:00:00"/>
    <x v="3"/>
    <s v="MARGARETH SOFIA SILVA MONTAÑA / MINISTERIO DE JUSTICIA"/>
    <s v="Agustin Lobaton Cortes"/>
    <s v="Agustin Lobaton Cortes"/>
    <m/>
    <m/>
    <s v="BOGOTÁ"/>
    <s v="BOGOTÁ"/>
    <x v="0"/>
    <s v="REF 2026EE0018911"/>
    <x v="0"/>
  </r>
  <r>
    <x v="4"/>
    <s v="email"/>
    <x v="96"/>
    <x v="70"/>
    <s v="2026ER0033648"/>
    <s v="DERECHO DE PETICION"/>
    <n v="12"/>
    <d v="2026-04-28T00:00:00"/>
    <d v="2026-05-04T00:00:00"/>
    <s v="2026EE0024210"/>
    <d v="2026-05-04T00:00:00"/>
    <x v="4"/>
    <s v="Natalia Eugenia Piedrahita Rave"/>
    <s v="Rafael Augusto Hernandez Urueña"/>
    <s v="Yady Juliana Camargo Lopez"/>
    <m/>
    <n v="414523"/>
    <s v="ANTIOQUIA"/>
    <s v="BELLO"/>
    <x v="1"/>
    <m/>
    <x v="5"/>
  </r>
  <r>
    <x v="4"/>
    <s v="email"/>
    <x v="96"/>
    <x v="70"/>
    <s v="2026ER0033679"/>
    <s v="DERECHO DE PETICION"/>
    <n v="12"/>
    <d v="2026-04-28T00:00:00"/>
    <d v="2026-05-04T00:00:00"/>
    <s v="2026EE0024214"/>
    <d v="2026-05-04T00:00:00"/>
    <x v="4"/>
    <s v="MARY LUZ HENAO JARAMILLO / AGENCIA INMOBILIARIA MH AGENCIA DE BIENES RAÍCES"/>
    <s v="Rafael Augusto Hernandez Urueña"/>
    <s v="Yady Juliana Camargo Lopez"/>
    <m/>
    <m/>
    <s v="VALLE"/>
    <s v="ROLDANILLO"/>
    <x v="1"/>
    <m/>
    <x v="5"/>
  </r>
  <r>
    <x v="4"/>
    <s v="email"/>
    <x v="96"/>
    <x v="70"/>
    <s v="2026ER0033981"/>
    <s v="DERECHO DE PETICION"/>
    <n v="12"/>
    <d v="2026-04-28T00:00:00"/>
    <d v="2026-04-22T00:00:00"/>
    <s v="2026EE0021700"/>
    <d v="2026-04-22T00:00:00"/>
    <x v="3"/>
    <s v="CLAUDIA INES CABAS RETAIGA"/>
    <s v="Cesar Augusto Rodriguez Castro"/>
    <s v="Luis Felipe Bandera Toloza"/>
    <m/>
    <n v="6019"/>
    <s v="MAGDALENA"/>
    <s v="SANTA MARTA"/>
    <x v="1"/>
    <m/>
    <x v="2"/>
  </r>
  <r>
    <x v="4"/>
    <s v="email"/>
    <x v="94"/>
    <x v="70"/>
    <s v="2026ER0033151"/>
    <s v="DERECHO DE PETICION"/>
    <n v="15"/>
    <d v="2026-04-30T00:00:00"/>
    <s v="No requiere respuesta"/>
    <s v="NO REQUIERE RESPUESTA"/>
    <d v="2026-05-05T00:00:00"/>
    <x v="4"/>
    <s v="CLEOFE ELINA EDNA MARISOL RUGELES NIÑO / SNR SUPERINTENDENCIA DE NOTARIADO Y REGISTRO MONTERIA"/>
    <s v="Maria Fernanda Torres Arevalo"/>
    <s v="Maria Fernanda Torres Arevalo"/>
    <m/>
    <m/>
    <s v="CÓRDOBA"/>
    <s v="MONTERÍA"/>
    <x v="0"/>
    <s v="REF 2026EE0050984 - Tramite entregado a Maria Fernanda Torres -predio para manejar por articulo 11 del decreto 554 aplicando la nueva delegación"/>
    <x v="0"/>
  </r>
  <r>
    <x v="4"/>
    <s v="email"/>
    <x v="94"/>
    <x v="70"/>
    <s v="2026ER0032803"/>
    <s v="DERECHO DE PETICION"/>
    <n v="12"/>
    <d v="2026-04-27T00:00:00"/>
    <s v="No requiere respuesta"/>
    <s v="NO REQUIERE RESPUESTA"/>
    <d v="2026-04-29T00:00:00"/>
    <x v="3"/>
    <s v="FABIO RAMIREZ / GOBERNACION DE CUNDINAMARCA"/>
    <s v="Oscar Fernando Charry Suarez"/>
    <s v="Temenusca del Alba Bolivar Molino"/>
    <m/>
    <m/>
    <s v="CUNDINAMARCA"/>
    <s v="BOGOTÁ"/>
    <x v="0"/>
    <s v="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
    <x v="4"/>
  </r>
  <r>
    <x v="4"/>
    <s v="email"/>
    <x v="97"/>
    <x v="70"/>
    <s v="2026ER0034179"/>
    <s v="DERECHO DE PETICION"/>
    <n v="12"/>
    <d v="2026-04-29T00:00:00"/>
    <s v="No requiere respuesta"/>
    <s v="NO REQUIERE RESPUESTA"/>
    <d v="2026-04-15T00:00:00"/>
    <x v="3"/>
    <s v="ALCALDÍA DE CALI"/>
    <s v="Luisa Fernanda Nieto Monroy"/>
    <m/>
    <m/>
    <n v="262917"/>
    <s v="VALLE"/>
    <s v="CALI"/>
    <x v="0"/>
    <s v="REF 2026EE0018874"/>
    <x v="1"/>
  </r>
  <r>
    <x v="4"/>
    <s v="email"/>
    <x v="97"/>
    <x v="70"/>
    <s v="2026ER0034210"/>
    <s v="DERECHO DE PETICION"/>
    <n v="12"/>
    <d v="2026-04-29T00:00:00"/>
    <s v="No requiere respuesta"/>
    <s v="NO REQUIERE RESPUESTA"/>
    <d v="2026-04-28T00:00:00"/>
    <x v="3"/>
    <s v="FABIO ANTONIO RIOS URREA / MASORA GESTOR CATASTRAL"/>
    <s v="Luisa Fernanda Nieto Monroy"/>
    <s v="Cindy Geraldine Casallas Silva"/>
    <m/>
    <m/>
    <s v="CALDAS"/>
    <s v="MANIZALES"/>
    <x v="0"/>
    <s v="CARACTERIZACIONES"/>
    <x v="4"/>
  </r>
  <r>
    <x v="4"/>
    <s v="email"/>
    <x v="97"/>
    <x v="70"/>
    <s v="2026ER0034206"/>
    <s v="DERECHO DE PETICION"/>
    <n v="12"/>
    <d v="2026-04-29T00:00:00"/>
    <d v="2026-04-22T00:00:00"/>
    <s v="2026EE0021654"/>
    <d v="2026-04-22T00:00:00"/>
    <x v="3"/>
    <s v="UNIDAD ADMINISTRATIVA ESPECIAL DE CATASTRO MULTIPROPÓSITO DEL DISTRITO DE SANTA MARTA"/>
    <s v="Cesar Augusto Rodriguez Castro"/>
    <s v="Luis Felipe Bandera Toloza"/>
    <m/>
    <n v="6019"/>
    <s v="MAGDALENA"/>
    <s v="SANTA MARTA"/>
    <x v="1"/>
    <m/>
    <x v="2"/>
  </r>
  <r>
    <x v="4"/>
    <s v="email"/>
    <x v="97"/>
    <x v="70"/>
    <s v="2026ER0034251"/>
    <s v="DERECHO DE PETICION"/>
    <n v="12"/>
    <d v="2026-04-29T00:00:00"/>
    <d v="2026-04-24T00:00:00"/>
    <s v="2026EE0022286"/>
    <d v="2026-04-24T00:00:00"/>
    <x v="3"/>
    <s v="NEFTALY ALBERTO VILLAMIL PACHÓN"/>
    <s v="Cesar Augusto Rodriguez Castro"/>
    <s v="Alfonso Rodriguez Cutiva"/>
    <m/>
    <n v="13225"/>
    <s v="BOGOTÁ"/>
    <s v="BOGOTÁ"/>
    <x v="1"/>
    <m/>
    <x v="2"/>
  </r>
  <r>
    <x v="4"/>
    <s v="email"/>
    <x v="97"/>
    <x v="70"/>
    <s v="2026ER0034155"/>
    <s v="DERECHO DE PETICION"/>
    <n v="12"/>
    <d v="2026-04-29T00:00:00"/>
    <d v="2026-04-20T00:00:00"/>
    <s v="2026EE0020802"/>
    <d v="2026-04-20T00:00:00"/>
    <x v="3"/>
    <s v="OFICINA DE REGISTRO DE INSTRUMENTOS PÚBLICOS DE BOGOTÁ ZONA NORTE ()"/>
    <s v="Rafael Augusto Hernandez Urueña"/>
    <s v="Yady Juliana Camargo Lopez"/>
    <m/>
    <n v="871669"/>
    <s v="BOGOTÁ"/>
    <s v="BOGOTÁ"/>
    <x v="1"/>
    <m/>
    <x v="5"/>
  </r>
  <r>
    <x v="4"/>
    <s v="email"/>
    <x v="97"/>
    <x v="70"/>
    <s v="2026ER0034153"/>
    <s v="DERECHO DE PETICION"/>
    <n v="12"/>
    <d v="2026-04-29T00:00:00"/>
    <s v="No requiere respuesta"/>
    <s v="NO REQUIERE RESPUESTA"/>
    <d v="2026-04-20T00:00:00"/>
    <x v="3"/>
    <s v="LIDA MARCELA FERNANDEZ REYES / SNR SUPERINTENDENCIA DE NOTARIADO Y REGISTRO"/>
    <s v="Rafael Augusto Hernandez Urueña"/>
    <m/>
    <m/>
    <n v="443092"/>
    <s v="HUILA"/>
    <s v="GARZON"/>
    <x v="0"/>
    <m/>
    <x v="5"/>
  </r>
  <r>
    <x v="4"/>
    <s v="email"/>
    <x v="97"/>
    <x v="70"/>
    <s v="2026ER0032312"/>
    <s v="DERECHO DE PETICION"/>
    <n v="12"/>
    <d v="2026-04-29T00:00:00"/>
    <d v="2026-04-22T00:00:00"/>
    <s v="2026EE0021653"/>
    <d v="2026-04-22T00:00:00"/>
    <x v="3"/>
    <s v="ALFONSO GUAYARA"/>
    <s v="Cesar Augusto Rodriguez Castro"/>
    <s v="Alfonso Rodriguez Cutiva"/>
    <m/>
    <n v="1680"/>
    <s v="TOLIMA"/>
    <s v="IBAGUE"/>
    <x v="1"/>
    <s v="CONSULTA DE ADJUDICATARIOS"/>
    <x v="2"/>
  </r>
  <r>
    <x v="4"/>
    <s v="email"/>
    <x v="87"/>
    <x v="70"/>
    <s v="2026ER0030251"/>
    <s v="DERECHO DE PETICION"/>
    <n v="15"/>
    <d v="2026-04-22T00:00:00"/>
    <d v="2026-04-20T00:00:00"/>
    <s v="2026EE0020805"/>
    <d v="2026-04-20T00:00:00"/>
    <x v="3"/>
    <s v="Mauricio Antonio Pimiento Cobsuegra"/>
    <s v="Rafael Augusto Hernandez Urueña"/>
    <s v="Yady Juliana Camargo Lopez"/>
    <m/>
    <n v="472102"/>
    <s v="SANTANDER"/>
    <s v="FLORIDABLANCA"/>
    <x v="1"/>
    <m/>
    <x v="5"/>
  </r>
  <r>
    <x v="4"/>
    <s v="email"/>
    <x v="98"/>
    <x v="71"/>
    <s v="2026ER0034744"/>
    <s v="DERECHO DE PETICION"/>
    <n v="12"/>
    <d v="2026-04-30T00:00:00"/>
    <d v="2026-05-04T00:00:00"/>
    <s v="2026EE0024225"/>
    <d v="2026-05-04T00:00:00"/>
    <x v="4"/>
    <s v="WADET ESTHER BOHORQUEZ ACOSTA"/>
    <s v="Rafael Augusto Hernandez Urueña"/>
    <s v="Luisa Irene Marquez Avila"/>
    <m/>
    <n v="507556"/>
    <s v="BOLIVAR"/>
    <s v="MAGANGUE"/>
    <x v="1"/>
    <m/>
    <x v="5"/>
  </r>
  <r>
    <x v="4"/>
    <s v="email"/>
    <x v="98"/>
    <x v="71"/>
    <s v="2026ER0034601"/>
    <s v="DERECHO DE PETICION"/>
    <n v="12"/>
    <d v="2026-04-30T00:00:00"/>
    <d v="2026-04-20T00:00:00"/>
    <s v="2026EE0020800"/>
    <d v="2026-04-20T00:00:00"/>
    <x v="3"/>
    <s v="OFICINA DE REGISTRO DE INSTRUMENTOS PÚBLICOS DE MEDELLÍN, ZONA NORTE ORIP MEDELLÍN"/>
    <s v="Rafael Augusto Hernandez Urueña"/>
    <s v="Yady Juliana Camargo Lopez"/>
    <m/>
    <n v="416139"/>
    <s v="ANTIOQUIA"/>
    <s v="MEDELLIN"/>
    <x v="1"/>
    <m/>
    <x v="5"/>
  </r>
  <r>
    <x v="4"/>
    <s v="email"/>
    <x v="98"/>
    <x v="71"/>
    <s v="2026ER0034592"/>
    <s v="DERECHO DE PETICION"/>
    <n v="12"/>
    <d v="2026-04-30T00:00:00"/>
    <d v="2026-04-28T00:00:00"/>
    <s v="2026EE0023265"/>
    <d v="2026-04-28T00:00:00"/>
    <x v="3"/>
    <s v="MARTA DEL CARMEN AGAMEZ TANO"/>
    <s v="Cesar Augusto Rodriguez Castro"/>
    <s v="Alfonso Rodriguez Cutiva"/>
    <m/>
    <n v="45092"/>
    <s v="CÓRDOBA"/>
    <s v="MONTERÍA"/>
    <x v="1"/>
    <m/>
    <x v="2"/>
  </r>
  <r>
    <x v="4"/>
    <s v="email"/>
    <x v="98"/>
    <x v="71"/>
    <s v="2026ER0034650"/>
    <s v="DERECHO DE PETICION"/>
    <n v="12"/>
    <d v="2026-04-30T00:00:00"/>
    <d v="2026-04-22T00:00:00"/>
    <s v="2026EE0021623"/>
    <d v="2026-04-22T00:00:00"/>
    <x v="3"/>
    <s v="JUAN ALFREDO HERNÁNDEZ CASTRILLÓN"/>
    <s v="Layo Gomez Gil"/>
    <s v="Diego Alejandro Rivera Rios"/>
    <m/>
    <m/>
    <s v="RISARALDA"/>
    <s v="PEREIRA"/>
    <x v="1"/>
    <m/>
    <x v="6"/>
  </r>
  <r>
    <x v="4"/>
    <s v="email"/>
    <x v="97"/>
    <x v="71"/>
    <s v="2026ER0034608"/>
    <s v="DERECHO DE PETICION"/>
    <n v="12"/>
    <d v="2026-04-29T00:00:00"/>
    <d v="2026-04-30T00:00:00"/>
    <s v="2026EE0023835"/>
    <d v="2026-04-30T00:00:00"/>
    <x v="3"/>
    <s v="LUIS JAVIER SANCHEZ VEGA"/>
    <s v="Luisa Fernanda Nieto Monroy"/>
    <s v="Lina Alejandra Verano Sanchez"/>
    <m/>
    <n v="1004236"/>
    <s v="CÓRDOBA"/>
    <s v="MONTERÍA"/>
    <x v="1"/>
    <m/>
    <x v="1"/>
  </r>
  <r>
    <x v="4"/>
    <s v="email"/>
    <x v="97"/>
    <x v="71"/>
    <s v="2026ER0034561"/>
    <s v="DERECHO DE PETICION"/>
    <n v="12"/>
    <d v="2026-04-29T00:00:00"/>
    <d v="2026-04-22T00:00:00"/>
    <s v="2026EE0021656"/>
    <d v="2026-04-22T00:00:00"/>
    <x v="3"/>
    <s v="LAURA VANNESA ANDRADE MARRIAGA"/>
    <s v="Rafael Augusto Hernandez Urueña"/>
    <s v="Yady Juliana Camargo Lopez"/>
    <m/>
    <n v="478738"/>
    <s v="ATLÁNTICO"/>
    <s v="SOLEDAD"/>
    <x v="1"/>
    <m/>
    <x v="5"/>
  </r>
  <r>
    <x v="4"/>
    <s v="email"/>
    <x v="97"/>
    <x v="71"/>
    <s v="2026ER0034552"/>
    <s v="DERECHO DE PETICION"/>
    <n v="12"/>
    <d v="2026-04-29T00:00:00"/>
    <d v="2026-04-23T00:00:00"/>
    <s v="2026EE0022276"/>
    <d v="2026-04-23T00:00:00"/>
    <x v="3"/>
    <s v="ROSA ELVIRA PACHÓN DE PARRA"/>
    <s v="Cesar Augusto Rodriguez Castro"/>
    <s v="Mario Andres Barragan Cerquera"/>
    <m/>
    <n v="59615"/>
    <s v="BOGOTÁ"/>
    <s v="BOGOTÁ"/>
    <x v="1"/>
    <m/>
    <x v="2"/>
  </r>
  <r>
    <x v="4"/>
    <s v="email"/>
    <x v="97"/>
    <x v="71"/>
    <s v="2026ER0034470"/>
    <s v="DERECHO DE PETICION"/>
    <n v="12"/>
    <d v="2026-04-29T00:00:00"/>
    <d v="2026-04-24T00:00:00"/>
    <s v="2026EE0022349"/>
    <d v="2026-04-24T00:00:00"/>
    <x v="3"/>
    <s v="KELLY JOHANA HERNANDEZ MESTRA"/>
    <s v="Luisa Fernanda Nieto Monroy"/>
    <s v="Monica Johana Fuentes Useche"/>
    <m/>
    <m/>
    <s v="CÓRDOBA"/>
    <s v="MONTERÍA"/>
    <x v="1"/>
    <m/>
    <x v="1"/>
  </r>
  <r>
    <x v="4"/>
    <s v="email"/>
    <x v="97"/>
    <x v="71"/>
    <s v="2026ER0034463"/>
    <s v="DERECHO DE PETICION"/>
    <n v="12"/>
    <d v="2026-04-29T00:00:00"/>
    <s v="No requiere respuesta"/>
    <s v="NO REQUIERE RESPUESTA"/>
    <d v="2026-04-20T00:00:00"/>
    <x v="3"/>
    <s v="ANGELA MARCELA MORALES GUTIERREZ / SUPERINTENDENCIA DE NOTARIADO Y REGISTRO"/>
    <s v="Rafael Augusto Hernandez Urueña"/>
    <m/>
    <m/>
    <n v="488833"/>
    <s v="BOGOTÁ"/>
    <s v="BOGOTÁ"/>
    <x v="0"/>
    <m/>
    <x v="5"/>
  </r>
  <r>
    <x v="4"/>
    <s v="email"/>
    <x v="97"/>
    <x v="71"/>
    <s v="2026ER0034557"/>
    <s v="DERECHO DE PETICION"/>
    <n v="12"/>
    <d v="2026-04-29T00:00:00"/>
    <s v="TRASLADO"/>
    <s v="TRASLADO"/>
    <d v="2026-04-14T00:00:00"/>
    <x v="3"/>
    <s v="EMIRO ANDRÉS URIETA GÓMEZ"/>
    <s v="FONVIVIENDA"/>
    <m/>
    <m/>
    <m/>
    <s v="ANTIOQUIA"/>
    <s v="MEDELLIN"/>
    <x v="2"/>
    <s v="FONDO DE VIVIENDA"/>
    <x v="8"/>
  </r>
  <r>
    <x v="4"/>
    <s v="email"/>
    <x v="97"/>
    <x v="71"/>
    <s v="2026ER0034554"/>
    <s v="DERECHO DE PETICION"/>
    <n v="12"/>
    <d v="2026-04-29T00:00:00"/>
    <s v="No requiere respuesta"/>
    <s v="NO REQUIERE RESPUESTA"/>
    <d v="2026-04-24T00:00:00"/>
    <x v="3"/>
    <s v="KARINA PAOLA GARZON GARCIA"/>
    <s v="Luisa Fernanda Nieto Monroy"/>
    <s v="Monica Johana Fuentes Useche"/>
    <m/>
    <n v="8751"/>
    <s v="CESAR"/>
    <s v="CHIRIGUANA"/>
    <x v="0"/>
    <m/>
    <x v="1"/>
  </r>
  <r>
    <x v="4"/>
    <s v="email"/>
    <x v="97"/>
    <x v="71"/>
    <s v="2026ER0034513"/>
    <s v="DERECHO DE PETICION"/>
    <n v="12"/>
    <d v="2026-04-29T00:00:00"/>
    <d v="2026-05-04T00:00:00"/>
    <s v="2026EE0024193"/>
    <d v="2026-05-04T00:00:00"/>
    <x v="4"/>
    <s v="MARÍA OLGA RINCÓN DE NARANJO"/>
    <s v="Rafael Augusto Hernandez Urueña"/>
    <s v="Luisa Irene Marquez Avila"/>
    <m/>
    <m/>
    <s v="TOLIMA"/>
    <s v="IBAGUE"/>
    <x v="1"/>
    <m/>
    <x v="5"/>
  </r>
  <r>
    <x v="4"/>
    <s v="email"/>
    <x v="97"/>
    <x v="71"/>
    <s v="2026ER0034483"/>
    <s v="DERECHO DE PETICION"/>
    <n v="12"/>
    <d v="2026-04-29T00:00:00"/>
    <s v="No requiere respuesta"/>
    <s v="NO REQUIERE RESPUESTA"/>
    <d v="2026-04-22T00:00:00"/>
    <x v="3"/>
    <s v="DINA LUZ CAÑA MARTINEZ / ALCALDÍA MAYOR DE CARTAGENA DE INDIAS"/>
    <s v="Cesar Alberto Cardenas Ceron"/>
    <s v="Cesar Alberto Cardenas Ceron"/>
    <m/>
    <n v="56479"/>
    <s v="BOLIVAR"/>
    <s v="CARTAGENA"/>
    <x v="0"/>
    <m/>
    <x v="7"/>
  </r>
  <r>
    <x v="4"/>
    <s v="email"/>
    <x v="97"/>
    <x v="71"/>
    <s v="2026ER0034441"/>
    <s v="DERECHO DE PETICION"/>
    <n v="12"/>
    <d v="2026-04-29T00:00:00"/>
    <d v="2026-04-23T00:00:00"/>
    <s v="2026EE0022017"/>
    <d v="2026-04-23T00:00:00"/>
    <x v="3"/>
    <s v="JORGE ELIECER DELGADO SALAS / ORIP - BOGOTÁ ZONA CENTRO - DIRECCIÓN REGIONAL CENTRAL"/>
    <s v="Cesar Augusto Rodriguez Castro"/>
    <s v="Gloria Isabel Gallon Lizarazo"/>
    <m/>
    <n v="12537"/>
    <s v="BOGOTÁ"/>
    <s v="BOGOTÁ"/>
    <x v="1"/>
    <m/>
    <x v="2"/>
  </r>
  <r>
    <x v="4"/>
    <s v="email"/>
    <x v="97"/>
    <x v="71"/>
    <s v="2026ER0034440"/>
    <s v="DERECHO DE PETICION"/>
    <n v="12"/>
    <d v="2026-04-29T00:00:00"/>
    <d v="2026-04-23T00:00:00"/>
    <s v="2026EE0022017"/>
    <d v="2026-04-23T00:00:00"/>
    <x v="3"/>
    <s v="JORGE ELIECER DELGADO SALAS / ORIP - BOGOTÁ ZONA CENTRO - DIRECCIÓN REGIONAL CENTRAL"/>
    <s v="Cesar Augusto Rodriguez Castro"/>
    <s v="Gloria Isabel Gallon Lizarazo"/>
    <m/>
    <n v="12537"/>
    <s v="BOGOTÁ"/>
    <s v="BOGOTÁ"/>
    <x v="1"/>
    <m/>
    <x v="2"/>
  </r>
  <r>
    <x v="4"/>
    <s v="email"/>
    <x v="97"/>
    <x v="71"/>
    <s v="2026ER0034391"/>
    <s v="DERECHO DE PETICION"/>
    <n v="12"/>
    <d v="2026-04-29T00:00:00"/>
    <s v="TRASLADO"/>
    <s v="TRASLADO"/>
    <d v="2026-04-14T00:00:00"/>
    <x v="3"/>
    <s v="CHRISTIAN MANOTAS GONZALEZ / INSPECCIÓN SEGUNDA DE POLICÍA URBANA"/>
    <s v="OFICINA ASESORA JURIDICA"/>
    <m/>
    <m/>
    <m/>
    <s v="ATLÁNTICO"/>
    <s v="BARRANQUILLA"/>
    <x v="2"/>
    <s v="FALLO DE TUTELA TEMA DE JURIDICA"/>
    <x v="8"/>
  </r>
  <r>
    <x v="4"/>
    <s v="email"/>
    <x v="97"/>
    <x v="71"/>
    <s v="2026ER0034387"/>
    <s v="DERECHO DE PETICION"/>
    <n v="12"/>
    <d v="2026-04-29T00:00:00"/>
    <s v="No requiere respuesta"/>
    <s v="NO REQUIERE RESPUESTA"/>
    <d v="2026-04-22T00:00:00"/>
    <x v="3"/>
    <s v="ALCALDÍA DE IBAGUÉ"/>
    <s v="Alejandra Pilar Puerto Balaguera"/>
    <s v="Alejandra Pilar Puerto Balaguera"/>
    <m/>
    <m/>
    <s v="ATLÁNTICO"/>
    <s v="BARRANQUILLA"/>
    <x v="0"/>
    <s v="REF 2026EE0019206"/>
    <x v="0"/>
  </r>
  <r>
    <x v="4"/>
    <s v="email"/>
    <x v="97"/>
    <x v="71"/>
    <s v="2026ER0034385"/>
    <s v="DERECHO DE PETICION"/>
    <n v="12"/>
    <d v="2026-04-29T00:00:00"/>
    <s v="TRASLADO"/>
    <s v="TRASLADO"/>
    <d v="2026-04-14T00:00:00"/>
    <x v="3"/>
    <s v="CHRISTIAN MANOTAS GONZALEZ / INSPECCIÓN SEGUNDA DE POLICÍA URBANA"/>
    <s v="OFICINA ASESORA JURIDICA"/>
    <m/>
    <m/>
    <m/>
    <s v="ATLÁNTICO"/>
    <s v="BARRANQUILLA"/>
    <x v="2"/>
    <s v="FALLO DE TUTELA TEMA DE JURIDICA"/>
    <x v="8"/>
  </r>
  <r>
    <x v="4"/>
    <s v="email"/>
    <x v="97"/>
    <x v="71"/>
    <s v="2026ER0034366"/>
    <s v="DERECHO DE PETICION"/>
    <n v="12"/>
    <d v="2026-04-29T00:00:00"/>
    <d v="2026-04-27T00:00:00"/>
    <s v="2026EE0022593"/>
    <d v="2026-04-27T00:00:00"/>
    <x v="3"/>
    <s v="ANDREA AVILA POLO / ALCALDÍA MUNICIPAL DE ZONA BANANERA"/>
    <s v="Oscar Fernando Charry Suarez"/>
    <s v="Jose Dario Mantilla Mayorga"/>
    <m/>
    <m/>
    <s v="MAGDALENA"/>
    <s v="ZONA BANANERA"/>
    <x v="1"/>
    <m/>
    <x v="4"/>
  </r>
  <r>
    <x v="4"/>
    <s v="email"/>
    <x v="97"/>
    <x v="71"/>
    <s v="2026ER0034279"/>
    <s v="DERECHO DE PETICION"/>
    <n v="12"/>
    <d v="2026-04-29T00:00:00"/>
    <d v="2026-04-20T00:00:00"/>
    <s v="2026EE0020801"/>
    <d v="2026-04-20T00:00:00"/>
    <x v="3"/>
    <s v="MARTHA CECILIA SALAMANCA MURILLO"/>
    <s v="Rafael Augusto Hernandez Urueña"/>
    <m/>
    <m/>
    <n v="11750"/>
    <s v="BOGOTÁ"/>
    <s v="BOGOTÁ"/>
    <x v="1"/>
    <m/>
    <x v="5"/>
  </r>
  <r>
    <x v="4"/>
    <s v="Físico"/>
    <x v="97"/>
    <x v="71"/>
    <s v="2026ER0034293"/>
    <s v="DERECHO DE PETICION"/>
    <n v="12"/>
    <d v="2026-04-29T00:00:00"/>
    <d v="2026-04-15T00:00:00"/>
    <s v="2026IE0004432"/>
    <d v="2026-04-15T00:00:00"/>
    <x v="3"/>
    <s v="Jhon Alexander Villada Buitrago"/>
    <s v="Rafael Augusto Hernandez Urueña"/>
    <m/>
    <m/>
    <n v="514971"/>
    <s v="CALDAS"/>
    <s v="MANIZALES"/>
    <x v="1"/>
    <m/>
    <x v="5"/>
  </r>
  <r>
    <x v="4"/>
    <s v="email"/>
    <x v="97"/>
    <x v="71"/>
    <s v="2026ER0033707"/>
    <s v="DERECHO DE PETICION"/>
    <n v="12"/>
    <d v="2026-04-29T00:00:00"/>
    <d v="2026-04-24T00:00:00"/>
    <s v="2026EE0022327"/>
    <d v="2026-04-24T00:00:00"/>
    <x v="3"/>
    <s v="Diego Fernando Rueda Gomez"/>
    <s v="Luisa Fernanda Nieto Monroy"/>
    <s v="Monica Johana Fuentes Useche"/>
    <m/>
    <n v="200463"/>
    <s v="ATLÁNTICO"/>
    <s v="BARRANQUILLA"/>
    <x v="1"/>
    <m/>
    <x v="1"/>
  </r>
  <r>
    <x v="4"/>
    <s v="email"/>
    <x v="97"/>
    <x v="71"/>
    <s v="2026ER0033528"/>
    <s v="DERECHO DE PETICION"/>
    <n v="12"/>
    <d v="2026-04-29T00:00:00"/>
    <d v="2026-04-22T00:00:00"/>
    <s v="2026EE0021258"/>
    <d v="2026-04-22T00:00:00"/>
    <x v="3"/>
    <s v="Hector Pereira Ramos"/>
    <s v="Rafael Augusto Hernandez Urueña"/>
    <s v="Luisa Irene Marquez Avila"/>
    <m/>
    <n v="163592"/>
    <s v="BOGOTÁ"/>
    <s v="BOGOTÁ"/>
    <x v="1"/>
    <m/>
    <x v="5"/>
  </r>
  <r>
    <x v="4"/>
    <s v="Físico"/>
    <x v="96"/>
    <x v="71"/>
    <s v="2026ER0033512"/>
    <s v="DERECHO DE PETICION"/>
    <n v="12"/>
    <d v="2026-04-28T00:00:00"/>
    <d v="2026-04-22T00:00:00"/>
    <s v="2026EE0021535"/>
    <d v="2026-04-22T00:00:00"/>
    <x v="3"/>
    <s v="JULIO CESAR ZAMBRANO MANZUR"/>
    <s v="Luisa Fernanda Nieto Monroy"/>
    <s v="Lida Yholeni Gonzalez Galeano"/>
    <m/>
    <n v="213519"/>
    <s v="BOLIVAR"/>
    <s v="CARTAGENA"/>
    <x v="1"/>
    <m/>
    <x v="1"/>
  </r>
  <r>
    <x v="4"/>
    <s v="Físico"/>
    <x v="96"/>
    <x v="71"/>
    <s v="2026ER0033482"/>
    <s v="DERECHO DE PETICION"/>
    <n v="12"/>
    <d v="2026-04-28T00:00:00"/>
    <d v="2026-05-04T00:00:00"/>
    <s v="2026EE0024205"/>
    <d v="2026-05-04T00:00:00"/>
    <x v="4"/>
    <s v="INES AMINTA URECHE SANTAMARIA"/>
    <s v="Rafael Augusto Hernandez Urueña"/>
    <s v="Yady Juliana Camargo Lopez"/>
    <m/>
    <m/>
    <s v="ATLÁNTICO"/>
    <s v="BARRANQUILLA"/>
    <x v="1"/>
    <m/>
    <x v="5"/>
  </r>
  <r>
    <x v="4"/>
    <s v="email"/>
    <x v="94"/>
    <x v="71"/>
    <s v="2026ER0033301"/>
    <s v="DERECHO DE PETICION"/>
    <n v="5"/>
    <d v="2026-04-16T00:00:00"/>
    <d v="2026-04-22T00:00:00"/>
    <s v="2026EE0021519"/>
    <d v="2026-04-22T00:00:00"/>
    <x v="3"/>
    <s v="ANA DOLOREZ SOLANO MANTILLA / ALCALDIA MUNICIPAL DE MUTISCUA (NORTE DE SANTANDER)"/>
    <s v="Monica Viviana Merchan Jimenez"/>
    <m/>
    <m/>
    <m/>
    <s v="NORTE DE SANTANDER"/>
    <s v="CÚCUTA"/>
    <x v="1"/>
    <s v="Nuestra competencia se circunscribe a procesos de titulación y saneamiento predial en suelo urbano, particularmente sobre bienes provenientes del extinto ICT, así como a la prestación de asistencia técnica y jurídica en ese mismo ámbito."/>
    <x v="0"/>
  </r>
  <r>
    <x v="4"/>
    <s v="Físico"/>
    <x v="94"/>
    <x v="71"/>
    <s v="2026ER0033095"/>
    <s v="DERECHO DE PETICION"/>
    <n v="12"/>
    <d v="2026-04-27T00:00:00"/>
    <d v="2026-04-23T00:00:00"/>
    <s v="2026EE0021977"/>
    <d v="2026-04-23T00:00:00"/>
    <x v="3"/>
    <s v="MIGUEL RODRIGUEZ CASSIANI"/>
    <s v="Luisa Fernanda Nieto Monroy"/>
    <s v="Lina Alejandra Verano Sanchez"/>
    <m/>
    <n v="51031"/>
    <s v="BOLIVAR"/>
    <s v="CARTAGENA"/>
    <x v="1"/>
    <m/>
    <x v="1"/>
  </r>
  <r>
    <x v="4"/>
    <s v="email"/>
    <x v="94"/>
    <x v="71"/>
    <s v="2026ER0032954"/>
    <s v="DERECHO DE PETICION"/>
    <n v="12"/>
    <d v="2026-04-27T00:00:00"/>
    <d v="2026-04-15T00:00:00"/>
    <s v="2026EE0020197"/>
    <d v="2026-04-15T00:00:00"/>
    <x v="3"/>
    <s v="MARLENE AMPARO NARIÑO MENA ."/>
    <s v="Luisa Fernanda Nieto Monroy"/>
    <m/>
    <m/>
    <n v="331209"/>
    <s v="NORTE DE SANTANDER"/>
    <s v="CÚCUTA"/>
    <x v="1"/>
    <m/>
    <x v="1"/>
  </r>
  <r>
    <x v="4"/>
    <s v="email"/>
    <x v="83"/>
    <x v="71"/>
    <s v="2026ER0027901"/>
    <s v="DERECHO DE PETICION"/>
    <n v="15"/>
    <d v="2026-04-15T00:00:00"/>
    <d v="2026-05-12T00:00:00"/>
    <s v="2026EE0026816"/>
    <d v="2026-05-12T00:00:00"/>
    <x v="4"/>
    <s v="GERSON BERNAL MUJICA"/>
    <s v="Rafael Augusto Hernandez Urueña"/>
    <m/>
    <m/>
    <m/>
    <s v="BOGOTÁ"/>
    <s v="BOGOTÁ"/>
    <x v="1"/>
    <s v="La resolución solicitada no corresponde al grupo de titulación"/>
    <x v="5"/>
  </r>
  <r>
    <x v="4"/>
    <s v="email"/>
    <x v="98"/>
    <x v="72"/>
    <s v="2026ER0035133"/>
    <s v="DERECHO DE PETICION"/>
    <n v="12"/>
    <d v="2026-04-30T00:00:00"/>
    <s v="No requiere respuesta"/>
    <s v="NO REQUIERE RESPUESTA"/>
    <d v="2026-04-21T00:00:00"/>
    <x v="3"/>
    <s v="CLAUDIA ESPERANZA AMEZQUITA SANDOVAL / SECRETARIA DE SALUD"/>
    <s v="Luisa Fernanda Nieto Monroy"/>
    <s v="Monica Johana Fuentes Useche"/>
    <m/>
    <n v="891564"/>
    <s v="BOGOTÁ"/>
    <s v="BOGOTÁ"/>
    <x v="0"/>
    <m/>
    <x v="1"/>
  </r>
  <r>
    <x v="4"/>
    <s v="email"/>
    <x v="98"/>
    <x v="72"/>
    <s v="2026ER0035146"/>
    <s v="DERECHO DE PETICION"/>
    <n v="12"/>
    <d v="2026-04-30T00:00:00"/>
    <s v="No requiere respuesta"/>
    <s v="NO REQUIERE RESPUESTA"/>
    <d v="2026-04-21T00:00:00"/>
    <x v="3"/>
    <s v="CLAUDIA ESPERANZA AMEZQUITA SANDOVAL / SECRETARIA DE SALUD"/>
    <s v="Luisa Fernanda Nieto Monroy"/>
    <s v="Monica Johana Fuentes Useche"/>
    <m/>
    <n v="891564"/>
    <s v="BOGOTÁ"/>
    <s v="BOGOTÁ"/>
    <x v="0"/>
    <m/>
    <x v="1"/>
  </r>
  <r>
    <x v="4"/>
    <s v="email"/>
    <x v="98"/>
    <x v="72"/>
    <s v="2026ER0035147"/>
    <s v="DERECHO DE PETICION"/>
    <n v="12"/>
    <d v="2026-04-30T00:00:00"/>
    <s v="No requiere respuesta"/>
    <s v="NO REQUIERE RESPUESTA"/>
    <d v="2026-04-15T00:00:00"/>
    <x v="3"/>
    <s v="IVAN DARIO MELO CUELLAR / ALCALDIA MAYOR DE BOGOTA - SECRETARIA DISTRITAL DE AMBIENTE"/>
    <s v="Luisa Fernanda Nieto Monroy"/>
    <m/>
    <m/>
    <n v="891564"/>
    <s v="BOGOTÁ"/>
    <s v="BOGOTÁ"/>
    <x v="0"/>
    <m/>
    <x v="1"/>
  </r>
  <r>
    <x v="4"/>
    <s v="email"/>
    <x v="98"/>
    <x v="72"/>
    <s v="2026ER0035050"/>
    <s v="DERECHO DE PETICION"/>
    <n v="12"/>
    <d v="2026-04-30T00:00:00"/>
    <s v="TRASLADO"/>
    <s v="TRASLADO"/>
    <d v="2026-04-20T00:00:00"/>
    <x v="3"/>
    <s v="AMPARO DEL SOCORRO GUZMAN"/>
    <s v="OFICINA ASESORA JURIDICA"/>
    <m/>
    <m/>
    <m/>
    <s v="ANTIOQUIA"/>
    <s v="MEDELLIN"/>
    <x v="2"/>
    <s v=" versa sobre una conciliación judicial que fue radicada ante la Procuraduría delegada para Conciliar asuntos administrativos en Medellín, por lo tanto es la OAJ la que tiene la competencia de atender esta solicitud, sin perjuicio de entregar el insumo correspondiente cuando sea solicitado."/>
    <x v="8"/>
  </r>
  <r>
    <x v="4"/>
    <s v="email"/>
    <x v="98"/>
    <x v="72"/>
    <s v="2026ER0035011"/>
    <s v="DERECHO DE PETICION"/>
    <n v="12"/>
    <d v="2026-04-30T00:00:00"/>
    <d v="2026-05-04T00:00:00"/>
    <s v="2026EE0024192"/>
    <d v="2026-05-04T00:00:00"/>
    <x v="4"/>
    <s v="Maria Isabel Fernandez gonzalez"/>
    <s v="Rafael Augusto Hernandez Urueña"/>
    <s v="Luisa Irene Marquez Avila"/>
    <m/>
    <n v="459268"/>
    <s v="VALLE"/>
    <s v="CALI"/>
    <x v="1"/>
    <m/>
    <x v="5"/>
  </r>
  <r>
    <x v="4"/>
    <s v="email"/>
    <x v="98"/>
    <x v="72"/>
    <s v="2026ER0035109"/>
    <s v="DERECHO DE PETICION"/>
    <n v="12"/>
    <d v="2026-04-30T00:00:00"/>
    <s v="No requiere respuesta"/>
    <s v="NO REQUIERE RESPUESTA"/>
    <d v="2026-04-15T00:00:00"/>
    <x v="3"/>
    <s v="GUILLERMO ANDRÉS VARGAS MANOSALVA / MUNICIPIO DE FLORESTA-BOYACÁ"/>
    <s v="Alejandra Pilar Puerto Balaguera"/>
    <m/>
    <m/>
    <m/>
    <s v="BOYACÁ"/>
    <s v="FLORESTA"/>
    <x v="0"/>
    <s v="Ref 2026EE0019802"/>
    <x v="0"/>
  </r>
  <r>
    <x v="4"/>
    <s v="email"/>
    <x v="98"/>
    <x v="72"/>
    <s v="2026ER0035081"/>
    <s v="DERECHO DE PETICION"/>
    <n v="12"/>
    <d v="2026-04-30T00:00:00"/>
    <d v="2026-04-20T00:00:00"/>
    <s v="2026EE0020812"/>
    <d v="2026-04-20T00:00:00"/>
    <x v="3"/>
    <s v="CLAUDIA MARCELA BALLESTEROS SALCEDO"/>
    <s v="Oscar Fernando Charry Suarez"/>
    <m/>
    <m/>
    <m/>
    <s v="META"/>
    <s v="VILLAVICENCIO"/>
    <x v="1"/>
    <m/>
    <x v="4"/>
  </r>
  <r>
    <x v="4"/>
    <s v="email"/>
    <x v="98"/>
    <x v="72"/>
    <s v="2026ER0035066"/>
    <s v="DERECHO DE PETICION"/>
    <n v="12"/>
    <d v="2026-04-30T00:00:00"/>
    <d v="2026-04-22T00:00:00"/>
    <s v="2026EE0021520"/>
    <d v="2026-04-22T00:00:00"/>
    <x v="3"/>
    <s v="CARLOS DE JESÚS RÍOS"/>
    <s v="Luisa Fernanda Nieto Monroy"/>
    <s v="Lida Yholeni Gonzalez Galeano"/>
    <m/>
    <n v="34555"/>
    <s v="CALDAS"/>
    <s v="MANIZALES"/>
    <x v="1"/>
    <m/>
    <x v="1"/>
  </r>
  <r>
    <x v="4"/>
    <s v="email"/>
    <x v="98"/>
    <x v="72"/>
    <s v="2026ER0035061"/>
    <s v="DERECHO DE PETICION"/>
    <n v="12"/>
    <d v="2026-04-30T00:00:00"/>
    <s v="No requiere respuesta"/>
    <s v="NO REQUIERE RESPUESTA"/>
    <d v="2026-04-20T00:00:00"/>
    <x v="3"/>
    <s v="ALEXANDER SANCHEZ BACCA / SNR SUPERINTENDENCIA DE NOTARIADO Y REGISTRO CALI"/>
    <s v="Rafael Augusto Hernandez Urueña"/>
    <m/>
    <m/>
    <n v="160830"/>
    <s v="VALLE"/>
    <s v="CALI"/>
    <x v="0"/>
    <m/>
    <x v="5"/>
  </r>
  <r>
    <x v="4"/>
    <s v="email"/>
    <x v="98"/>
    <x v="72"/>
    <s v="2026ER0034984"/>
    <s v="DERECHO DE PETICION"/>
    <n v="12"/>
    <d v="2026-04-30T00:00:00"/>
    <d v="2026-04-23T00:00:00"/>
    <s v="2026EE0022058"/>
    <d v="2026-04-23T00:00:00"/>
    <x v="3"/>
    <s v="FEIBER REMICIO VERA"/>
    <s v="Cesar Augusto Rodriguez Castro"/>
    <s v="Alfonso Rodriguez Cutiva"/>
    <m/>
    <n v="11768"/>
    <s v="BOGOTÁ"/>
    <s v="BOGOTÁ"/>
    <x v="1"/>
    <m/>
    <x v="2"/>
  </r>
  <r>
    <x v="4"/>
    <s v="email"/>
    <x v="98"/>
    <x v="72"/>
    <s v="2026ER0034963"/>
    <s v="DERECHO DE PETICION"/>
    <n v="15"/>
    <d v="2026-05-06T00:00:00"/>
    <s v="No requiere respuesta"/>
    <s v="NO REQUIERE RESPUESTA"/>
    <d v="2026-05-07T00:00:00"/>
    <x v="4"/>
    <s v="MARIA CATALINA RAMOS VALENCIA / AGENCIA NACIONAL DE TIERRAS– ANT"/>
    <s v="Oscar Fernando Charry Suarez"/>
    <s v="Catherine Diaz Santofimio"/>
    <m/>
    <m/>
    <s v="ATLÁNTICO"/>
    <s v="BARRANQUILLA"/>
    <x v="0"/>
    <s v="REF 2026ER0007647"/>
    <x v="4"/>
  </r>
  <r>
    <x v="4"/>
    <s v="email"/>
    <x v="98"/>
    <x v="72"/>
    <s v="2026ER0034948"/>
    <s v="DERECHO DE PETICION"/>
    <n v="12"/>
    <d v="2026-04-30T00:00:00"/>
    <d v="2026-05-04T00:00:00"/>
    <s v="2026EE0024207"/>
    <d v="2026-05-04T00:00:00"/>
    <x v="4"/>
    <s v="NINI YOJANA LAGOS MERIÑO"/>
    <s v="Rafael Augusto Hernandez Urueña"/>
    <s v="Yady Juliana Camargo Lopez"/>
    <m/>
    <n v="480183"/>
    <s v="ATLÁNTICO"/>
    <s v="SOLEDAD"/>
    <x v="1"/>
    <m/>
    <x v="5"/>
  </r>
  <r>
    <x v="4"/>
    <s v="email"/>
    <x v="98"/>
    <x v="72"/>
    <s v="2026ER0034898"/>
    <s v="DERECHO DE PETICION"/>
    <n v="12"/>
    <d v="2026-04-30T00:00:00"/>
    <s v="No requiere respuesta"/>
    <s v="NO REQUIERE RESPUESTA"/>
    <d v="2026-04-15T00:00:00"/>
    <x v="3"/>
    <s v="GUILLERMO ANDRÉS VARGAS MANOSALVA / MUNICIPIO DE FLORESTA-BOYACÁ"/>
    <s v="Alejandra Pilar Puerto Balaguera"/>
    <m/>
    <m/>
    <m/>
    <s v="BOYACÁ"/>
    <s v="FLORESTA"/>
    <x v="0"/>
    <s v="Ref 2026EE0019802"/>
    <x v="0"/>
  </r>
  <r>
    <x v="4"/>
    <s v="email"/>
    <x v="98"/>
    <x v="72"/>
    <s v="2026ER0034888"/>
    <s v="DERECHO DE PETICION"/>
    <n v="12"/>
    <d v="2026-04-30T00:00:00"/>
    <s v="No requiere respuesta"/>
    <s v="NO REQUIERE RESPUESTA"/>
    <d v="2026-04-27T00:00:00"/>
    <x v="3"/>
    <s v="CARLOS MIGUEL BARANDICA RODRIGUEZ"/>
    <s v="Jenniffer Tatiana Cortes Nino"/>
    <s v="Jenniffer Tatiana Cortes Nino"/>
    <m/>
    <n v="84547"/>
    <s v="MAGDALENA"/>
    <s v="SANTA MARTA"/>
    <x v="0"/>
    <m/>
    <x v="0"/>
  </r>
  <r>
    <x v="4"/>
    <s v="email"/>
    <x v="98"/>
    <x v="72"/>
    <s v="2026ER0034880"/>
    <s v="DERECHO DE PETICION"/>
    <n v="12"/>
    <d v="2026-04-30T00:00:00"/>
    <s v="No requiere respuesta"/>
    <s v="NO REQUIERE RESPUESTA"/>
    <d v="2026-04-27T00:00:00"/>
    <x v="3"/>
    <s v="LUIS CESAR CANTILLO VIDAL"/>
    <s v="Jenniffer Tatiana Cortes Nino"/>
    <s v="Jenniffer Tatiana Cortes Nino"/>
    <m/>
    <n v="84191"/>
    <s v="MAGDALENA"/>
    <s v="SANTA MARTA"/>
    <x v="0"/>
    <m/>
    <x v="0"/>
  </r>
  <r>
    <x v="4"/>
    <s v="email"/>
    <x v="98"/>
    <x v="72"/>
    <s v="2026ER0034827"/>
    <s v="DERECHO DE PETICION"/>
    <n v="12"/>
    <d v="2026-04-30T00:00:00"/>
    <d v="2026-04-15T00:00:00"/>
    <s v="2026IE0004419"/>
    <d v="2026-04-15T00:00:00"/>
    <x v="3"/>
    <s v="CARMEN CECILIA COGOLLO ALTAMIRANDA / IGAC INSTITUTO GEOGRAFICO AGUSTIN CODAZZI"/>
    <s v="Alejandra Pilar Puerto Balaguera"/>
    <m/>
    <m/>
    <m/>
    <s v="BOGOTÁ"/>
    <s v="BOGOTÁ"/>
    <x v="1"/>
    <s v="Solicitud prorroga Contrato Interadministrativo Nro. 1347 IGAC"/>
    <x v="0"/>
  </r>
  <r>
    <x v="4"/>
    <s v="Físico"/>
    <x v="98"/>
    <x v="72"/>
    <s v="2026ER0034707"/>
    <s v="DERECHO DE PETICION"/>
    <n v="12"/>
    <d v="2026-04-30T00:00:00"/>
    <s v="TRASLADO"/>
    <s v="TRASLADO"/>
    <d v="2026-04-15T00:00:00"/>
    <x v="3"/>
    <s v="deyanira castellanos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email"/>
    <x v="98"/>
    <x v="72"/>
    <s v="2026ER0034780"/>
    <s v="DERECHO DE PETICION"/>
    <n v="12"/>
    <d v="2026-04-30T00:00:00"/>
    <s v="No requiere respuesta"/>
    <s v="NO REQUIERE RESPUESTA"/>
    <d v="2026-04-20T00:00:00"/>
    <x v="3"/>
    <s v="LIBIA VELANDIA PÉREZ"/>
    <s v="Luisa Fernanda Nieto Monroy"/>
    <s v="Lina Alejandra Verano Sanchez"/>
    <m/>
    <s v="13315 / 13316"/>
    <s v="BOGOTÁ"/>
    <s v="BOGOTÁ"/>
    <x v="0"/>
    <s v="REF 2026EE0016288"/>
    <x v="1"/>
  </r>
  <r>
    <x v="4"/>
    <s v="Físico"/>
    <x v="98"/>
    <x v="72"/>
    <s v="2026ER0034685"/>
    <s v="DERECHO DE PETICION"/>
    <n v="12"/>
    <d v="2026-04-30T00:00:00"/>
    <s v="TRASLADO"/>
    <s v="TRASLADO"/>
    <d v="2026-04-15T00:00:00"/>
    <x v="3"/>
    <s v="deyanira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Físico"/>
    <x v="98"/>
    <x v="72"/>
    <s v="2026ER0034679"/>
    <s v="DERECHO DE PETICION"/>
    <n v="12"/>
    <d v="2026-04-30T00:00:00"/>
    <s v="TRASLADO"/>
    <s v="TRASLADO"/>
    <d v="2026-04-15T00:00:00"/>
    <x v="3"/>
    <s v="deyanira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Físico"/>
    <x v="98"/>
    <x v="72"/>
    <s v="2026ER0034564"/>
    <s v="DERECHO DE PETICION"/>
    <n v="15"/>
    <d v="2026-05-06T00:00:00"/>
    <d v="2026-05-04T00:00:00"/>
    <s v="2026EE0024255"/>
    <d v="2026-05-04T00:00:00"/>
    <x v="4"/>
    <s v="luz marina ortiz vallejo"/>
    <s v="Rafael Augusto Hernandez Urueña"/>
    <s v="Yady Juliana Camargo Lopez"/>
    <m/>
    <n v="436730"/>
    <s v="CAUCA"/>
    <s v="POPAYAN"/>
    <x v="1"/>
    <m/>
    <x v="5"/>
  </r>
  <r>
    <x v="4"/>
    <s v="email"/>
    <x v="98"/>
    <x v="72"/>
    <s v="2026ER0031533"/>
    <s v="DERECHO DE PETICION"/>
    <n v="12"/>
    <d v="2026-04-30T00:00:00"/>
    <s v="No requiere respuesta"/>
    <s v="NO REQUIERE RESPUESTA"/>
    <d v="2026-04-15T00:00:00"/>
    <x v="3"/>
    <s v="MARIA BELEN JAIMES SANABRIA / SECRETARIA DE SALUD"/>
    <s v="Luisa Fernanda Nieto Monroy"/>
    <m/>
    <m/>
    <n v="1006453"/>
    <s v="BOGOTÁ"/>
    <s v="BOGOTÁ"/>
    <x v="0"/>
    <m/>
    <x v="1"/>
  </r>
  <r>
    <x v="4"/>
    <s v="email"/>
    <x v="99"/>
    <x v="72"/>
    <s v="2026ER0035375"/>
    <s v="DERECHO DE PETICION"/>
    <n v="12"/>
    <d v="2026-05-04T00:00:00"/>
    <d v="2026-04-23T00:00:00"/>
    <s v="2026EE0022013"/>
    <d v="2026-04-23T00:00:00"/>
    <x v="3"/>
    <s v="CARLOS AUGUSTO JARAMILLO CORDOBA"/>
    <s v="Luisa Fernanda Nieto Monroy"/>
    <s v="Eliana Suarez Hernandez"/>
    <m/>
    <n v="33595"/>
    <s v="ANTIOQUIA"/>
    <s v="MEDELLIN"/>
    <x v="1"/>
    <s v="REF 2025EE0057788"/>
    <x v="1"/>
  </r>
  <r>
    <x v="4"/>
    <s v="email"/>
    <x v="99"/>
    <x v="72"/>
    <s v="2026ER0035320"/>
    <s v="DERECHO DE PETICION"/>
    <n v="12"/>
    <d v="2026-05-04T00:00:00"/>
    <s v="TRASLADO"/>
    <s v="TRASLADO"/>
    <d v="2026-04-15T00:00:00"/>
    <x v="3"/>
    <s v="Dayana soto"/>
    <s v="GRUPO DE ATENCIÓN AL USUARIO Y ARCHIVO"/>
    <m/>
    <m/>
    <m/>
    <s v="N/A"/>
    <s v="N/A"/>
    <x v="2"/>
    <s v="SOLICITA INFORMACIÓN DEL FOLIO DE MATRICULA NO CANCELACIÓN DE GRAVAMENES. NO REGISTRA CRUCES CON ICT INFORMACIÓN INCOMPLETA PARA IDENTIFICAR EL PREDIO"/>
    <x v="8"/>
  </r>
  <r>
    <x v="4"/>
    <s v="email"/>
    <x v="99"/>
    <x v="72"/>
    <s v="2026ER0035355"/>
    <s v="DERECHO DE PETICION"/>
    <n v="12"/>
    <d v="2026-05-04T00:00:00"/>
    <d v="2026-04-28T00:00:00"/>
    <s v="2026EE0023284"/>
    <d v="2026-04-28T00:00:00"/>
    <x v="3"/>
    <s v="VICTORIA CECILIA MAIGUEL RIVERA"/>
    <s v="Cesar Augusto Rodriguez Castro"/>
    <s v="Alfonso Rodriguez Cutiva"/>
    <m/>
    <n v="115026"/>
    <s v="MAGDALENA"/>
    <s v="SANTA MARTA"/>
    <x v="1"/>
    <m/>
    <x v="2"/>
  </r>
  <r>
    <x v="4"/>
    <s v="email"/>
    <x v="99"/>
    <x v="72"/>
    <s v="2026ER0035344"/>
    <s v="DERECHO DE PETICION"/>
    <n v="12"/>
    <d v="2026-05-04T00:00:00"/>
    <s v="No requiere respuesta"/>
    <s v="NO REQUIERE RESPUESTA"/>
    <d v="2026-04-22T00:00:00"/>
    <x v="3"/>
    <s v="ALCALDIA MAYOR DE CARTAGENA DE INDIAS"/>
    <s v="Cesar Alberto Cardenas Ceron"/>
    <s v="Cesar Alberto Cardenas Ceron"/>
    <m/>
    <m/>
    <s v="BOLIVAR"/>
    <s v="CARTAGENA"/>
    <x v="0"/>
    <s v="REF 2026EE0019476"/>
    <x v="7"/>
  </r>
  <r>
    <x v="4"/>
    <s v="email"/>
    <x v="99"/>
    <x v="72"/>
    <s v="2026ER0035285"/>
    <s v="DERECHO DE PETICION"/>
    <n v="12"/>
    <d v="2026-05-04T00:00:00"/>
    <s v="No requiere respuesta"/>
    <s v="NO REQUIERE RESPUESTA"/>
    <d v="2026-04-16T00:00:00"/>
    <x v="3"/>
    <s v="ALCALDIA DE MANIZALES"/>
    <s v="Oscar Fernando Charry Suarez"/>
    <m/>
    <m/>
    <m/>
    <s v="CALDAS"/>
    <s v="MANIZALES"/>
    <x v="0"/>
    <s v="REF 2026EE0018942"/>
    <x v="4"/>
  </r>
  <r>
    <x v="4"/>
    <s v="email"/>
    <x v="99"/>
    <x v="72"/>
    <s v="2026IE0004418"/>
    <s v="DERECHO DE PETICION"/>
    <n v="12"/>
    <d v="2026-05-04T00:00:00"/>
    <d v="2026-04-20T00:00:00"/>
    <s v="2026IE0003079"/>
    <d v="2026-04-20T00:00:00"/>
    <x v="3"/>
    <s v="SUBDIRECCIÓN DE PROMOCIÓN Y APOYO TÉCNICO"/>
    <s v="Nestor Roberto Cuervo Garcia"/>
    <s v="Nestor Roberto Cuervo Garcia"/>
    <m/>
    <m/>
    <s v="N/A"/>
    <s v="N/A"/>
    <x v="1"/>
    <s v="VUR"/>
    <x v="0"/>
  </r>
  <r>
    <x v="4"/>
    <s v="email"/>
    <x v="99"/>
    <x v="72"/>
    <s v="2026ER0035227"/>
    <s v="DERECHO DE PETICION"/>
    <n v="12"/>
    <d v="2026-05-04T00:00:00"/>
    <d v="2026-04-23T00:00:00"/>
    <s v="2026EE0022277"/>
    <d v="2026-04-23T00:00:00"/>
    <x v="3"/>
    <s v="JAIRO ALIRIO ALONSO MARTINEZ"/>
    <s v="Luisa Fernanda Nieto Monroy"/>
    <s v="Lida Yholeni Gonzalez Galeano"/>
    <m/>
    <n v="78290"/>
    <s v="BOGOTÁ"/>
    <s v="BOGOTÁ"/>
    <x v="1"/>
    <m/>
    <x v="1"/>
  </r>
  <r>
    <x v="4"/>
    <s v="Físico"/>
    <x v="99"/>
    <x v="72"/>
    <s v="2026ER0035215"/>
    <s v="DERECHO DE PETICION"/>
    <n v="12"/>
    <d v="2026-05-04T00:00:00"/>
    <d v="2026-04-22T00:00:00"/>
    <s v="2026EE0021663"/>
    <d v="2026-04-22T00:00:00"/>
    <x v="3"/>
    <s v="yeison duvan diaz caicedo"/>
    <s v="Rafael Augusto Hernandez Urueña"/>
    <s v="Luisa Irene Marquez Avila"/>
    <m/>
    <m/>
    <s v="CAUCA"/>
    <s v="PUERTO TEJADA"/>
    <x v="1"/>
    <m/>
    <x v="5"/>
  </r>
  <r>
    <x v="4"/>
    <s v="email"/>
    <x v="99"/>
    <x v="72"/>
    <s v="2026ER0035291"/>
    <s v="DERECHO DE PETICION"/>
    <n v="12"/>
    <d v="2026-05-04T00:00:00"/>
    <s v="No requiere respuesta"/>
    <s v="NO REQUIERE RESPUESTA"/>
    <d v="2026-04-15T00:00:00"/>
    <x v="3"/>
    <s v="ÁREA METROPOLITANA DE BARRANQUILLA"/>
    <s v="Juan Carlos Fajardo Leon"/>
    <s v="Gerardo Jose Lopez Ching"/>
    <m/>
    <m/>
    <s v="ATLÁNTICO"/>
    <s v="BARRANQUILLA"/>
    <x v="0"/>
    <s v="REF 2026EE0019211"/>
    <x v="0"/>
  </r>
  <r>
    <x v="4"/>
    <s v="email"/>
    <x v="99"/>
    <x v="72"/>
    <s v="2026ER0035165"/>
    <s v="DERECHO DE PETICION"/>
    <n v="12"/>
    <d v="2026-05-04T00:00:00"/>
    <s v="TRASLADO"/>
    <s v="TRASLADO"/>
    <d v="2026-04-15T00:00:00"/>
    <x v="3"/>
    <s v="JULIO ROBERTO BARRIOS RODRIGUEZ"/>
    <s v="FONVIVIENDA"/>
    <m/>
    <m/>
    <m/>
    <s v="TOLIMA"/>
    <s v="ESPINAL"/>
    <x v="2"/>
    <s v="PREDIO DE FONVIVIENDA SEGÚN CERTIFICADO DE TRADICIÓN ADJUNTO"/>
    <x v="8"/>
  </r>
  <r>
    <x v="4"/>
    <s v="email"/>
    <x v="99"/>
    <x v="72"/>
    <s v="2026ER0035249"/>
    <s v="DERECHO DE PETICION"/>
    <n v="12"/>
    <d v="2026-05-04T00:00:00"/>
    <d v="2026-04-27T00:00:00"/>
    <s v="2026EE0022607"/>
    <d v="2026-04-27T00:00:00"/>
    <x v="3"/>
    <s v="MERYS CASTRO PEREIRA / ALCALDÍA MAYOR DE CARTAGENA DE INDIAS"/>
    <s v="Cesar Alberto Cardenas Ceron"/>
    <s v="Paola America Cepeda Anaya"/>
    <m/>
    <n v="211952"/>
    <s v="BOLIVAR"/>
    <s v="CARTAGENA"/>
    <x v="1"/>
    <m/>
    <x v="7"/>
  </r>
  <r>
    <x v="4"/>
    <s v="email"/>
    <x v="99"/>
    <x v="72"/>
    <s v="2026ER0035194"/>
    <s v="DERECHO DE PETICION"/>
    <n v="12"/>
    <d v="2026-05-04T00:00:00"/>
    <s v="No requiere respuesta"/>
    <s v="NO REQUIERE RESPUESTA"/>
    <d v="2026-04-20T00:00:00"/>
    <x v="3"/>
    <s v="OFICINA DE REGISTRO E INSTRUMENTOS PÚBLICOS DE GIRARDOT (CUNDINAMARCA)"/>
    <s v="Rafael Augusto Hernandez Urueña"/>
    <s v="Luisa Irene Marquez Avila"/>
    <m/>
    <n v="486779"/>
    <s v="CUNDINAMARCA"/>
    <s v="GIRARDOT"/>
    <x v="0"/>
    <m/>
    <x v="5"/>
  </r>
  <r>
    <x v="4"/>
    <s v="email"/>
    <x v="99"/>
    <x v="72"/>
    <s v="2026ER0035140"/>
    <s v="DERECHO DE PETICION"/>
    <n v="12"/>
    <d v="2026-05-04T00:00:00"/>
    <s v="No requiere respuesta"/>
    <s v="NO REQUIERE RESPUESTA"/>
    <d v="2026-04-22T00:00:00"/>
    <x v="3"/>
    <s v="MERYS CASTRO PEREIRA / ALCALDÍA MAYOR DE CARTAGENA DE INDIAS"/>
    <s v="Luisa Fernanda Nieto Monroy"/>
    <s v="Monica Johana Fuentes Useche"/>
    <m/>
    <n v="56306"/>
    <s v="BOLIVAR"/>
    <s v="CARTAGENA"/>
    <x v="0"/>
    <m/>
    <x v="1"/>
  </r>
  <r>
    <x v="4"/>
    <s v="email"/>
    <x v="99"/>
    <x v="72"/>
    <s v="2026ER0030343"/>
    <s v="DERECHO DE PETICION"/>
    <n v="12"/>
    <d v="2026-05-04T00:00:00"/>
    <s v="TRASLADO"/>
    <s v="TRASLADO"/>
    <d v="2026-04-15T00:00:00"/>
    <x v="3"/>
    <s v="HARRISON SANTAMARIA HUERTAS / FOMVIVIENDA"/>
    <s v="FONVIVIENDA"/>
    <m/>
    <m/>
    <m/>
    <s v="VALLE"/>
    <s v="CALCEDONIA"/>
    <x v="2"/>
    <s v="PREDIO DE FONVIVIENDA SEGÚN CERTIFICADO DE TRADICIÓN ADJUNTO"/>
    <x v="8"/>
  </r>
  <r>
    <x v="4"/>
    <s v="email"/>
    <x v="99"/>
    <x v="72"/>
    <s v="2026ER0035408"/>
    <s v="DERECHO DE PETICION"/>
    <n v="12"/>
    <d v="2026-05-04T00:00:00"/>
    <s v="No requiere respuesta"/>
    <s v="NO REQUIERE RESPUESTA"/>
    <d v="2026-04-20T00:00:00"/>
    <x v="3"/>
    <s v="JUAN FERNANDO CÁCERES NAVAS / MUNICIPIO DE ONZAGA - SANTANDER"/>
    <s v="Alejandra Pilar Puerto Balaguera"/>
    <m/>
    <m/>
    <m/>
    <s v="SANTANDER"/>
    <s v="ONZAGA "/>
    <x v="0"/>
    <s v="REF 2026EE0020131"/>
    <x v="0"/>
  </r>
  <r>
    <x v="4"/>
    <s v="Físico"/>
    <x v="100"/>
    <x v="73"/>
    <s v="2026ER0035660"/>
    <s v="DERECHO DE PETICION"/>
    <n v="12"/>
    <d v="2026-05-05T00:00:00"/>
    <d v="2026-04-22T00:00:00"/>
    <s v="2026EE0021670"/>
    <d v="2026-04-22T00:00:00"/>
    <x v="3"/>
    <s v="BELISARIO GOMEZ RAMOS"/>
    <s v="Rafael Augusto Hernandez Urueña"/>
    <s v="Yady Juliana Camargo Lopez"/>
    <m/>
    <n v="489574"/>
    <s v="BOGOTÁ"/>
    <s v="BOGOTÁ"/>
    <x v="1"/>
    <m/>
    <x v="5"/>
  </r>
  <r>
    <x v="4"/>
    <s v="email"/>
    <x v="99"/>
    <x v="73"/>
    <s v="2026ER0035663"/>
    <s v="DERECHO DE PETICION"/>
    <n v="12"/>
    <d v="2026-05-04T00:00:00"/>
    <d v="2026-04-30T00:00:00"/>
    <s v="2026EE0023802"/>
    <d v="2026-04-30T00:00:00"/>
    <x v="3"/>
    <s v="LUIS JORGE PINZON GUTIERREZ"/>
    <s v="Cesar Augusto Rodriguez Castro"/>
    <s v="Luis Felipe Bandera Toloza"/>
    <m/>
    <n v="18361"/>
    <s v="META"/>
    <s v="VILLAVICENCIO"/>
    <x v="1"/>
    <m/>
    <x v="2"/>
  </r>
  <r>
    <x v="4"/>
    <s v="email"/>
    <x v="99"/>
    <x v="73"/>
    <s v="2026ER0035638"/>
    <s v="DERECHO DE PETICION"/>
    <n v="12"/>
    <d v="2026-05-04T00:00:00"/>
    <s v="No requiere respuesta"/>
    <s v="NO REQUIERE RESPUESTA"/>
    <d v="2026-04-20T00:00:00"/>
    <x v="3"/>
    <s v="ATENCION AL CIUDADANO SOLEDAD-ATLANTICO"/>
    <s v="Luisa Fernanda Nieto Monroy"/>
    <s v="Luisa Fernanda Nieto Monroy"/>
    <m/>
    <n v="207165"/>
    <s v="ATLÁNTICO"/>
    <s v="SOLEDAD"/>
    <x v="0"/>
    <s v="REF 2026EE0019479"/>
    <x v="1"/>
  </r>
  <r>
    <x v="4"/>
    <s v="email"/>
    <x v="99"/>
    <x v="73"/>
    <s v="2026ER0035542"/>
    <s v="DERECHO DE PETICION"/>
    <n v="12"/>
    <d v="2026-05-04T00:00:00"/>
    <s v="No requiere respuesta"/>
    <s v="NO REQUIERE RESPUESTA"/>
    <d v="2026-04-24T00:00:00"/>
    <x v="3"/>
    <s v="AURA VAN GRIEKEN TOBIAS / ALCALDIA DE MAICAO - LA GUAJIRA"/>
    <s v="Alejandra Pilar Puerto Balaguera"/>
    <s v="Paola Marcela Vasquez Castro"/>
    <m/>
    <m/>
    <s v="LA GUAJIRA"/>
    <s v="MAICAO"/>
    <x v="0"/>
    <s v="REF  2026EE0018522"/>
    <x v="0"/>
  </r>
  <r>
    <x v="4"/>
    <s v="email"/>
    <x v="99"/>
    <x v="73"/>
    <s v="2026ER0035539"/>
    <s v="DERECHO DE PETICION"/>
    <n v="12"/>
    <d v="2026-05-04T00:00:00"/>
    <d v="2026-04-28T00:00:00"/>
    <s v="2026EE0023548"/>
    <d v="2026-04-28T00:00:00"/>
    <x v="3"/>
    <s v="ROCIO AMPARO MUÑOZ RIVERA"/>
    <s v="Cesar Augusto Rodriguez Castro"/>
    <s v="Mario Andres Barragan Cerquera"/>
    <m/>
    <n v="26189"/>
    <s v="VALLE"/>
    <s v="CALI"/>
    <x v="1"/>
    <m/>
    <x v="2"/>
  </r>
  <r>
    <x v="4"/>
    <s v="email"/>
    <x v="99"/>
    <x v="73"/>
    <s v="2026ER0035528"/>
    <s v="DERECHO DE PETICION"/>
    <n v="12"/>
    <d v="2026-05-04T00:00:00"/>
    <d v="2026-04-27T00:00:00"/>
    <s v="2026EE0022906"/>
    <d v="2026-04-27T00:00:00"/>
    <x v="3"/>
    <s v="REINALDO MONTOYA GAVIRIA"/>
    <s v="Rafael Augusto Hernandez Urueña"/>
    <s v="Yady Juliana Camargo Lopez"/>
    <m/>
    <n v="400525"/>
    <s v="BOGOTÁ"/>
    <s v="BOGOTÁ"/>
    <x v="1"/>
    <m/>
    <x v="5"/>
  </r>
  <r>
    <x v="4"/>
    <s v="email"/>
    <x v="99"/>
    <x v="73"/>
    <s v="2026ER0035631"/>
    <s v="DERECHO DE PETICION"/>
    <n v="12"/>
    <d v="2026-05-04T00:00:00"/>
    <s v="No requiere respuesta"/>
    <s v="NO REQUIERE RESPUESTA"/>
    <d v="2026-04-20T00:00:00"/>
    <x v="3"/>
    <s v="NORA ISABEL PINILLOS ROLDÁN"/>
    <s v="Luisa Fernanda Nieto Monroy"/>
    <s v="Luisa Fernanda Nieto Monroy"/>
    <m/>
    <n v="81614"/>
    <s v="ANTIOQUIA"/>
    <s v="YARUMAL"/>
    <x v="0"/>
    <s v="REF 2026EE0016298"/>
    <x v="1"/>
  </r>
  <r>
    <x v="4"/>
    <s v="email"/>
    <x v="99"/>
    <x v="73"/>
    <s v="2026ER0035501"/>
    <s v="DERECHO DE PETICION"/>
    <n v="12"/>
    <d v="2026-05-04T00:00:00"/>
    <s v="No requiere respuesta"/>
    <s v="NO REQUIERE RESPUESTA"/>
    <d v="2026-04-23T00:00:00"/>
    <x v="3"/>
    <s v="Hector Fabio Fuquene Grajales"/>
    <s v="Cesar Augusto Rodriguez Castro"/>
    <m/>
    <m/>
    <m/>
    <s v="VALLE"/>
    <s v="TORO"/>
    <x v="0"/>
    <s v="PREDIO BALDÍO"/>
    <x v="2"/>
  </r>
  <r>
    <x v="4"/>
    <s v="email"/>
    <x v="99"/>
    <x v="73"/>
    <s v="2026ER0035484"/>
    <s v="DERECHO DE PETICION"/>
    <n v="12"/>
    <d v="2026-05-04T00:00:00"/>
    <s v="TRASLADO"/>
    <s v="TRASLADO"/>
    <d v="2026-04-16T00:00:00"/>
    <x v="3"/>
    <s v="ALEIDA JULIO MARTINEZ"/>
    <s v="GRUPO DE ATENCIÓN AL USUARIO Y ARCHIVO"/>
    <m/>
    <m/>
    <m/>
    <s v="N/A"/>
    <s v="N/A"/>
    <x v="2"/>
    <s v="SOLICITUD DE INFORMACIÓN DE ESCRITURACIÓN. INFORMACIÓN INCOMPLETA. EL GTSP REALIZA PROCESOS DE ESCRITURACIÓN DE PREDIOS DEL EXTINTO ICT INURBE O DE PVG I Y II O PREDIOS DEL MUNICIPIO. SOLICITAR ACLARACIÓN O DAR INFORMACIÓN GENERAL DE ESCRITURACIÓN NO ES COMPETENCIA DEL GTSP"/>
    <x v="8"/>
  </r>
  <r>
    <x v="4"/>
    <s v="email"/>
    <x v="99"/>
    <x v="73"/>
    <s v="2026ER0035469"/>
    <s v="DERECHO DE PETICION"/>
    <n v="12"/>
    <d v="2026-05-04T00:00:00"/>
    <d v="2026-04-23T00:00:00"/>
    <s v="2026EE0021973"/>
    <d v="2026-04-23T00:00:00"/>
    <x v="3"/>
    <s v="ORLANDO LUIS GUZMAN OLMOS"/>
    <s v="Luisa Fernanda Nieto Monroy"/>
    <s v="Luisa Fernanda Nieto Monroy"/>
    <m/>
    <n v="17504"/>
    <s v="ATLÁNTICO"/>
    <s v="SOLEDAD"/>
    <x v="1"/>
    <m/>
    <x v="1"/>
  </r>
  <r>
    <x v="4"/>
    <s v="email"/>
    <x v="99"/>
    <x v="73"/>
    <s v="2026ER0035425"/>
    <s v="DERECHO DE PETICION"/>
    <n v="12"/>
    <d v="2026-05-04T00:00:00"/>
    <s v="TRASLADO"/>
    <s v="TRASLADO"/>
    <d v="2026-04-16T00:00:00"/>
    <x v="3"/>
    <s v="ORFELINA MEZA DE RODRIGUEZ"/>
    <s v="SUBDIRECCIÓN DE SUBSIDIO FAMILIAR DE VIVIENDA"/>
    <m/>
    <m/>
    <m/>
    <s v="BOLIVAR"/>
    <s v="TURBANA"/>
    <x v="2"/>
    <m/>
    <x v="8"/>
  </r>
  <r>
    <x v="4"/>
    <s v="email"/>
    <x v="98"/>
    <x v="73"/>
    <s v="2026ER0034589"/>
    <s v="DERECHO DE PETICION"/>
    <n v="12"/>
    <d v="2026-04-30T00:00:00"/>
    <d v="2026-04-23T00:00:00"/>
    <s v="2026EE0021975"/>
    <d v="2026-04-23T00:00:00"/>
    <x v="3"/>
    <s v="diana karolina gonzalez montoya"/>
    <s v="Cesar Augusto Rodriguez Castro"/>
    <s v="Gloria Isabel Gallon Lizarazo"/>
    <m/>
    <n v="25097"/>
    <s v="NARIÑO"/>
    <s v="TUMACO"/>
    <x v="1"/>
    <m/>
    <x v="2"/>
  </r>
  <r>
    <x v="4"/>
    <s v="email"/>
    <x v="100"/>
    <x v="73"/>
    <s v="2026ER0035821"/>
    <s v="DERECHO DE PETICION"/>
    <n v="12"/>
    <d v="2026-05-05T00:00:00"/>
    <d v="2026-04-29T00:00:00"/>
    <s v="2026EE0023670"/>
    <d v="2026-04-29T00:00:00"/>
    <x v="3"/>
    <s v="RUTH MERY VARGAS PERDOMO"/>
    <s v="Cesar Augusto Rodriguez Castro"/>
    <s v="Mario Andres Barragan Cerquera"/>
    <m/>
    <n v="84194"/>
    <s v="MAGDALENA"/>
    <s v="SANTA MARTA"/>
    <x v="1"/>
    <m/>
    <x v="2"/>
  </r>
  <r>
    <x v="4"/>
    <s v="email"/>
    <x v="100"/>
    <x v="73"/>
    <s v="2026ER0035857"/>
    <s v="DERECHO DE PETICION"/>
    <n v="12"/>
    <d v="2026-05-05T00:00:00"/>
    <d v="2026-04-28T00:00:00"/>
    <s v="2026EE0023539"/>
    <d v="2026-04-28T00:00:00"/>
    <x v="3"/>
    <s v="EDISON DE JESUS AGUDELO RAMIREZ"/>
    <s v="Cesar Augusto Rodriguez Castro"/>
    <s v="Luis Felipe Bandera Toloza"/>
    <m/>
    <n v="533480"/>
    <s v="ANTIOQUIA"/>
    <s v="MEDELLIN"/>
    <x v="1"/>
    <s v="CONSULTA DE ADJUDICATARIOS"/>
    <x v="2"/>
  </r>
  <r>
    <x v="4"/>
    <s v="email"/>
    <x v="100"/>
    <x v="73"/>
    <s v="2026ER0035853"/>
    <s v="DERECHO DE PETICION"/>
    <n v="12"/>
    <d v="2026-05-05T00:00:00"/>
    <d v="2026-04-24T00:00:00"/>
    <s v="2026EE0022354"/>
    <d v="2026-04-24T00:00:00"/>
    <x v="3"/>
    <s v="ALEXANDRA PINEDA VILLAMIL"/>
    <s v="Luisa Fernanda Nieto Monroy"/>
    <s v="Luisa Fernanda Nieto Monroy"/>
    <m/>
    <n v="36795"/>
    <s v="ATLÁNTICO"/>
    <s v="BARRANQUILLA"/>
    <x v="1"/>
    <m/>
    <x v="1"/>
  </r>
  <r>
    <x v="4"/>
    <s v="email"/>
    <x v="100"/>
    <x v="73"/>
    <s v="2026ER0035851"/>
    <s v="DERECHO DE PETICION"/>
    <n v="12"/>
    <d v="2026-05-05T00:00:00"/>
    <d v="2026-04-23T00:00:00"/>
    <s v="2026EE0022061"/>
    <d v="2026-04-23T00:00:00"/>
    <x v="3"/>
    <s v="RUBIELA ORTIZ CARABALLO"/>
    <s v="Luisa Fernanda Nieto Monroy"/>
    <s v="Luisa Fernanda Nieto Monroy"/>
    <m/>
    <n v="27624"/>
    <s v="ANTIOQUIA"/>
    <s v="APARTADÓ"/>
    <x v="1"/>
    <m/>
    <x v="1"/>
  </r>
  <r>
    <x v="4"/>
    <s v="email"/>
    <x v="100"/>
    <x v="73"/>
    <s v="2026ER0035739"/>
    <s v="DERECHO DE PETICION"/>
    <n v="12"/>
    <d v="2026-05-05T00:00:00"/>
    <s v="TRASLADO"/>
    <s v="TRASLADO"/>
    <d v="2026-04-16T00:00:00"/>
    <x v="3"/>
    <s v="ROSA ISABEL"/>
    <s v="FONVIVIENDA"/>
    <m/>
    <m/>
    <m/>
    <s v="SUCRE"/>
    <s v="SINCELEJO"/>
    <x v="2"/>
    <s v="PREDIO DE FONVIVIENDA SEGÚN CERTIFICADO DE TRADICIÓN ADJUNTO"/>
    <x v="8"/>
  </r>
  <r>
    <x v="4"/>
    <s v="email"/>
    <x v="100"/>
    <x v="73"/>
    <s v="2026ER0035881"/>
    <s v="DERECHO DE PETICION"/>
    <n v="12"/>
    <d v="2026-05-05T00:00:00"/>
    <d v="2026-04-23T00:00:00"/>
    <s v="2026EE0022275"/>
    <d v="2026-04-23T00:00:00"/>
    <x v="3"/>
    <s v="MADELINE VALENCIA ESCOBAR"/>
    <s v="Luisa Fernanda Nieto Monroy"/>
    <s v="Luisa Fernanda Nieto Monroy"/>
    <m/>
    <n v="261477"/>
    <s v="VALLE"/>
    <s v="CALI"/>
    <x v="1"/>
    <m/>
    <x v="1"/>
  </r>
  <r>
    <x v="4"/>
    <s v="email"/>
    <x v="100"/>
    <x v="73"/>
    <s v="2026ER0035847"/>
    <s v="DERECHO DE PETICION"/>
    <n v="12"/>
    <d v="2026-05-05T00:00:00"/>
    <d v="2026-05-04T00:00:00"/>
    <s v="2026EE0024259"/>
    <d v="2026-05-04T00:00:00"/>
    <x v="4"/>
    <s v="MARIA LUCIA BRAVO ALMEIDA / ALCALDIA DE EL PASO"/>
    <s v="Oscar Fernando Charry Suarez"/>
    <s v="Ivan Leonardo Ramos Tocarruncho"/>
    <m/>
    <m/>
    <s v="NARIÑO"/>
    <s v="PASTO"/>
    <x v="1"/>
    <m/>
    <x v="4"/>
  </r>
  <r>
    <x v="4"/>
    <s v="email"/>
    <x v="100"/>
    <x v="73"/>
    <s v="2026ER0035835"/>
    <s v="DERECHO DE PETICION"/>
    <n v="12"/>
    <d v="2026-05-05T00:00:00"/>
    <d v="2026-04-28T00:00:00"/>
    <s v="2026EE0023203"/>
    <d v="2026-04-28T00:00:00"/>
    <x v="3"/>
    <s v="ANDERSON TAMAYO MACHADO"/>
    <s v="Luisa Fernanda Nieto Monroy"/>
    <s v="Alejandra Maria Tirado Duque"/>
    <m/>
    <n v="18830"/>
    <s v="ANTIOQUIA"/>
    <s v="MEDELLIN"/>
    <x v="1"/>
    <m/>
    <x v="1"/>
  </r>
  <r>
    <x v="4"/>
    <s v="email"/>
    <x v="100"/>
    <x v="73"/>
    <s v="2026ER0035795"/>
    <s v="DERECHO DE PETICION"/>
    <n v="12"/>
    <d v="2026-05-05T00:00:00"/>
    <s v="No requiere respuesta"/>
    <s v="NO REQUIERE RESPUESTA"/>
    <d v="2026-04-24T00:00:00"/>
    <x v="3"/>
    <s v="EDWAR JAVIER DUEÑAS SANCHEZ"/>
    <s v="Alejandra Pilar Puerto Balaguera"/>
    <s v="Paola Marcela Vasquez Castro"/>
    <m/>
    <m/>
    <s v="CUNDINAMARCA"/>
    <s v="MEDINA"/>
    <x v="0"/>
    <s v="REF 2026EE0019815"/>
    <x v="0"/>
  </r>
  <r>
    <x v="4"/>
    <s v="email"/>
    <x v="100"/>
    <x v="73"/>
    <s v="2026ER0035770"/>
    <s v="DERECHO DE PETICION"/>
    <n v="12"/>
    <d v="2026-05-05T00:00:00"/>
    <d v="2026-05-04T00:00:00"/>
    <s v="2026EE0024214"/>
    <d v="2026-05-04T00:00:00"/>
    <x v="4"/>
    <s v="MARY LUZ HENAO JARAMILLO / MINISTERIO DE AMBIENTE"/>
    <s v="Rafael Augusto Hernandez Urueña"/>
    <s v="Yady Juliana Camargo Lopez"/>
    <m/>
    <n v="464445"/>
    <s v="VALLE"/>
    <s v="ROLDANILLO"/>
    <x v="1"/>
    <m/>
    <x v="5"/>
  </r>
  <r>
    <x v="4"/>
    <s v="email"/>
    <x v="100"/>
    <x v="73"/>
    <s v="2026ER0035755"/>
    <s v="DERECHO DE PETICION"/>
    <n v="12"/>
    <d v="2026-05-05T00:00:00"/>
    <d v="2026-05-04T00:00:00"/>
    <s v="2026EE0024209"/>
    <d v="2026-05-04T00:00:00"/>
    <x v="4"/>
    <s v="ANGIE DANIELA RAMIREZ CARREÑO"/>
    <s v="Rafael Augusto Hernandez Urueña"/>
    <s v="Luisa Irene Marquez Avila"/>
    <m/>
    <n v="467162"/>
    <s v="SANTANDER"/>
    <s v="BUCARAMANGA"/>
    <x v="1"/>
    <m/>
    <x v="5"/>
  </r>
  <r>
    <x v="4"/>
    <s v="email"/>
    <x v="100"/>
    <x v="73"/>
    <s v="2026ER0035744"/>
    <s v="DERECHO DE PETICION"/>
    <n v="12"/>
    <d v="2026-05-05T00:00:00"/>
    <s v="No requiere respuesta"/>
    <s v="NO REQUIERE RESPUESTA"/>
    <d v="2026-04-20T00:00:00"/>
    <x v="3"/>
    <s v="ALEJANDRA MARIA SILVA PORRAS / ASOCIACIÓN DE MUNICIPIOS DE OCCIDENTE - AMOCCIDENTE"/>
    <s v="Alejandra Pilar Puerto Balaguera"/>
    <m/>
    <m/>
    <m/>
    <s v="ANTIOQUIA"/>
    <s v="BURITICÁ"/>
    <x v="0"/>
    <s v="REF 2026EE0015950"/>
    <x v="0"/>
  </r>
  <r>
    <x v="4"/>
    <s v="email"/>
    <x v="100"/>
    <x v="73"/>
    <s v="2026ER0035808"/>
    <s v="DERECHO DE PETICION"/>
    <n v="12"/>
    <d v="2026-05-05T00:00:00"/>
    <d v="2026-05-04T00:00:00"/>
    <s v="2026EE0024214"/>
    <d v="2026-05-04T00:00:00"/>
    <x v="4"/>
    <s v="MARY LUZ HENAO JARAMILLO / MINISTERIO DE AMBIENTE"/>
    <s v="Rafael Augusto Hernandez Urueña"/>
    <s v="Yady Juliana Camargo Lopez"/>
    <m/>
    <n v="464445"/>
    <s v="VALLE"/>
    <s v="ROLDANILLO"/>
    <x v="1"/>
    <m/>
    <x v="5"/>
  </r>
  <r>
    <x v="4"/>
    <s v="email"/>
    <x v="100"/>
    <x v="73"/>
    <s v="2026ER0035711"/>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08"/>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07"/>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93"/>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6"/>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4"/>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2"/>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1"/>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804"/>
    <s v="DERECHO DE PETICION"/>
    <n v="12"/>
    <d v="2026-05-05T00:00:00"/>
    <d v="2026-05-08T00:00:00"/>
    <s v="2026EE0025895"/>
    <d v="2026-05-08T00:00:00"/>
    <x v="4"/>
    <s v="NORAIDA CARINA GUTIÉRREZ PANTOJA"/>
    <s v="Rafael Augusto Hernandez Urueña"/>
    <s v="Luisa Irene Marquez Avila"/>
    <m/>
    <n v="487520"/>
    <s v="PUTUMAYO"/>
    <m/>
    <x v="1"/>
    <m/>
    <x v="5"/>
  </r>
  <r>
    <x v="4"/>
    <s v="email"/>
    <x v="100"/>
    <x v="73"/>
    <s v="2026ER0035712"/>
    <s v="DERECHO DE PETICION"/>
    <n v="3"/>
    <d v="2026-04-21T00:00:00"/>
    <s v="No requiere respuesta"/>
    <s v="NO REQUIERE RESPUESTA"/>
    <d v="2026-04-20T00:00:00"/>
    <x v="3"/>
    <s v="ALCALDIA DE SANTIAGO DE CALI"/>
    <s v="Jose de Jesus Espinosa Santos"/>
    <s v="Jose de Jesus Espinosa Santos"/>
    <m/>
    <m/>
    <s v="VALLE"/>
    <s v="CALI"/>
    <x v="0"/>
    <m/>
    <x v="0"/>
  </r>
  <r>
    <x v="4"/>
    <s v="email"/>
    <x v="99"/>
    <x v="73"/>
    <s v="2026ER0035705"/>
    <s v="DERECHO DE PETICION"/>
    <n v="3"/>
    <d v="2026-04-20T00:00:00"/>
    <s v="No requiere respuesta"/>
    <s v="NO REQUIERE RESPUESTA"/>
    <d v="2026-04-20T00:00:00"/>
    <x v="3"/>
    <s v="ALCALDIA DE SANTIAGO DE CALI"/>
    <s v="Jose de Jesus Espinosa Santos"/>
    <s v="Jose de Jesus Espinosa Santos"/>
    <m/>
    <m/>
    <s v="VALLE"/>
    <s v="CALI"/>
    <x v="0"/>
    <m/>
    <x v="0"/>
  </r>
  <r>
    <x v="4"/>
    <s v="email"/>
    <x v="93"/>
    <x v="73"/>
    <s v="2026ER0032624"/>
    <s v="DERECHO DE PETICION"/>
    <n v="12"/>
    <d v="2026-04-24T00:00:00"/>
    <d v="2026-04-22T00:00:00"/>
    <s v="2026EE0021532"/>
    <d v="2026-04-22T00:00:00"/>
    <x v="3"/>
    <s v="RAFAEL ENRIQUE CRUZ RODRÍGUEZ / UNIDAD NACIONAL PARA LA GESTIÓN DEL RIESGO DE DESASTRES"/>
    <s v="Oscar Fernando Charry Suarez"/>
    <s v="Rafael Pineda Gutierrez"/>
    <m/>
    <m/>
    <s v="SAN ANDRES"/>
    <s v="SAN ANDRES"/>
    <x v="1"/>
    <m/>
    <x v="4"/>
  </r>
  <r>
    <x v="4"/>
    <s v="email"/>
    <x v="93"/>
    <x v="73"/>
    <s v="2026ER0030918"/>
    <s v="DERECHO DE PETICION"/>
    <n v="12"/>
    <d v="2026-04-24T00:00:00"/>
    <d v="2026-04-20T00:00:00"/>
    <s v="2026EE0020810"/>
    <d v="2026-04-20T00:00:00"/>
    <x v="3"/>
    <s v="RAFAEL ENRIQUE CRUZ RODRIGUEZ / UNGRD UNIDAD NACIONAL PARA LA GESTION DEL RIESGO DE DESASTRES"/>
    <s v="Oscar Fernando Charry Suarez"/>
    <m/>
    <m/>
    <m/>
    <s v="ATLÁNTICO"/>
    <s v="PIOJO"/>
    <x v="1"/>
    <m/>
    <x v="4"/>
  </r>
  <r>
    <x v="4"/>
    <s v="email"/>
    <x v="101"/>
    <x v="73"/>
    <s v="2026ER0010643"/>
    <s v="DERECHO DE PETICION"/>
    <n v="12"/>
    <d v="2026-03-17T00:00:00"/>
    <s v="RECHAZAR TRASLADO"/>
    <s v="TRASLADO"/>
    <d v="2026-04-16T00:00:00"/>
    <x v="3"/>
    <s v="Carmen Alicia Cabezas Escobar"/>
    <s v="DIRECCIÓN DE POLÍTICA Y REGULACIÓN"/>
    <m/>
    <m/>
    <m/>
    <s v="NARIÑO"/>
    <s v="SAN ANDRES DE TUMACO"/>
    <x v="2"/>
    <s v="SOLICITAN MEJORAS EN VIVIENDA NO ES COMPETENCIA DEL GRUPO DE TITULACIÓN"/>
    <x v="8"/>
  </r>
  <r>
    <x v="4"/>
    <s v="email"/>
    <x v="100"/>
    <x v="73"/>
    <s v="2026ER0035957"/>
    <s v="DERECHO DE PETICION"/>
    <n v="12"/>
    <d v="2026-05-05T00:00:00"/>
    <d v="2026-04-28T00:00:00"/>
    <s v="2026EE0023547"/>
    <d v="2026-04-28T00:00:00"/>
    <x v="3"/>
    <s v="TANIA YASMITH GONZALEZ DIETES / OFICINA DE REGISTRO DE INSTRUMENTOS PÚBLICOS DE BUCARAMANGA"/>
    <s v="Cesar Augusto Rodriguez Castro"/>
    <s v="Gloria Isabel Gallon Lizarazo"/>
    <m/>
    <n v="22881"/>
    <s v="SANTANDER"/>
    <s v="BUCARAMANGA"/>
    <x v="1"/>
    <m/>
    <x v="2"/>
  </r>
  <r>
    <x v="4"/>
    <s v="Físico"/>
    <x v="100"/>
    <x v="73"/>
    <s v="2026ER0036088"/>
    <s v="DERECHO DE PETICION"/>
    <n v="30"/>
    <d v="2026-06-01T00:00:00"/>
    <s v="No requiere respuesta"/>
    <s v="NO REQUIERE RESPUESTA"/>
    <d v="2026-04-20T00:00:00"/>
    <x v="3"/>
    <s v="ALCALDIA DE SANTIAGO DE CALI"/>
    <s v="Jose de Jesus Espinosa Santos"/>
    <s v="Jose de Jesus Espinosa Santos"/>
    <m/>
    <m/>
    <s v="VALLE"/>
    <s v="CALI"/>
    <x v="0"/>
    <m/>
    <x v="0"/>
  </r>
  <r>
    <x v="4"/>
    <s v="Físico"/>
    <x v="100"/>
    <x v="73"/>
    <s v="2026ER003609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7"/>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4"/>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9"/>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6"/>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1"/>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9"/>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6"/>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1"/>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3"/>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7"/>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0"/>
    <s v="DERECHO DE PETICION"/>
    <n v="30"/>
    <d v="2026-06-01T00:00:00"/>
    <s v="No requiere respuesta"/>
    <s v="NO REQUIERE RESPUESTA"/>
    <d v="2026-04-24T00:00:00"/>
    <x v="3"/>
    <s v="ALCALDIA DE SANTIAGO DE CALI"/>
    <s v="Jose de Jesus Espinosa Santos"/>
    <m/>
    <m/>
    <m/>
    <s v="VALLE"/>
    <s v="CALI"/>
    <x v="0"/>
    <m/>
    <x v="0"/>
  </r>
  <r>
    <x v="4"/>
    <s v="Físico"/>
    <x v="100"/>
    <x v="73"/>
    <s v="2026ER003604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5"/>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9"/>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1"/>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0"/>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7"/>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8"/>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2"/>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7"/>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6"/>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5"/>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4"/>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4"/>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2"/>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0"/>
    <s v="DERECHO DE PETICION"/>
    <n v="30"/>
    <d v="2026-06-01T00:00:00"/>
    <s v="No requiere respuesta"/>
    <s v="NO REQUIERE RESPUESTA"/>
    <d v="2026-04-29T00:00:00"/>
    <x v="3"/>
    <s v="ALCALDIA DE SANTIAGO DE CALI"/>
    <s v="Jose de Jesus Espinosa Santos"/>
    <s v="Jose de Jesus Espinosa Santos"/>
    <m/>
    <m/>
    <s v="VALLE"/>
    <s v="CALI"/>
    <x v="0"/>
    <m/>
    <x v="0"/>
  </r>
  <r>
    <x v="4"/>
    <s v="email"/>
    <x v="100"/>
    <x v="73"/>
    <s v="2026ER0035960"/>
    <s v="DERECHO DE PETICION"/>
    <n v="12"/>
    <d v="2026-05-05T00:00:00"/>
    <s v="No requiere respuesta"/>
    <s v="NO REQUIERE RESPUESTA"/>
    <d v="2026-04-29T00:00:00"/>
    <x v="3"/>
    <s v="LAURA VALENTINA DIAZ CASTELLANOS"/>
    <s v="Jose de Jesus Espinosa Santos"/>
    <s v="Jose de Jesus Espinosa Santos"/>
    <m/>
    <m/>
    <s v="TOLIMA"/>
    <s v="SANTA ISABEL"/>
    <x v="0"/>
    <m/>
    <x v="0"/>
  </r>
  <r>
    <x v="4"/>
    <s v="email"/>
    <x v="102"/>
    <x v="74"/>
    <s v="2026ER0036605"/>
    <s v="DERECHO DE PETICION"/>
    <n v="12"/>
    <d v="2026-05-07T00:00:00"/>
    <s v="No requiere respuesta"/>
    <s v="NO REQUIERE RESPUESTA"/>
    <d v="2026-04-27T00:00:00"/>
    <x v="3"/>
    <s v="GLORIA STELLA CORREA DE SALGADO"/>
    <s v="Rafael Augusto Hernandez Urueña"/>
    <s v="Yady Juliana Camargo Lopez"/>
    <m/>
    <n v="485760"/>
    <s v="CUNDINAMARCA"/>
    <s v="ANOLAIMA"/>
    <x v="0"/>
    <m/>
    <x v="5"/>
  </r>
  <r>
    <x v="4"/>
    <s v="email"/>
    <x v="103"/>
    <x v="74"/>
    <s v="2026ER0036721"/>
    <s v="DERECHO DE PETICION"/>
    <n v="12"/>
    <d v="2026-05-06T00:00:00"/>
    <d v="2026-04-27T00:00:00"/>
    <s v="2026EE0022962"/>
    <d v="2026-04-27T00:00:00"/>
    <x v="3"/>
    <s v="ALVARO GABRIEL REY ROMAN"/>
    <s v="Rafael Augusto Hernandez Urueña"/>
    <s v="Luisa Irene Marquez Avila"/>
    <m/>
    <m/>
    <s v="SANTANDER"/>
    <s v="BUCARAMANGA"/>
    <x v="1"/>
    <s v="Ref 2025EE0070670"/>
    <x v="5"/>
  </r>
  <r>
    <x v="4"/>
    <s v="email"/>
    <x v="103"/>
    <x v="74"/>
    <s v="2026ER0036679"/>
    <s v="DERECHO DE PETICION"/>
    <n v="12"/>
    <d v="2026-05-06T00:00:00"/>
    <s v="No requiere respuesta"/>
    <s v="NO REQUIERE RESPUESTA"/>
    <d v="2026-04-23T00:00:00"/>
    <x v="3"/>
    <s v="BERNARDO ANTONIO BUENO"/>
    <s v="Rafael Augusto Hernandez Urueña"/>
    <s v="Luisa Irene Marquez Avila"/>
    <m/>
    <m/>
    <s v="ANTIOQUIA"/>
    <s v="MEDELLIN"/>
    <x v="0"/>
    <s v="CONSULTA DE ADJUDICATARIOS"/>
    <x v="5"/>
  </r>
  <r>
    <x v="4"/>
    <s v="email"/>
    <x v="100"/>
    <x v="74"/>
    <s v="2026ER0036468"/>
    <s v="DERECHO DE PETICION"/>
    <n v="12"/>
    <d v="2026-05-05T00:00:00"/>
    <d v="2026-04-23T00:00:00"/>
    <s v="2026EE0022274"/>
    <d v="2026-04-23T00:00:00"/>
    <x v="3"/>
    <s v="ROCIO DEL CARMEN ALVAREZ PIANETA"/>
    <s v="Luisa Fernanda Nieto Monroy"/>
    <s v="Eliana Suarez Hernandez"/>
    <m/>
    <m/>
    <s v="ATLÁNTICO"/>
    <s v="BARRANQUILLA"/>
    <x v="1"/>
    <m/>
    <x v="1"/>
  </r>
  <r>
    <x v="4"/>
    <s v="email"/>
    <x v="100"/>
    <x v="74"/>
    <s v="2026ER0036179"/>
    <s v="DERECHO DE PETICION"/>
    <n v="12"/>
    <d v="2026-05-05T00:00:00"/>
    <d v="2026-05-07T00:00:00"/>
    <s v="2026EE0025509"/>
    <d v="2026-05-07T00:00:00"/>
    <x v="4"/>
    <s v="AMPARO JARAMILLO GOMEZ"/>
    <s v="Rafael Augusto Hernandez Urueña"/>
    <s v="Luisa Irene Marquez Avila"/>
    <m/>
    <n v="516330"/>
    <s v="CALDAS"/>
    <s v="MANIZALES"/>
    <x v="1"/>
    <m/>
    <x v="5"/>
  </r>
  <r>
    <x v="4"/>
    <s v="email"/>
    <x v="100"/>
    <x v="74"/>
    <s v="2026ER0036165"/>
    <s v="DERECHO DE PETICION"/>
    <n v="12"/>
    <d v="2026-05-05T00:00:00"/>
    <s v="No requiere respuesta"/>
    <s v="NO REQUIERE RESPUESTA"/>
    <d v="2026-04-20T00:00:00"/>
    <x v="3"/>
    <s v="JEISON LEANDRO SANCHEZ CRUZ"/>
    <s v="Juan Carlos Fajardo Leon"/>
    <s v="Gerardo Jose Lopez Ching"/>
    <m/>
    <m/>
    <s v="META"/>
    <s v="GRANADA"/>
    <x v="0"/>
    <s v="REF 2026ER0035291"/>
    <x v="0"/>
  </r>
  <r>
    <x v="4"/>
    <s v="email"/>
    <x v="100"/>
    <x v="74"/>
    <s v="2026ER0036130"/>
    <s v="DERECHO DE PETICION"/>
    <n v="12"/>
    <d v="2026-05-05T00:00:00"/>
    <d v="2026-04-28T00:00:00"/>
    <s v="2026EE0023541"/>
    <d v="2026-04-28T00:00:00"/>
    <x v="3"/>
    <s v="CECILIA AYALA HERNANDEZ"/>
    <s v="Cesar Augusto Rodriguez Castro"/>
    <s v="Mario Andres Barragan Cerquera"/>
    <m/>
    <n v="113615"/>
    <s v="NARIÑO"/>
    <s v="PASTO"/>
    <x v="1"/>
    <s v="CONSULTA DE ADJUDICATARIOS"/>
    <x v="2"/>
  </r>
  <r>
    <x v="4"/>
    <s v="email"/>
    <x v="102"/>
    <x v="74"/>
    <s v="2026EE0020959 C2"/>
    <s v="DERECHO DE PETICION"/>
    <n v="12"/>
    <d v="2026-05-07T00:00:00"/>
    <s v="No requiere respuesta"/>
    <s v="NO REQUIERE RESPUESTA"/>
    <d v="2026-04-24T00:00:00"/>
    <x v="3"/>
    <s v="GRUPO DE PROCESOS JUDICIALES"/>
    <s v="Rafael Augusto Hernandez Urueña"/>
    <s v="Yady Juliana Camargo Lopez"/>
    <m/>
    <m/>
    <s v="NARIÑO"/>
    <s v="TUMACO"/>
    <x v="0"/>
    <m/>
    <x v="5"/>
  </r>
  <r>
    <x v="4"/>
    <s v="Físico"/>
    <x v="102"/>
    <x v="74"/>
    <s v="2026ER0037029"/>
    <s v="DERECHO DE PETICION"/>
    <n v="12"/>
    <d v="2026-05-07T00:00:00"/>
    <d v="2026-05-08T00:00:00"/>
    <s v="2026EE0025893"/>
    <d v="2026-05-08T00:00:00"/>
    <x v="4"/>
    <s v="Sandra Monroy"/>
    <s v="Rafael Augusto Hernandez Urueña"/>
    <s v="Luisa Irene Marquez Avila"/>
    <m/>
    <n v="444501"/>
    <s v="META"/>
    <s v="VILLAVICENCIO"/>
    <x v="1"/>
    <m/>
    <x v="5"/>
  </r>
  <r>
    <x v="4"/>
    <s v="Físico"/>
    <x v="102"/>
    <x v="74"/>
    <s v="2026ER0036972"/>
    <s v="DERECHO DE PETICION"/>
    <n v="15"/>
    <d v="2026-05-12T00:00:00"/>
    <d v="2026-05-19T00:00:00"/>
    <s v="2026EE0028538"/>
    <d v="2026-05-19T00:00:00"/>
    <x v="4"/>
    <s v="Ana de Jesus García Viudada De Granada"/>
    <s v="Rafael Augusto Hernandez Urueña"/>
    <s v="Yady Juliana Camargo Lopez"/>
    <m/>
    <n v="515020"/>
    <s v="CALDAS"/>
    <s v="MANIZALES"/>
    <x v="1"/>
    <m/>
    <x v="5"/>
  </r>
  <r>
    <x v="4"/>
    <s v="email"/>
    <x v="102"/>
    <x v="74"/>
    <s v="2026ER0036753"/>
    <s v="DERECHO DE PETICION"/>
    <n v="12"/>
    <d v="2026-05-07T00:00:00"/>
    <s v="TRASLADO"/>
    <s v="TRASLADO"/>
    <d v="2026-04-20T00:00:00"/>
    <x v="3"/>
    <s v="Leydi Yohana Cuca Munar"/>
    <s v="FONVIVIENDA"/>
    <m/>
    <m/>
    <m/>
    <s v="BOGOTÁ"/>
    <s v="BOGOTÁ"/>
    <x v="2"/>
    <s v="PREDIO DE FONVIVIENDA SEGÚN CERTIFICADO DE TRADICIÓN ADJUNTO"/>
    <x v="8"/>
  </r>
  <r>
    <x v="4"/>
    <s v="email"/>
    <x v="102"/>
    <x v="74"/>
    <s v="2026ER0036951"/>
    <s v="DERECHO DE PETICION"/>
    <n v="12"/>
    <d v="2026-05-07T00:00:00"/>
    <d v="2026-04-27T00:00:00"/>
    <s v="2026EE0022959"/>
    <d v="2026-04-27T00:00:00"/>
    <x v="3"/>
    <s v="MARIA LINDELIA ESCUDERO PARRA"/>
    <s v="Rafael Augusto Hernandez Urueña"/>
    <s v="Luisa Irene Marquez Avila"/>
    <m/>
    <m/>
    <s v="RISARALDA"/>
    <s v="PEREIRA"/>
    <x v="1"/>
    <s v="FONDO DE VIVIENDA POPULAR DE PEREIRA"/>
    <x v="5"/>
  </r>
  <r>
    <x v="4"/>
    <s v="email"/>
    <x v="102"/>
    <x v="74"/>
    <s v="2026ER0036986"/>
    <s v="DERECHO DE PETICION"/>
    <n v="12"/>
    <d v="2026-05-07T00:00:00"/>
    <s v="No requiere respuesta"/>
    <s v="NO REQUIERE RESPUESTA"/>
    <d v="2026-04-22T00:00:00"/>
    <x v="3"/>
    <s v="DAYANA ANDREA GOMEZ JIMENEZ / ALCALDIA DE PEREIRA"/>
    <s v="Luisa Fernanda Nieto Monroy"/>
    <m/>
    <m/>
    <n v="29632"/>
    <s v="RISARALDA"/>
    <s v="PEREIRA"/>
    <x v="0"/>
    <s v="REF 2026EE0016275"/>
    <x v="1"/>
  </r>
  <r>
    <x v="4"/>
    <s v="email"/>
    <x v="100"/>
    <x v="74"/>
    <s v="2026ER0036556"/>
    <s v="DERECHO DE PETICION"/>
    <n v="12"/>
    <d v="2026-05-05T00:00:00"/>
    <s v="No requiere respuesta"/>
    <s v="NO REQUIERE RESPUESTA"/>
    <d v="2026-04-22T00:00:00"/>
    <x v="3"/>
    <s v="CARLOS ANDRES OCHOA ROBLEDO / ÁREA METROPOLITANA CENTRO OCCIDENTE (AMCO)"/>
    <s v="Luisa Fernanda Nieto Monroy"/>
    <m/>
    <m/>
    <n v="29632"/>
    <s v="RISARALDA"/>
    <s v="PEREIRA"/>
    <x v="0"/>
    <m/>
    <x v="1"/>
  </r>
  <r>
    <x v="4"/>
    <s v="email"/>
    <x v="100"/>
    <x v="74"/>
    <s v="2026ER0036542"/>
    <s v="DERECHO DE PETICION"/>
    <n v="12"/>
    <d v="2026-05-05T00:00:00"/>
    <s v="No requiere respuesta"/>
    <s v="NO REQUIERE RESPUESTA"/>
    <d v="2026-04-22T00:00:00"/>
    <x v="3"/>
    <s v="CARLOS ANDRES OCHOA ROBLEDO / ÁREA METROPOLITANA CENTRO OCCIDENTE (AMCO)"/>
    <s v="Luisa Fernanda Nieto Monroy"/>
    <m/>
    <m/>
    <n v="29632"/>
    <s v="RISARALDA"/>
    <s v="PEREIRA"/>
    <x v="0"/>
    <m/>
    <x v="1"/>
  </r>
  <r>
    <x v="4"/>
    <s v="email"/>
    <x v="100"/>
    <x v="74"/>
    <s v="2026ER0036482"/>
    <s v="DERECHO DE PETICION"/>
    <n v="12"/>
    <d v="2026-05-05T00:00:00"/>
    <d v="2026-05-07T00:00:00"/>
    <s v="2026EE0025518"/>
    <d v="2026-05-07T00:00:00"/>
    <x v="4"/>
    <s v="ANDRES ADOLFO VALVERDE RUIZ"/>
    <s v="Rafael Augusto Hernandez Urueña"/>
    <s v="Yady Juliana Camargo Lopez"/>
    <m/>
    <n v="116532"/>
    <s v="SUCRE"/>
    <s v="SINCELEJO"/>
    <x v="1"/>
    <m/>
    <x v="5"/>
  </r>
  <r>
    <x v="4"/>
    <s v="email"/>
    <x v="100"/>
    <x v="74"/>
    <s v="2026ER0036463"/>
    <s v="DERECHO DE PETICION"/>
    <n v="12"/>
    <d v="2026-05-05T00:00:00"/>
    <d v="2026-04-30T00:00:00"/>
    <s v="2026EE0023797"/>
    <d v="2026-04-30T00:00:00"/>
    <x v="3"/>
    <s v="MAURICIO SALAZAR PELÁEZ / ALCALDIA DE PEREIRA"/>
    <s v="Cesar Alberto Cardenas Ceron"/>
    <s v="Natalia Patricia Lugo Sanchez"/>
    <m/>
    <m/>
    <s v="RISARALDA"/>
    <s v="PEREIRA"/>
    <x v="1"/>
    <m/>
    <x v="7"/>
  </r>
  <r>
    <x v="4"/>
    <s v="email"/>
    <x v="100"/>
    <x v="74"/>
    <s v="2026ER0036143"/>
    <s v="DERECHO DE PETICION"/>
    <n v="12"/>
    <d v="2026-05-05T00:00:00"/>
    <d v="2026-04-24T00:00:00"/>
    <s v="2026EE0022323"/>
    <d v="2026-04-24T00:00:00"/>
    <x v="3"/>
    <s v="LUIS EDUARDO GUTIERREZ MAURY"/>
    <s v="Luisa Fernanda Nieto Monroy"/>
    <m/>
    <m/>
    <m/>
    <s v="ATLÁNTICO"/>
    <s v="BARRANQUILLA"/>
    <x v="1"/>
    <m/>
    <x v="1"/>
  </r>
  <r>
    <x v="4"/>
    <s v="email"/>
    <x v="99"/>
    <x v="74"/>
    <s v="2026IE0004453"/>
    <s v="DERECHO DE PETICION"/>
    <n v="12"/>
    <d v="2026-05-04T00:00:00"/>
    <d v="2026-04-30T00:00:00"/>
    <s v="2026IE0005127"/>
    <d v="2026-04-30T00:00:00"/>
    <x v="3"/>
    <s v="GRUPO DE PROCESOS JUDICIALES"/>
    <s v="Cesar Alberto Cardenas Ceron"/>
    <s v="Natalia Patricia Lugo Sanchez"/>
    <m/>
    <m/>
    <s v="SANTANDER"/>
    <s v="FLORIDABLANCA"/>
    <x v="1"/>
    <m/>
    <x v="7"/>
  </r>
  <r>
    <x v="4"/>
    <s v="email"/>
    <x v="104"/>
    <x v="75"/>
    <s v="2026ER0037493"/>
    <s v="DERECHO DE PETICION"/>
    <n v="12"/>
    <d v="2026-05-08T00:00:00"/>
    <d v="2026-04-30T00:00:00"/>
    <s v="2026EE0023796"/>
    <d v="2026-04-30T00:00:00"/>
    <x v="3"/>
    <s v="MARUJA MESA SANJUAN"/>
    <s v="Luisa Fernanda Nieto Monroy"/>
    <s v="Monica Johana Fuentes Useche"/>
    <m/>
    <n v="328134"/>
    <s v="SANTANDER"/>
    <s v="BARRANCABERMEJA"/>
    <x v="1"/>
    <m/>
    <x v="1"/>
  </r>
  <r>
    <x v="4"/>
    <s v="email"/>
    <x v="104"/>
    <x v="75"/>
    <s v="2026ER0037473"/>
    <s v="DERECHO DE PETICION"/>
    <n v="12"/>
    <d v="2026-05-08T00:00:00"/>
    <d v="2026-04-30T00:00:00"/>
    <s v="2026EE0023793"/>
    <d v="2026-04-30T00:00:00"/>
    <x v="3"/>
    <s v="ANA LUCIA ARIAS RODRIGUEZ"/>
    <s v="Cesar Augusto Rodriguez Castro"/>
    <s v="Luis Felipe Bandera Toloza"/>
    <m/>
    <n v="100347"/>
    <s v="BOGOTÁ"/>
    <s v="BOGOTÁ"/>
    <x v="1"/>
    <s v="CONSULTA DE ADJUDICATARIOS"/>
    <x v="2"/>
  </r>
  <r>
    <x v="4"/>
    <s v="email"/>
    <x v="104"/>
    <x v="75"/>
    <s v="2026ER0037481"/>
    <s v="DERECHO DE PETICION"/>
    <n v="12"/>
    <d v="2026-05-08T00:00:00"/>
    <s v="No requiere respuesta"/>
    <s v="NO REQUIERE RESPUESTA"/>
    <d v="2026-04-23T00:00:00"/>
    <x v="3"/>
    <s v="DIANA MARGARITA CORZO SANCHEZ / ALCALDIA MUNICIPAL DE SAN VICENTE DE CHUCURI"/>
    <s v="Layo Gomez Gil"/>
    <m/>
    <m/>
    <m/>
    <s v="SANTANDER"/>
    <s v="SAN VICENTE DE CHUCURÍ"/>
    <x v="0"/>
    <m/>
    <x v="6"/>
  </r>
  <r>
    <x v="4"/>
    <s v="email"/>
    <x v="104"/>
    <x v="75"/>
    <s v="2026ER0037427"/>
    <s v="DERECHO DE PETICION"/>
    <n v="12"/>
    <d v="2026-05-08T00:00:00"/>
    <s v="No requiere respuesta"/>
    <s v="NO REQUIERE RESPUESTA"/>
    <d v="2026-04-29T00:00:00"/>
    <x v="3"/>
    <s v="OFICINA DE REGISTRO DE INSTRUMENTOS PÚBLICOS SANTA MARTA"/>
    <s v="Rafael Augusto Hernandez Urueña"/>
    <s v="Luisa Irene Marquez Avila"/>
    <m/>
    <n v="432944"/>
    <s v="MAGDALENA"/>
    <s v="SANTA MARTA"/>
    <x v="0"/>
    <m/>
    <x v="5"/>
  </r>
  <r>
    <x v="4"/>
    <s v="email"/>
    <x v="104"/>
    <x v="75"/>
    <s v="2026ER0037373"/>
    <s v="DERECHO DE PETICION"/>
    <n v="12"/>
    <d v="2026-05-08T00:00:00"/>
    <d v="2026-04-28T00:00:00"/>
    <s v="2026EE0023191"/>
    <d v="2026-04-28T00:00:00"/>
    <x v="3"/>
    <s v="JOSE CARLOS VALENCIA LLANOS / OFICINA DE REGISTRO DE INSTRUMENTOS PÚBLICOS DE CARTAGENA – DEPARTAMENTO DE BOLÍVAR"/>
    <s v="Rafael Augusto Hernandez Urueña"/>
    <s v="Luisa Irene Marquez Avila"/>
    <m/>
    <n v="1009286"/>
    <s v="BOLIVAR"/>
    <s v="CARTAGENA"/>
    <x v="1"/>
    <m/>
    <x v="5"/>
  </r>
  <r>
    <x v="4"/>
    <s v="email"/>
    <x v="104"/>
    <x v="75"/>
    <s v="2026ER0037368"/>
    <s v="DERECHO DE PETICION"/>
    <n v="12"/>
    <d v="2026-05-08T00:00:00"/>
    <d v="2026-04-29T00:00:00"/>
    <s v="2026EE0023673"/>
    <d v="2026-04-29T00:00:00"/>
    <x v="3"/>
    <s v="MARÍA IDALBA AGUDELO CARDONA"/>
    <s v="Cesar Augusto Rodriguez Castro"/>
    <s v="Alfonso Rodriguez Cutiva"/>
    <m/>
    <n v="229728"/>
    <s v="NORTE DE SANTANDER"/>
    <s v="CÚCUTA"/>
    <x v="1"/>
    <m/>
    <x v="2"/>
  </r>
  <r>
    <x v="4"/>
    <s v="email"/>
    <x v="104"/>
    <x v="75"/>
    <s v="2026ER0037315"/>
    <s v="DERECHO DE PETICION"/>
    <n v="12"/>
    <d v="2026-05-08T00:00:00"/>
    <d v="2026-04-30T00:00:00"/>
    <s v="2026EE0023796"/>
    <d v="2026-04-30T00:00:00"/>
    <x v="3"/>
    <s v="MARUJA MESA SANJUAN"/>
    <s v="Luisa Fernanda Nieto Monroy"/>
    <s v="Monica Johana Fuentes Useche"/>
    <m/>
    <n v="328134"/>
    <s v="SANTANDER"/>
    <s v="BARRANCABERMEJA"/>
    <x v="1"/>
    <m/>
    <x v="1"/>
  </r>
  <r>
    <x v="4"/>
    <s v="email"/>
    <x v="102"/>
    <x v="75"/>
    <s v="2026ER0037407"/>
    <s v="DERECHO DE PETICION"/>
    <n v="12"/>
    <d v="2026-05-07T00:00:00"/>
    <d v="2026-05-04T00:00:00"/>
    <s v="2026EE0024190"/>
    <d v="2026-05-04T00:00:00"/>
    <x v="4"/>
    <s v="ANA SOFÍA PARRA RUÍZ"/>
    <s v="Luisa Fernanda Nieto Monroy"/>
    <s v="Eliana Suarez Hernandez"/>
    <m/>
    <n v="223545"/>
    <s v="CUNDINAMARCA"/>
    <s v="GIRARDOT"/>
    <x v="1"/>
    <m/>
    <x v="1"/>
  </r>
  <r>
    <x v="4"/>
    <s v="email"/>
    <x v="102"/>
    <x v="75"/>
    <s v="2026ER0037364"/>
    <s v="DERECHO DE PETICION"/>
    <n v="12"/>
    <d v="2026-05-07T00:00:00"/>
    <s v="No requiere respuesta"/>
    <s v="NO REQUIERE RESPUESTA"/>
    <d v="2026-04-27T00:00:00"/>
    <x v="3"/>
    <s v="LIDIS IVONNE BOHORQUEZ ROJAS / SECRETARIA DE PLANEACION DE BOGOTA"/>
    <s v="Luisa Fernanda Nieto Monroy"/>
    <s v="Monica Johana Fuentes Useche"/>
    <m/>
    <n v="13008"/>
    <s v="BOGOTÁ"/>
    <s v="BOGOTÁ"/>
    <x v="0"/>
    <s v="2026EE0019839"/>
    <x v="1"/>
  </r>
  <r>
    <x v="4"/>
    <s v="email"/>
    <x v="102"/>
    <x v="75"/>
    <s v="2026ER0037359 C1"/>
    <s v="DERECHO DE PETICION"/>
    <n v="12"/>
    <d v="2026-05-07T00:00:00"/>
    <s v="No requiere respuesta"/>
    <s v="NO REQUIERE RESPUESTA"/>
    <d v="2026-04-29T00:00:00"/>
    <x v="3"/>
    <s v="MARÍA RUTH ÁVILA RIFALDO"/>
    <s v="Oscar Fernando Charry Suarez"/>
    <s v="Temenusca del Alba Bolivar Molino"/>
    <m/>
    <m/>
    <s v="CUNDINAMARCA"/>
    <s v="GUADUAS"/>
    <x v="0"/>
    <m/>
    <x v="4"/>
  </r>
  <r>
    <x v="4"/>
    <s v="email"/>
    <x v="102"/>
    <x v="75"/>
    <s v="2026ER0037195"/>
    <s v="DERECHO DE PETICION"/>
    <n v="12"/>
    <d v="2026-05-07T00:00:00"/>
    <d v="2026-05-05T00:00:00"/>
    <s v="2026EE0024720"/>
    <d v="2026-05-05T00:00:00"/>
    <x v="4"/>
    <s v="AMANDA DANIELA GUERRERO BENAVIDES / ALCALDÍA DE TÚQUERRES"/>
    <s v="Oscar Fernando Charry Suarez"/>
    <s v="Ivan Leonardo Ramos Tocarruncho"/>
    <m/>
    <m/>
    <s v="NARIÑO"/>
    <s v="TÚQUERRES"/>
    <x v="1"/>
    <s v="SANEAMIENTO DE PREDIOS URBANOS OCUPADOS POR ASENTAMIENTOS HUMANOS"/>
    <x v="4"/>
  </r>
  <r>
    <x v="4"/>
    <s v="email"/>
    <x v="102"/>
    <x v="75"/>
    <s v="2026ER0037181"/>
    <s v="DERECHO DE PETICION"/>
    <n v="12"/>
    <d v="2026-05-07T00:00:00"/>
    <s v="No requiere respuesta"/>
    <s v="NO REQUIERE RESPUESTA"/>
    <d v="2026-04-29T00:00:00"/>
    <x v="3"/>
    <s v="ISABEL CAROLINA ZAMBRANO ROJAS / SUPERINTENDENCIA DE NOTARIADO Y REGISTRO"/>
    <s v="Rafael Augusto Hernandez Urueña"/>
    <s v="Luisa Irene Marquez Avila"/>
    <m/>
    <n v="110391"/>
    <s v="BOYACÁ"/>
    <s v="TUNJA"/>
    <x v="0"/>
    <m/>
    <x v="5"/>
  </r>
  <r>
    <x v="4"/>
    <s v="email"/>
    <x v="102"/>
    <x v="75"/>
    <s v="2026ER0037166"/>
    <s v="DERECHO DE PETICION"/>
    <n v="12"/>
    <d v="2026-05-07T00:00:00"/>
    <d v="2026-04-28T00:00:00"/>
    <s v="2026EE0023546"/>
    <d v="2026-04-28T00:00:00"/>
    <x v="3"/>
    <s v="CLARA INÉS ESTRADA GARZÓN"/>
    <s v="Cesar Augusto Rodriguez Castro"/>
    <s v="Gloria Isabel Gallon Lizarazo"/>
    <m/>
    <n v="3609"/>
    <s v="BOGOTÁ"/>
    <s v="BOGOTÁ"/>
    <x v="1"/>
    <s v="CONSULTA DE ADJUDICATARIOS cedula = 35521972"/>
    <x v="2"/>
  </r>
  <r>
    <x v="4"/>
    <s v="email"/>
    <x v="102"/>
    <x v="75"/>
    <s v="2026ER0037163"/>
    <s v="DERECHO DE PETICION"/>
    <n v="12"/>
    <d v="2026-05-07T00:00:00"/>
    <d v="2026-05-07T00:00:00"/>
    <s v="2026EE0025514"/>
    <d v="2026-05-07T00:00:00"/>
    <x v="4"/>
    <s v="SANDRA MARCELA OROZCO CASTRO"/>
    <s v="Rafael Augusto Hernandez Urueña"/>
    <s v="Luisa Irene Marquez Avila"/>
    <m/>
    <n v="114938"/>
    <s v="MAGDALENA"/>
    <s v="SANTA MARTA"/>
    <x v="1"/>
    <s v="REF 2026EE0020806"/>
    <x v="5"/>
  </r>
  <r>
    <x v="4"/>
    <s v="email"/>
    <x v="102"/>
    <x v="75"/>
    <s v="2026ER0037281"/>
    <s v="DERECHO DE PETICION"/>
    <n v="12"/>
    <d v="2026-05-07T00:00:00"/>
    <d v="2026-04-29T00:00:00"/>
    <s v="2026EE0023604"/>
    <d v="2026-04-29T00:00:00"/>
    <x v="3"/>
    <s v="JOHANA RODRIGUEZ"/>
    <s v="Cesar Augusto Rodriguez Castro"/>
    <s v="Alfonso Rodriguez Cutiva"/>
    <m/>
    <m/>
    <s v="N/A"/>
    <s v="N/A"/>
    <x v="1"/>
    <m/>
    <x v="2"/>
  </r>
  <r>
    <x v="4"/>
    <s v="email"/>
    <x v="102"/>
    <x v="75"/>
    <s v="2026ER0037246"/>
    <s v="DERECHO DE PETICION"/>
    <n v="12"/>
    <d v="2026-05-07T00:00:00"/>
    <s v="No requiere respuesta"/>
    <s v="NO REQUIERE RESPUESTA"/>
    <d v="2026-04-23T00:00:00"/>
    <x v="3"/>
    <s v="PEDRO JOSE VASQUEZ DIAZ / ALCALDIA DE EL CARMEN DE BOLIVAR"/>
    <s v="Layo Gomez Gil"/>
    <m/>
    <m/>
    <m/>
    <s v="BOLIVAR"/>
    <s v="CARMEN DE BOLIVAR"/>
    <x v="0"/>
    <s v="REF 2026EE0020239"/>
    <x v="6"/>
  </r>
  <r>
    <x v="4"/>
    <s v="email"/>
    <x v="102"/>
    <x v="75"/>
    <s v="2026ER0037242"/>
    <s v="DERECHO DE PETICION"/>
    <n v="12"/>
    <d v="2026-05-07T00:00:00"/>
    <s v="No requiere respuesta"/>
    <s v="NO REQUIERE RESPUESTA"/>
    <d v="2026-04-29T00:00:00"/>
    <x v="3"/>
    <s v="DIOMAR DEL CARMEN ARROYO HOYOS"/>
    <s v="Rafael Augusto Hernandez Urueña"/>
    <s v="Luisa Irene Marquez Avila"/>
    <m/>
    <n v="648738"/>
    <s v="CÓRDOBA"/>
    <s v="MONTERÍA"/>
    <x v="0"/>
    <m/>
    <x v="5"/>
  </r>
  <r>
    <x v="4"/>
    <s v="email"/>
    <x v="102"/>
    <x v="75"/>
    <s v="2026ER0037190"/>
    <s v="DERECHO DE PETICION"/>
    <n v="12"/>
    <d v="2026-05-07T00:00:00"/>
    <s v="No requiere respuesta"/>
    <s v="NO REQUIERE RESPUESTA"/>
    <d v="2026-04-24T00:00:00"/>
    <x v="3"/>
    <s v="SUPERINTENDENCIA DE NOTARIADO Y REGISTRO"/>
    <s v="Rafael Augusto Hernandez Urueña"/>
    <s v="Yady Juliana Camargo Lopez"/>
    <m/>
    <n v="485760"/>
    <s v="CUNDINAMARCA"/>
    <s v="FACATATIVA"/>
    <x v="0"/>
    <s v="REF 2026EE0020806"/>
    <x v="5"/>
  </r>
  <r>
    <x v="4"/>
    <s v="email"/>
    <x v="102"/>
    <x v="75"/>
    <s v="2026ER0036923"/>
    <s v="DERECHO DE PETICION"/>
    <n v="12"/>
    <d v="2026-05-07T00:00:00"/>
    <s v="No requiere respuesta"/>
    <s v="NO REQUIERE RESPUESTA"/>
    <d v="2026-04-24T00:00:00"/>
    <x v="3"/>
    <s v="YOLANDA BROCHERO / SUPERINTENDENCIA DE NOTARIADO Y REGISTRO"/>
    <s v="Rafael Augusto Hernandez Urueña"/>
    <s v="Yady Juliana Camargo Lopez"/>
    <m/>
    <n v="433759"/>
    <s v="CAUCA"/>
    <s v="POPAYAN"/>
    <x v="0"/>
    <m/>
    <x v="5"/>
  </r>
  <r>
    <x v="4"/>
    <s v="Físico"/>
    <x v="102"/>
    <x v="75"/>
    <s v="2026ER0036894"/>
    <s v="DERECHO DE PETICION"/>
    <n v="12"/>
    <d v="2026-05-07T00:00:00"/>
    <d v="2026-05-07T00:00:00"/>
    <s v="2026EE0025507"/>
    <d v="2026-05-07T00:00:00"/>
    <x v="4"/>
    <s v="JOSE MARIO DE JESUS GIRALDO ARANGO"/>
    <s v="Rafael Augusto Hernandez Urueña"/>
    <s v="Luisa Irene Marquez Avila"/>
    <m/>
    <m/>
    <s v="ANTIOQUIA"/>
    <s v="MEDELLIN"/>
    <x v="1"/>
    <m/>
    <x v="5"/>
  </r>
  <r>
    <x v="4"/>
    <s v="email"/>
    <x v="102"/>
    <x v="75"/>
    <s v="2026ER0037149"/>
    <s v="DERECHO DE PETICION"/>
    <n v="12"/>
    <d v="2026-05-07T00:00:00"/>
    <d v="2026-04-27T00:00:00"/>
    <s v="2026EE0022936"/>
    <d v="2026-04-27T00:00:00"/>
    <x v="3"/>
    <s v="OFICINA DE REGISTRO DE INSTRUMENTOS PÚBLICOS DE BOGOTÁ ZONA NORTE ()"/>
    <s v="Rafael Augusto Hernandez Urueña"/>
    <s v="Yady Juliana Camargo Lopez"/>
    <m/>
    <n v="871669"/>
    <s v="BOGOTÁ"/>
    <s v="BOGOTÁ"/>
    <x v="1"/>
    <m/>
    <x v="5"/>
  </r>
  <r>
    <x v="4"/>
    <s v="email"/>
    <x v="102"/>
    <x v="75"/>
    <s v="2026ER0037144"/>
    <s v="DERECHO DE PETICION"/>
    <n v="12"/>
    <d v="2026-05-07T00:00:00"/>
    <d v="2026-04-29T00:00:00"/>
    <s v="2026EE0023612"/>
    <d v="2026-04-29T00:00:00"/>
    <x v="3"/>
    <s v="FERLEY AUGUSTO SANCHEZ CALDERÓN"/>
    <s v="Cesar Augusto Rodriguez Castro"/>
    <s v="Luis Felipe Bandera Toloza"/>
    <m/>
    <n v="97917"/>
    <s v="BOGOTÁ"/>
    <s v="BOGOTÁ"/>
    <x v="1"/>
    <m/>
    <x v="2"/>
  </r>
  <r>
    <x v="4"/>
    <s v="email"/>
    <x v="102"/>
    <x v="75"/>
    <s v="2026ER0036862"/>
    <s v="DERECHO DE PETICION"/>
    <n v="12"/>
    <d v="2026-05-07T00:00:00"/>
    <d v="2026-04-29T00:00:00"/>
    <s v="2026EE0023591"/>
    <d v="2026-04-29T00:00:00"/>
    <x v="3"/>
    <s v="LEIDY BRIGITTE CASTRO BALLEN"/>
    <s v="Rafael Augusto Hernandez Urueña"/>
    <s v="Yady Juliana Camargo Lopez"/>
    <m/>
    <m/>
    <s v="BOGOTÁ"/>
    <s v="BOGOTÁ"/>
    <x v="1"/>
    <m/>
    <x v="5"/>
  </r>
  <r>
    <x v="4"/>
    <s v="email"/>
    <x v="102"/>
    <x v="75"/>
    <s v="2026ER0037064"/>
    <s v="DERECHO DE PETICION"/>
    <n v="12"/>
    <d v="2026-05-07T00:00:00"/>
    <s v="No requiere respuesta"/>
    <s v="NO REQUIERE RESPUESTA"/>
    <d v="2026-05-07T00:00:00"/>
    <x v="4"/>
    <s v="YENI PAOLA MILLAN FIGUEROA / ALCALDIA MUNICIPAL DE EL HOBO HUILA"/>
    <s v="Oscar Fernando Charry Suarez"/>
    <s v="Catherine Diaz Santofimio"/>
    <m/>
    <m/>
    <s v="HUILA"/>
    <s v="EL HOBO"/>
    <x v="0"/>
    <s v="REF 2026EE0018268"/>
    <x v="4"/>
  </r>
  <r>
    <x v="4"/>
    <s v="email"/>
    <x v="102"/>
    <x v="75"/>
    <s v="2026ER0036870"/>
    <s v="DERECHO DE PETICION"/>
    <n v="12"/>
    <d v="2026-05-07T00:00:00"/>
    <d v="2026-04-30T00:00:00"/>
    <s v="2026EE0023895"/>
    <d v="2026-04-30T00:00:00"/>
    <x v="3"/>
    <s v="EMERSON REINEL ROJAS RODRÍGUEZ / SECRETARÍA DE PLANEACIÓN Y OBRAS PÚBLICAS ALCALDÍA DE VENECIA CUNDINAMARCA"/>
    <s v="Oscar Fernando Charry Suarez"/>
    <s v="Jose Mauricio Gomez Pachon"/>
    <m/>
    <m/>
    <s v="CUNDINAMARCA"/>
    <s v="VENECIA"/>
    <x v="1"/>
    <m/>
    <x v="4"/>
  </r>
  <r>
    <x v="4"/>
    <s v="email"/>
    <x v="102"/>
    <x v="75"/>
    <s v="2026ER0036855"/>
    <s v="DERECHO DE PETICION"/>
    <n v="12"/>
    <d v="2026-05-07T00:00:00"/>
    <s v="No requiere respuesta"/>
    <s v="NO REQUIERE RESPUESTA"/>
    <d v="2026-04-29T00:00:00"/>
    <x v="3"/>
    <s v="FABIO HERNAN RAMIREZ / GOBERNACION DE CUNDINAMARCA"/>
    <s v="Oscar Fernando Charry Suarez"/>
    <s v="Temenusca del Alba Bolivar Molino"/>
    <m/>
    <m/>
    <s v="CUNDINAMARCA"/>
    <s v="BOGOTÁ"/>
    <x v="0"/>
    <s v="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
    <x v="4"/>
  </r>
  <r>
    <x v="4"/>
    <s v="email"/>
    <x v="102"/>
    <x v="75"/>
    <s v="2026ER0036808"/>
    <s v="DERECHO DE PETICION"/>
    <n v="12"/>
    <d v="2026-05-07T00:00:00"/>
    <d v="2026-05-08T00:00:00"/>
    <s v="2026EE0025896"/>
    <d v="2026-05-08T00:00:00"/>
    <x v="4"/>
    <s v="AMINTA GORDO DE BUITRAGO"/>
    <s v="Rafael Augusto Hernandez Urueña"/>
    <s v="Luisa Irene Marquez Avila"/>
    <m/>
    <n v="505063"/>
    <s v="BOGOTÁ"/>
    <s v="BOGOTÁ"/>
    <x v="1"/>
    <m/>
    <x v="5"/>
  </r>
  <r>
    <x v="4"/>
    <s v="email"/>
    <x v="102"/>
    <x v="75"/>
    <s v="2026ER0036796"/>
    <s v="DERECHO DE PETICION"/>
    <n v="12"/>
    <d v="2026-05-07T00:00:00"/>
    <d v="2026-05-08T00:00:00"/>
    <s v="2026EE0025893"/>
    <d v="2026-05-08T00:00:00"/>
    <x v="4"/>
    <s v="SANDRA LUCIA MONROY RODRIGUEZ"/>
    <s v="Rafael Augusto Hernandez Urueña"/>
    <s v="Luisa Irene Marquez Avila"/>
    <m/>
    <n v="444501"/>
    <s v="META"/>
    <s v="VILLAVICENCIO"/>
    <x v="1"/>
    <m/>
    <x v="5"/>
  </r>
  <r>
    <x v="4"/>
    <s v="email"/>
    <x v="102"/>
    <x v="75"/>
    <s v="2026ER0036752"/>
    <s v="DERECHO DE PETICION"/>
    <n v="12"/>
    <d v="2026-05-07T00:00:00"/>
    <s v="No requiere respuesta"/>
    <s v="NO REQUIERE RESPUESTA"/>
    <d v="2026-04-29T00:00:00"/>
    <x v="3"/>
    <s v="ISABEL CRISTINA ORTIZ CORTES / ALCALDIA DE ARMENIA"/>
    <s v="Agustin Lobaton Cortes"/>
    <s v="Agustin Lobaton Cortes"/>
    <m/>
    <n v="722757"/>
    <s v="QUINDIO"/>
    <s v="ARMENIA"/>
    <x v="0"/>
    <m/>
    <x v="0"/>
  </r>
  <r>
    <x v="4"/>
    <s v="email"/>
    <x v="102"/>
    <x v="75"/>
    <s v="2026ER0037105"/>
    <s v="DERECHO DE PETICION"/>
    <n v="15"/>
    <d v="2026-05-12T00:00:00"/>
    <d v="2026-05-05T00:00:00"/>
    <s v="2026EE0024723"/>
    <d v="2026-05-05T00:00:00"/>
    <x v="4"/>
    <s v="GUILLERMO CARRERA TRIANA"/>
    <s v="Cesar Augusto Rodriguez Castro"/>
    <s v="Luis Felipe Bandera Toloza"/>
    <m/>
    <n v="42500"/>
    <s v="TOLIMA"/>
    <s v="IBAGUÉ"/>
    <x v="1"/>
    <s v="ANOTACION: Nro 2 Fecha: 20-10-2010 Radicación: 2010-350-6-23048_x000a_Doc: OFICIO 17882 DEL 2010-10-05 00:00:00 SECRETARIA DE HACIENDA TESORERIA MUNICIPAL DE IBAGUE VALOR ACTO: $0_x000a_ESPECIFICACION: 0441 EMBARGO POR IMPUESTOS MUNICIPALES (MEDIDA CAUTELAR)_x000a_PERSONAS QUE INTERVIENEN EN EL ACTO (X-Titular de derecho real de dominio,I-Titular de dominio incompleto)_x000a_DE: MUNICIPIO DE IBAGUE_x000a_A: INSCREDIAL INSTITUTO DE CREDITO TERRITORIAL"/>
    <x v="2"/>
  </r>
  <r>
    <x v="4"/>
    <s v="email"/>
    <x v="102"/>
    <x v="75"/>
    <s v="2026ER0037102"/>
    <s v="DERECHO DE PETICION"/>
    <n v="12"/>
    <d v="2026-05-07T00:00:00"/>
    <s v="No requiere respuesta"/>
    <s v="NO REQUIERE RESPUESTA"/>
    <d v="2026-04-23T00:00:00"/>
    <x v="3"/>
    <s v="BERNARDO ANTONIO BUENO"/>
    <s v="Rafael Augusto Hernandez Urueña"/>
    <m/>
    <m/>
    <m/>
    <s v="ANTIOQUIA"/>
    <s v="MEDELLIN"/>
    <x v="0"/>
    <s v="CONSULTA DE ADJUDICATARIOS"/>
    <x v="5"/>
  </r>
  <r>
    <x v="4"/>
    <s v="email"/>
    <x v="102"/>
    <x v="75"/>
    <s v="2026ER0037069"/>
    <s v="DERECHO DE PETICION"/>
    <n v="12"/>
    <d v="2026-05-07T00:00:00"/>
    <d v="2026-05-05T00:00:00"/>
    <s v="2026EE0024721"/>
    <d v="2026-05-05T00:00:00"/>
    <x v="4"/>
    <s v="DAVID ALEJANDRO ALVARADO MUÑOZ / ALCALDIA DE CUCUTA"/>
    <s v="Luisa Fernanda Nieto Monroy"/>
    <s v="Diana Carolina Mendez Gil"/>
    <m/>
    <m/>
    <s v="NORTE DE SANTANDER"/>
    <s v="CÚCUTA"/>
    <x v="1"/>
    <s v="CARACTERIZACIONES"/>
    <x v="4"/>
  </r>
  <r>
    <x v="4"/>
    <s v="email"/>
    <x v="105"/>
    <x v="75"/>
    <s v="2026ER0036988"/>
    <s v="DERECHO DE PETICION"/>
    <n v="12"/>
    <d v="2026-05-06T00:00:00"/>
    <d v="2026-04-23T00:00:00"/>
    <s v="2026EE0022057"/>
    <d v="2026-04-23T00:00:00"/>
    <x v="3"/>
    <s v="RAMIRO MATEUS GONZALEZ"/>
    <s v="Luisa Fernanda Nieto Monroy"/>
    <m/>
    <m/>
    <n v="78291"/>
    <s v="BOGOTÁ"/>
    <s v="BOGOTÁ"/>
    <x v="1"/>
    <m/>
    <x v="1"/>
  </r>
  <r>
    <x v="4"/>
    <s v="email"/>
    <x v="105"/>
    <x v="75"/>
    <s v="2026ER0036687"/>
    <s v="DERECHO DE PETICION"/>
    <n v="12"/>
    <d v="2026-05-06T00:00:00"/>
    <d v="2026-04-29T00:00:00"/>
    <s v="2026EE0023589"/>
    <d v="2026-04-29T00:00:00"/>
    <x v="3"/>
    <s v="BENILDA ERAZO MARTINEZ"/>
    <s v="Cesar Augusto Rodriguez Castro"/>
    <s v="Luis Felipe Bandera Toloza"/>
    <m/>
    <m/>
    <s v="META"/>
    <s v="VILLAVICENCIO"/>
    <x v="1"/>
    <m/>
    <x v="2"/>
  </r>
  <r>
    <x v="4"/>
    <s v="email"/>
    <x v="105"/>
    <x v="75"/>
    <s v="2026ER0036885"/>
    <s v="DERECHO DE PETICION"/>
    <n v="12"/>
    <d v="2026-05-06T00:00:00"/>
    <d v="2026-04-28T00:00:00"/>
    <s v="2026EE0023545"/>
    <d v="2026-04-28T00:00:00"/>
    <x v="3"/>
    <s v="MANUEL FRANCISCO GONZALEZ SOLANO"/>
    <s v="Cesar Augusto Rodriguez Castro"/>
    <s v="Gloria Isabel Gallon Lizarazo"/>
    <m/>
    <n v="66435"/>
    <s v="CÓRDOBA"/>
    <s v="MONTERÍA"/>
    <x v="1"/>
    <m/>
    <x v="2"/>
  </r>
  <r>
    <x v="4"/>
    <s v="email"/>
    <x v="103"/>
    <x v="75"/>
    <s v="2026ER0036921"/>
    <s v="DERECHO DE PETICION"/>
    <n v="12"/>
    <d v="2026-05-06T00:00:00"/>
    <s v="TRASLADO"/>
    <s v="TRASLADO"/>
    <d v="2026-04-21T00:00:00"/>
    <x v="3"/>
    <s v="SORANNY LONDOÑO MONTOYA"/>
    <s v="SUBDIRECCIÓN DE SUBSIDIO FAMILIAR DE VIVIENDA"/>
    <m/>
    <m/>
    <m/>
    <s v="TOLIMA"/>
    <s v="HERVEO"/>
    <x v="2"/>
    <s v="Resultado del cruce de la cédula No. 28765623 con ICT - INURBE 2-SIVIF-73-347-99-2-1-91 COMPETENCIA DE SUBSIDIOS"/>
    <x v="8"/>
  </r>
  <r>
    <x v="4"/>
    <s v="email"/>
    <x v="103"/>
    <x v="75"/>
    <s v="2026ER0036879"/>
    <s v="DERECHO DE PETICION"/>
    <n v="12"/>
    <d v="2026-05-06T00:00:00"/>
    <d v="2026-04-29T00:00:00"/>
    <s v="2026EE0023598"/>
    <d v="2026-04-29T00:00:00"/>
    <x v="3"/>
    <s v="JHON ALEXANDER VILLADA / BANCOLOMBIA"/>
    <s v="Rafael Augusto Hernandez Urueña"/>
    <s v="Luisa Irene Marquez Avila"/>
    <m/>
    <n v="514971"/>
    <s v="CALDAS"/>
    <s v="MANIZALES"/>
    <x v="1"/>
    <m/>
    <x v="5"/>
  </r>
  <r>
    <x v="4"/>
    <s v="email"/>
    <x v="103"/>
    <x v="75"/>
    <s v="2026ER0036848"/>
    <s v="DERECHO DE PETICION"/>
    <n v="15"/>
    <d v="2026-05-11T00:00:00"/>
    <d v="2026-05-20T00:00:00"/>
    <s v="2026EE0029004"/>
    <d v="2026-05-20T00:00:00"/>
    <x v="4"/>
    <s v="VIVIAN MARQUEZA JIMENEZ CARDENAS"/>
    <s v="Cesar Augusto Rodriguez Castro"/>
    <s v="Mario Andres Barragan Cerquera"/>
    <m/>
    <m/>
    <s v="CÓRDOBA"/>
    <s v="MONTERÍA"/>
    <x v="1"/>
    <s v="REF 2026EE0011751 SE REALIZA REASIGNACIÓN CON 4 DÍAS DE VENCIMIENTO RECIBIDO DE LA SSA REVISADO POR 277"/>
    <x v="2"/>
  </r>
  <r>
    <x v="4"/>
    <s v="email"/>
    <x v="103"/>
    <x v="75"/>
    <s v="2026ER0036743"/>
    <s v="DERECHO DE PETICION"/>
    <n v="12"/>
    <d v="2026-05-06T00:00:00"/>
    <s v="No requiere respuesta"/>
    <s v="NO REQUIERE RESPUESTA"/>
    <d v="2026-04-29T00:00:00"/>
    <x v="3"/>
    <s v="ANA MILENA PRADA URIBE / UNIDAD NACIONAL PARA LA GESTIÓN DEL RIESGO DE DESASTRES"/>
    <s v="Oscar Fernando Charry Suarez"/>
    <s v="Temenusca del Alba Bolivar Molino"/>
    <m/>
    <m/>
    <s v="CUNDINAMARCA"/>
    <s v="ZIPAQUIRA"/>
    <x v="0"/>
    <m/>
    <x v="4"/>
  </r>
  <r>
    <x v="4"/>
    <s v="email"/>
    <x v="103"/>
    <x v="75"/>
    <s v="2026ER0036608"/>
    <s v="DERECHO DE PETICION"/>
    <n v="12"/>
    <d v="2026-05-06T00:00:00"/>
    <d v="2026-05-07T00:00:00"/>
    <s v="2026EE0025504"/>
    <d v="2026-05-07T00:00:00"/>
    <x v="4"/>
    <s v="JUANITA TORO MONSALVE / NOTARIA DOS QUEBRADAS"/>
    <s v="Rafael Augusto Hernandez Urueña"/>
    <s v="Yady Juliana Camargo Lopez"/>
    <m/>
    <n v="736058"/>
    <s v="RISARALDA"/>
    <s v="PEREIRA"/>
    <x v="1"/>
    <m/>
    <x v="5"/>
  </r>
  <r>
    <x v="4"/>
    <s v="email"/>
    <x v="103"/>
    <x v="75"/>
    <s v="2026ER0036577"/>
    <s v="DERECHO DE PETICION"/>
    <n v="12"/>
    <d v="2026-05-06T00:00:00"/>
    <d v="2026-05-07T00:00:00"/>
    <s v="2026EE0025506"/>
    <d v="2026-05-07T00:00:00"/>
    <x v="4"/>
    <s v="NIDIA ESTHER DE LA HOZ DE ANGULO"/>
    <s v="Rafael Augusto Hernandez Urueña"/>
    <s v="Luisa Irene Marquez Avila"/>
    <m/>
    <n v="482910"/>
    <s v="ATLÁNTICO"/>
    <s v="BARRANQUILLA"/>
    <x v="1"/>
    <m/>
    <x v="5"/>
  </r>
  <r>
    <x v="4"/>
    <s v="email"/>
    <x v="103"/>
    <x v="75"/>
    <s v="2026ER0036691"/>
    <s v="DERECHO DE PETICION"/>
    <n v="12"/>
    <d v="2026-05-06T00:00:00"/>
    <d v="2026-05-08T00:00:00"/>
    <s v="2026EE0025879"/>
    <d v="2026-05-08T00:00:00"/>
    <x v="4"/>
    <s v="JOSEFA ELISA BUSH DE BRYAN"/>
    <s v="Rafael Augusto Hernandez Urueña"/>
    <s v="Yady Juliana Camargo Lopez"/>
    <m/>
    <n v="404449"/>
    <s v="SAN ANDRES"/>
    <s v="PROVIDENCIA"/>
    <x v="1"/>
    <m/>
    <x v="5"/>
  </r>
  <r>
    <x v="4"/>
    <s v="email"/>
    <x v="103"/>
    <x v="75"/>
    <s v="2026ER0036686"/>
    <s v="DERECHO DE PETICION"/>
    <n v="12"/>
    <d v="2026-05-06T00:00:00"/>
    <d v="2026-04-27T00:00:00"/>
    <s v="2026EE0022964"/>
    <d v="2026-04-27T00:00:00"/>
    <x v="3"/>
    <s v="ALBA ROSA CARABALI DIAZ"/>
    <s v="Rafael Augusto Hernandez Urueña"/>
    <s v="Luisa Irene Marquez Avila"/>
    <m/>
    <m/>
    <s v="N/A"/>
    <s v="N/A"/>
    <x v="1"/>
    <m/>
    <x v="5"/>
  </r>
  <r>
    <x v="4"/>
    <s v="email"/>
    <x v="103"/>
    <x v="75"/>
    <s v="2026ER0036500"/>
    <s v="DERECHO DE PETICION"/>
    <n v="12"/>
    <d v="2026-05-06T00:00:00"/>
    <d v="2026-05-07T00:00:00"/>
    <s v="2026EE0025510"/>
    <d v="2026-05-07T00:00:00"/>
    <x v="4"/>
    <s v="BERLENY ÁLVAREZ HOLGUÍN"/>
    <s v="Rafael Augusto Hernandez Urueña"/>
    <s v="Luisa Irene Marquez Avila"/>
    <m/>
    <n v="444364"/>
    <s v="META"/>
    <s v="VILLAVICENCIO"/>
    <x v="1"/>
    <m/>
    <x v="5"/>
  </r>
  <r>
    <x v="4"/>
    <s v="email"/>
    <x v="103"/>
    <x v="75"/>
    <s v="2026ER0036565"/>
    <s v="DERECHO DE PETICION"/>
    <n v="12"/>
    <d v="2026-05-06T00:00:00"/>
    <s v="TRASLADO"/>
    <s v="TRASLADO"/>
    <d v="2026-04-22T00:00:00"/>
    <x v="3"/>
    <s v="LISMAR DEL VALLE RUIZ GARCÍA"/>
    <s v="SUBDIRECCIÓN DE SUBSIDIO FAMILIAR DE VIVIENDA"/>
    <m/>
    <m/>
    <m/>
    <s v="ATLÁNTICO"/>
    <s v="BARANOA"/>
    <x v="2"/>
    <s v="Referencia  radicado es 2026EE0020226 es para saber acerca de mí del desembolso de arriendo para migrante competencia de subsidios"/>
    <x v="8"/>
  </r>
  <r>
    <x v="4"/>
    <s v="email"/>
    <x v="103"/>
    <x v="75"/>
    <s v="2026ER0036570"/>
    <s v="DERECHO DE PETICION"/>
    <n v="12"/>
    <d v="2026-05-06T00:00:00"/>
    <d v="2026-04-27T00:00:00"/>
    <s v="2026EE0022960"/>
    <d v="2026-04-27T00:00:00"/>
    <x v="3"/>
    <s v="NUBIA ALARCÓN"/>
    <s v="Rafael Augusto Hernandez Urueña"/>
    <s v="Yady Juliana Camargo Lopez"/>
    <m/>
    <m/>
    <s v="ATLÁNTICO"/>
    <s v="BARRANQUILLA"/>
    <x v="1"/>
    <s v="RESOLUCION 55636 DEL 2007-12-17 00:00:00 INSTITUTO NACIONAL INURBE EN LIQUIDACION DE BOGOTA, D.C. VALOR ACTO: $_x000a_ESPECIFICACION: 0311 CONDICION RESOLUTORIA EXPRESA PROHIBICION PARA ENAJENAR DENTRO DE LOS 5 A/OS (LIMITACION AL DOMINIO)"/>
    <x v="5"/>
  </r>
  <r>
    <x v="4"/>
    <s v="email"/>
    <x v="104"/>
    <x v="75"/>
    <s v="2026IE0004631"/>
    <s v="DERECHO DE PETICION"/>
    <n v="12"/>
    <d v="2026-05-08T00:00:00"/>
    <d v="2026-04-22T00:00:00"/>
    <s v="2026EE0022034"/>
    <d v="2026-04-22T00:00:00"/>
    <x v="3"/>
    <s v="SUBDIRECCIÓN DE SUBSIDIO FAMILIAR DE VIVIENDA"/>
    <s v="Oscar Fernando Charry Suarez"/>
    <m/>
    <m/>
    <m/>
    <s v="CUNDINAMARCA"/>
    <s v="SASAIMA"/>
    <x v="1"/>
    <m/>
    <x v="4"/>
  </r>
  <r>
    <x v="4"/>
    <s v="email"/>
    <x v="104"/>
    <x v="75"/>
    <s v="2026ER0037666"/>
    <s v="DERECHO DE PETICION"/>
    <n v="12"/>
    <d v="2026-05-08T00:00:00"/>
    <s v="No requiere respuesta"/>
    <s v="NO REQUIERE RESPUESTA"/>
    <d v="2026-04-24T00:00:00"/>
    <x v="3"/>
    <s v="GLORIA STELLA CORREA DE SALGADO"/>
    <s v="Rafael Augusto Hernandez Urueña"/>
    <s v="Yady Juliana Camargo Lopez"/>
    <m/>
    <n v="485760"/>
    <s v="CUNDINAMARCA"/>
    <s v="ANOLAIMA"/>
    <x v="0"/>
    <m/>
    <x v="5"/>
  </r>
  <r>
    <x v="4"/>
    <s v="email"/>
    <x v="104"/>
    <x v="75"/>
    <s v="2026ER0037568"/>
    <s v="DERECHO DE PETICION"/>
    <n v="12"/>
    <d v="2026-05-08T00:00:00"/>
    <d v="2026-04-30T00:00:00"/>
    <s v="2026EE0023829"/>
    <d v="2026-04-30T00:00:00"/>
    <x v="3"/>
    <s v="JAIRO RAMIREZ CUADRADO"/>
    <s v="Luisa Fernanda Nieto Monroy"/>
    <s v="Eliana Suarez Hernandez"/>
    <m/>
    <n v="118048"/>
    <s v="CAQUETA"/>
    <s v="EL DONCELLO"/>
    <x v="1"/>
    <m/>
    <x v="1"/>
  </r>
  <r>
    <x v="4"/>
    <s v="email"/>
    <x v="104"/>
    <x v="75"/>
    <s v="2026ER0037091"/>
    <s v="DERECHO DE PETICION"/>
    <n v="12"/>
    <d v="2026-05-08T00:00:00"/>
    <s v="TRASLADO"/>
    <s v="TRASLADO"/>
    <d v="2026-04-21T00:00:00"/>
    <x v="3"/>
    <s v="Luz Nelida QUIBAY Vargas"/>
    <s v="GRUPO DE ATENCIÓN AL USUARIO Y ARCHIVO"/>
    <m/>
    <m/>
    <m/>
    <s v="META "/>
    <s v="ACACIAS"/>
    <x v="2"/>
    <s v="SOLICITA EL FOLIO DE MATRICULA NO LA CANCELACIÓN DE GRAVAMENES. CON EL DOCUMENTO DE IDENTIDAD NO REGISTRA CRUCES EN ICT INURBE Y EN VUR CONSULTANDO POR DOCUMENTO REGISTRA EL FOLIO DE MATRÍCULA 232-20456"/>
    <x v="8"/>
  </r>
  <r>
    <x v="4"/>
    <s v="email"/>
    <x v="102"/>
    <x v="75"/>
    <s v="2026ER0033971"/>
    <s v="DERECHO DE PETICION"/>
    <n v="12"/>
    <d v="2026-05-07T00:00:00"/>
    <d v="2026-04-30T00:00:00"/>
    <s v="2026EE0023903"/>
    <d v="2026-04-30T00:00:00"/>
    <x v="3"/>
    <s v="HUGO SANDRO CORTES RODRIGUEZ"/>
    <s v="Cesar Alberto Cardenas Ceron"/>
    <s v="Paola America Cepeda Anaya"/>
    <m/>
    <n v="230996"/>
    <s v="QUINDIO"/>
    <s v="CALARCA"/>
    <x v="1"/>
    <m/>
    <x v="3"/>
  </r>
  <r>
    <x v="4"/>
    <s v="email"/>
    <x v="106"/>
    <x v="76"/>
    <s v="2026ER0037961"/>
    <s v="DERECHO DE PETICION"/>
    <n v="12"/>
    <d v="2026-05-11T00:00:00"/>
    <d v="2026-04-29T00:00:00"/>
    <s v="2026EE0023613"/>
    <d v="2026-04-29T00:00:00"/>
    <x v="3"/>
    <s v="ESQUILLA DEL CARMEN MESTRA GUERRA"/>
    <s v="Luisa Fernanda Nieto Monroy"/>
    <s v="Juan Daniel Cortes Alava"/>
    <m/>
    <n v="62500"/>
    <s v="CÓRDOBA"/>
    <s v="MONTERÍA"/>
    <x v="1"/>
    <m/>
    <x v="1"/>
  </r>
  <r>
    <x v="4"/>
    <s v="email"/>
    <x v="104"/>
    <x v="76"/>
    <s v="2026ER0037984"/>
    <s v="DERECHO DE PETICION"/>
    <n v="12"/>
    <d v="2026-05-08T00:00:00"/>
    <d v="2026-04-28T00:00:00"/>
    <s v="2026EE0023257"/>
    <d v="2026-04-28T00:00:00"/>
    <x v="3"/>
    <s v="NELA YAQUELINE TAPIA CHARRASQUIEL"/>
    <s v="Luisa Fernanda Nieto Monroy"/>
    <s v="Lina Alejandra Verano Sanchez"/>
    <m/>
    <n v="97445"/>
    <s v="CÓRDOBA"/>
    <s v="MONTERÍA"/>
    <x v="1"/>
    <m/>
    <x v="1"/>
  </r>
  <r>
    <x v="4"/>
    <s v="email"/>
    <x v="104"/>
    <x v="76"/>
    <s v="2026ER0037910"/>
    <s v="DERECHO DE PETICION"/>
    <n v="12"/>
    <d v="2026-05-08T00:00:00"/>
    <s v="No requiere respuesta"/>
    <s v="NO REQUIERE RESPUESTA"/>
    <d v="2026-04-29T00:00:00"/>
    <x v="3"/>
    <s v="ROSA ELENA SEGURA LOPEZ"/>
    <s v="Rafael Augusto Hernandez Urueña"/>
    <s v="Luisa Irene Marquez Avila"/>
    <m/>
    <m/>
    <s v="VALLE"/>
    <s v="BUENAVENTURA"/>
    <x v="0"/>
    <m/>
    <x v="5"/>
  </r>
  <r>
    <x v="4"/>
    <s v="email"/>
    <x v="104"/>
    <x v="76"/>
    <s v="2026ER0037797"/>
    <s v="DERECHO DE PETICION"/>
    <n v="12"/>
    <d v="2026-05-08T00:00:00"/>
    <d v="2026-04-30T00:00:00"/>
    <s v="2026EE0023795"/>
    <d v="2026-04-30T00:00:00"/>
    <x v="3"/>
    <s v="DIEGO ARMANDO FONTALVO PEREZ"/>
    <s v="Luisa Fernanda Nieto Monroy"/>
    <s v="Lina Alejandra Verano Sanchez"/>
    <m/>
    <n v="17401"/>
    <s v="ATLÁNTICO"/>
    <s v="SOLEDAD"/>
    <x v="1"/>
    <m/>
    <x v="1"/>
  </r>
  <r>
    <x v="4"/>
    <s v="email"/>
    <x v="104"/>
    <x v="76"/>
    <s v="2026ER0037756"/>
    <s v="DERECHO DE PETICION"/>
    <n v="12"/>
    <d v="2026-05-08T00:00:00"/>
    <d v="2026-04-28T00:00:00"/>
    <s v="2026EE0023258"/>
    <d v="2026-04-28T00:00:00"/>
    <x v="3"/>
    <s v="EDGAR JULIAN ARIZA GARCÍA"/>
    <s v="Luisa Fernanda Nieto Monroy"/>
    <s v="Lina Alejandra Verano Sanchez"/>
    <m/>
    <n v="89127"/>
    <s v="SANTANDER"/>
    <s v="BARRANCABERMEJA"/>
    <x v="1"/>
    <m/>
    <x v="1"/>
  </r>
  <r>
    <x v="4"/>
    <s v="email"/>
    <x v="104"/>
    <x v="76"/>
    <s v="2026ER0037751"/>
    <s v="DERECHO DE PETICION"/>
    <n v="12"/>
    <d v="2026-05-08T00:00:00"/>
    <d v="2026-04-29T00:00:00"/>
    <s v="2026EE0023611"/>
    <d v="2026-04-29T00:00:00"/>
    <x v="3"/>
    <s v="MARIA TERESA MADARIAGA DE FONTALVO"/>
    <s v="Luisa Fernanda Nieto Monroy"/>
    <s v="Juan Daniel Cortes Alava"/>
    <m/>
    <n v="15565"/>
    <s v="ATLÁNTICO"/>
    <s v="BARRANQUILLA"/>
    <x v="1"/>
    <m/>
    <x v="1"/>
  </r>
  <r>
    <x v="4"/>
    <s v="email"/>
    <x v="103"/>
    <x v="76"/>
    <s v="2026ER0036494"/>
    <s v="DERECHO DE PETICION"/>
    <n v="12"/>
    <d v="2026-05-06T00:00:00"/>
    <s v="TRASLADO"/>
    <s v="TRASLADO"/>
    <d v="2026-04-22T00:00:00"/>
    <x v="3"/>
    <s v="LIZETH MARGARITA ORBES SANCHEZ / SUPERINTENDENCIA DE NOTARIADO Y REGISTRO"/>
    <s v="OFICINA ASESORA JURIDICA"/>
    <m/>
    <m/>
    <m/>
    <s v="BOGOTÁ"/>
    <s v="BOGOTÁ"/>
    <x v="2"/>
    <s v="Verificado el aplicativo ICT–INURBE y la base contingente recientemente remitida por la SSA, pude ver de manera preliminar que el predio objeto de la resolución corresponde a un activo del MVCT. En consecuencia, el asunto no es de competencia de este Grupo._x000a_Adicionalmente, teniendo en cuenta que la resolución rechaza un recurso interpuesto por la Oficina Asesora Jurídica, se considera procedente remitir el asunto a dicha Oficina para lo de su competencia."/>
    <x v="8"/>
  </r>
  <r>
    <x v="4"/>
    <s v="email"/>
    <x v="106"/>
    <x v="76"/>
    <s v="2026ER0038087"/>
    <s v="DERECHO DE PETICION"/>
    <n v="12"/>
    <d v="2026-05-11T00:00:00"/>
    <d v="2026-04-29T00:00:00"/>
    <s v="2026EE0023598"/>
    <d v="2026-04-29T00:00:00"/>
    <x v="3"/>
    <s v="JHON ALEXANDER VILLADA BUITRAGO"/>
    <s v="Rafael Augusto Hernandez Urueña"/>
    <s v="Rafael Augusto Hernandez Urueña"/>
    <m/>
    <n v="514971"/>
    <s v="CALDAS"/>
    <s v="MANIZALES"/>
    <x v="1"/>
    <m/>
    <x v="5"/>
  </r>
  <r>
    <x v="4"/>
    <s v="email"/>
    <x v="106"/>
    <x v="76"/>
    <s v="2026ER0038056"/>
    <s v="DERECHO DE PETICION"/>
    <n v="12"/>
    <d v="2026-05-11T00:00:00"/>
    <d v="2026-04-23T00:00:00"/>
    <s v="2026EE0021968"/>
    <d v="2026-04-23T00:00:00"/>
    <x v="3"/>
    <s v="EDWIN CORTAZAR VILLABON"/>
    <s v="Oscar Fernando Charry Suarez"/>
    <m/>
    <m/>
    <m/>
    <s v="ANTIOQUIA"/>
    <s v="YUMBO"/>
    <x v="1"/>
    <m/>
    <x v="4"/>
  </r>
  <r>
    <x v="4"/>
    <s v="email"/>
    <x v="106"/>
    <x v="76"/>
    <s v="2026ER0038047"/>
    <s v="DERECHO DE PETICION"/>
    <n v="15"/>
    <d v="2026-05-14T00:00:00"/>
    <d v="2026-05-21T00:00:00"/>
    <s v="2026EE0029545"/>
    <d v="2026-05-21T00:00:00"/>
    <x v="4"/>
    <s v="JAIME LUIS ARRIETA ARRIETA"/>
    <s v="Rafael Augusto Hernandez Urueña"/>
    <s v="Luisa Irene Marquez Avila"/>
    <m/>
    <n v="450297"/>
    <s v="SUCRE"/>
    <s v="SINCELEJO"/>
    <x v="1"/>
    <m/>
    <x v="5"/>
  </r>
  <r>
    <x v="4"/>
    <s v="email"/>
    <x v="106"/>
    <x v="76"/>
    <s v="2026ER0038048"/>
    <s v="DERECHO DE PETICION"/>
    <n v="12"/>
    <d v="2026-05-11T00:00:00"/>
    <s v="No requiere respuesta"/>
    <s v="NO REQUIERE RESPUESTA"/>
    <d v="2026-04-29T00:00:00"/>
    <x v="3"/>
    <s v="ANGELA ROCÍO DÍAZ PINZÓN / DEPARTAMENTO ADMINISTRATIVO DE LA DEFENSORÍA DEL ESPACIO PÚBLICO (DADEP"/>
    <s v="Cesar Alberto Cardenas Ceron"/>
    <s v="Cesar Alberto Cardenas Ceron"/>
    <m/>
    <m/>
    <s v="BOGOTÁ"/>
    <s v="BOGOTÁ"/>
    <x v="0"/>
    <m/>
    <x v="7"/>
  </r>
  <r>
    <x v="4"/>
    <s v="email"/>
    <x v="106"/>
    <x v="76"/>
    <s v="2026ER0038034"/>
    <s v="DERECHO DE PETICION"/>
    <n v="12"/>
    <d v="2026-05-11T00:00:00"/>
    <s v="No requiere respuesta"/>
    <s v="NO REQUIERE RESPUESTA"/>
    <d v="2026-04-30T00:00:00"/>
    <x v="3"/>
    <s v="LUZ MARINA REYES OSORIO"/>
    <s v="Rafael Augusto Hernandez Urueña"/>
    <s v="Rafael Augusto Hernandez Urueña"/>
    <m/>
    <n v="92121"/>
    <s v="VALLE"/>
    <s v="PALMIRA"/>
    <x v="0"/>
    <m/>
    <x v="5"/>
  </r>
  <r>
    <x v="4"/>
    <s v="email"/>
    <x v="106"/>
    <x v="76"/>
    <s v="2026ER0038025"/>
    <s v="DERECHO DE PETICION"/>
    <n v="12"/>
    <d v="2026-05-11T00:00:00"/>
    <s v="No requiere respuesta"/>
    <s v="NO REQUIERE RESPUESTA"/>
    <d v="2026-04-23T00:00:00"/>
    <x v="3"/>
    <s v="DIDER JAIR MALAVER MALDONADO / MUNICIPIO DE TRINIDAD - CASANARE"/>
    <s v="Alejandra Pilar Puerto Balaguera"/>
    <m/>
    <m/>
    <m/>
    <s v="CASANARE"/>
    <s v="TRINIDAD"/>
    <x v="0"/>
    <s v="REF 2026EE0019913"/>
    <x v="0"/>
  </r>
  <r>
    <x v="4"/>
    <s v="email"/>
    <x v="106"/>
    <x v="76"/>
    <s v="2026ER0038021"/>
    <s v="DERECHO DE PETICION"/>
    <n v="12"/>
    <d v="2026-05-11T00:00:00"/>
    <s v="No requiere respuesta"/>
    <s v="NO REQUIERE RESPUESTA"/>
    <d v="2026-04-29T00:00:00"/>
    <x v="3"/>
    <s v="BIBIANA SAMBONI MONDRAGON / ALCALDIA DE ARMENIA"/>
    <s v="Agustin Lobaton Cortes"/>
    <s v="Agustin Lobaton Cortes"/>
    <m/>
    <n v="722757"/>
    <s v="QUINDIO"/>
    <s v="ARMENIA"/>
    <x v="0"/>
    <s v="REF 2026EE0016304"/>
    <x v="0"/>
  </r>
  <r>
    <x v="4"/>
    <s v="email"/>
    <x v="106"/>
    <x v="76"/>
    <s v="2026ER0038019"/>
    <s v="DERECHO DE PETICION"/>
    <n v="12"/>
    <d v="2026-05-11T00:00:00"/>
    <d v="2026-04-28T00:00:00"/>
    <s v="2026EE0023537"/>
    <d v="2026-04-28T00:00:00"/>
    <x v="3"/>
    <s v="HEBERTH DE JESUS MOSQUERA DURAN"/>
    <s v="Cesar Augusto Rodriguez Castro"/>
    <s v="Luis Felipe Bandera Toloza"/>
    <m/>
    <n v="81370"/>
    <s v="ANTIOQUIA"/>
    <s v="TURBO"/>
    <x v="1"/>
    <m/>
    <x v="2"/>
  </r>
  <r>
    <x v="4"/>
    <s v="email"/>
    <x v="106"/>
    <x v="76"/>
    <s v="2026ER0037977"/>
    <s v="DERECHO DE PETICION"/>
    <n v="12"/>
    <d v="2026-05-11T00:00:00"/>
    <d v="2026-04-29T00:00:00"/>
    <s v="2026EE0023661"/>
    <d v="2026-04-29T00:00:00"/>
    <x v="3"/>
    <s v="ABEL SANCHEZ"/>
    <s v="Luisa Fernanda Nieto Monroy"/>
    <s v="Lida Yholeni Gonzalez Galeano"/>
    <m/>
    <m/>
    <s v="NORTE DE SANTANDER"/>
    <s v="CÚCUTA"/>
    <x v="1"/>
    <s v="No registra cruces en ICT. Pero consulta un terreno a nombre de INURBE "/>
    <x v="1"/>
  </r>
  <r>
    <x v="4"/>
    <s v="email"/>
    <x v="106"/>
    <x v="76"/>
    <s v="2026ER0037959"/>
    <s v="DERECHO DE PETICION"/>
    <n v="12"/>
    <d v="2026-05-11T00:00:00"/>
    <s v="No requiere respuesta"/>
    <s v="NO REQUIERE RESPUESTA"/>
    <d v="2026-04-29T00:00:00"/>
    <x v="3"/>
    <s v="EDNA LILIANA DIAZ MURILLO / ALCALDIA DE BUCARAMANGA"/>
    <s v="Jose de Jesus Espinosa Santos"/>
    <s v="Jose de Jesus Espinosa Santos"/>
    <m/>
    <m/>
    <s v="SANTANDER"/>
    <s v="BUCARAMANGA"/>
    <x v="0"/>
    <m/>
    <x v="0"/>
  </r>
  <r>
    <x v="4"/>
    <s v="email"/>
    <x v="106"/>
    <x v="76"/>
    <s v="2026ER0037956"/>
    <s v="DERECHO DE PETICION"/>
    <n v="12"/>
    <d v="2026-05-11T00:00:00"/>
    <s v="No requiere respuesta"/>
    <s v="NO REQUIERE RESPUESTA"/>
    <d v="2026-04-28T00:00:00"/>
    <x v="3"/>
    <s v="JOSE CARLOS VALENCIA LLANOS / OFICINA DE REGISTRO DE INSTRUMENTOS PÚBLICOS DE CARTAGENA – DEPARTAMENTO DE BOLÍVAR"/>
    <s v="Cesar Augusto Rodriguez Castro"/>
    <s v="Gloria Isabel Gallon Lizarazo"/>
    <m/>
    <n v="215164"/>
    <s v="BOLIVAR"/>
    <s v="CARTAGENA"/>
    <x v="0"/>
    <m/>
    <x v="2"/>
  </r>
  <r>
    <x v="4"/>
    <s v="email"/>
    <x v="106"/>
    <x v="76"/>
    <s v="2026ER0037928"/>
    <s v="DERECHO DE PETICION"/>
    <n v="12"/>
    <d v="2026-05-11T00:00:00"/>
    <s v="No requiere respuesta"/>
    <s v="NO REQUIERE RESPUESTA"/>
    <d v="2026-04-29T00:00:00"/>
    <x v="3"/>
    <s v="EDNA LILIANA DIAZ MURILLO / ALCALDIA DE BUCARAMANGA"/>
    <s v="Jose de Jesus Espinosa Santos"/>
    <s v="Jose de Jesus Espinosa Santos"/>
    <m/>
    <m/>
    <s v="SANTANDER"/>
    <s v="BUCARAMANGA"/>
    <x v="0"/>
    <m/>
    <x v="0"/>
  </r>
  <r>
    <x v="4"/>
    <s v="email"/>
    <x v="106"/>
    <x v="76"/>
    <s v="2026ER0037919"/>
    <s v="DERECHO DE PETICION"/>
    <n v="12"/>
    <d v="2026-05-11T00:00:00"/>
    <d v="2026-05-11T00:00:00"/>
    <s v="2026EE0026233"/>
    <d v="2026-05-11T00:00:00"/>
    <x v="4"/>
    <s v="EMPERATRIZ MENDOZA MORENO"/>
    <s v="Juan Carlos Fajardo Leon"/>
    <s v="Juan Diego Marin Herrera"/>
    <m/>
    <m/>
    <s v="TOLIMA"/>
    <s v="IBAGUE"/>
    <x v="1"/>
    <m/>
    <x v="0"/>
  </r>
  <r>
    <x v="4"/>
    <s v="email"/>
    <x v="106"/>
    <x v="76"/>
    <s v="2026ER0038007"/>
    <s v="DERECHO DE PETICION"/>
    <n v="12"/>
    <d v="2026-05-11T00:00:00"/>
    <s v="No requiere respuesta"/>
    <s v="NO REQUIERE RESPUESTA"/>
    <d v="2026-04-30T00:00:00"/>
    <x v="3"/>
    <s v="ALBERTO SANCHEZ RAMIREZ"/>
    <s v="Rafael Augusto Hernandez Urueña"/>
    <s v="Yady Juliana Camargo Lopez"/>
    <m/>
    <n v="462034"/>
    <s v="VALLE"/>
    <s v="CALI"/>
    <x v="0"/>
    <m/>
    <x v="5"/>
  </r>
  <r>
    <x v="4"/>
    <s v="email"/>
    <x v="106"/>
    <x v="76"/>
    <s v="2026ER0037925"/>
    <s v="DERECHO DE PETICION"/>
    <n v="15"/>
    <d v="2026-05-14T00:00:00"/>
    <d v="2026-05-25T00:00:00"/>
    <s v="2026EE0029962"/>
    <d v="2026-05-25T00:00:00"/>
    <x v="4"/>
    <s v="REINALDO CARVAJAL VARGAS"/>
    <s v="Rafael Augusto Hernandez Urueña"/>
    <s v="Yady Juliana Camargo Lopez"/>
    <m/>
    <n v="474574"/>
    <s v="SANTANDER"/>
    <s v="BARRANCABERMEJA"/>
    <x v="1"/>
    <m/>
    <x v="5"/>
  </r>
  <r>
    <x v="4"/>
    <s v="email"/>
    <x v="104"/>
    <x v="76"/>
    <s v="2026ER0037812"/>
    <s v="DERECHO DE PETICION"/>
    <n v="12"/>
    <d v="2026-05-08T00:00:00"/>
    <s v="TRASLADO"/>
    <s v="TRASLADO"/>
    <d v="2026-04-22T00:00:00"/>
    <x v="3"/>
    <s v="DIEGO FERNANDO SUÁREZ GONZÁLEZ"/>
    <s v="GRUPO DE ATENCIÓN AL USUARIO Y ARCHIVO"/>
    <m/>
    <m/>
    <m/>
    <s v="N/A"/>
    <s v="N/A"/>
    <x v="2"/>
    <s v="INFORMACIÓN INCOMPLETA PARA IDENTIFICAR EL PREDIO EL PROCESO DE ESCRITURA PUEDE SER DEL GRUPO O DE SUBSIDIOS. SOLICITAR POR FAVOR ALCANCE"/>
    <x v="8"/>
  </r>
  <r>
    <x v="4"/>
    <s v="email"/>
    <x v="104"/>
    <x v="76"/>
    <s v="2026ER0037806"/>
    <s v="DERECHO DE PETICION"/>
    <n v="12"/>
    <d v="2026-05-08T00:00:00"/>
    <d v="2026-04-29T00:00:00"/>
    <s v="2026EE0023590"/>
    <d v="2026-04-29T00:00:00"/>
    <x v="3"/>
    <s v="AGUSTINA CASTILLA HERNANDEZ"/>
    <s v="Rafael Augusto Hernandez Urueña"/>
    <s v="Rafael Augusto Hernandez Urueña"/>
    <m/>
    <m/>
    <s v="BOLIVAR"/>
    <s v="CARTAGENA"/>
    <x v="1"/>
    <m/>
    <x v="5"/>
  </r>
  <r>
    <x v="4"/>
    <s v="email"/>
    <x v="104"/>
    <x v="76"/>
    <s v="2026ER0037773"/>
    <s v="DERECHO DE PETICION"/>
    <n v="12"/>
    <d v="2026-05-08T00:00:00"/>
    <d v="2026-05-07T00:00:00"/>
    <s v="2026EE0025501"/>
    <d v="2026-05-07T00:00:00"/>
    <x v="4"/>
    <s v="MARIA FERNANDA NASNER GUERRON"/>
    <s v="Oscar Fernando Charry Suarez"/>
    <s v="Ivan Leonardo Ramos Tocarruncho"/>
    <m/>
    <m/>
    <s v="NARIÑO"/>
    <s v="TÚQUERRES"/>
    <x v="1"/>
    <m/>
    <x v="4"/>
  </r>
  <r>
    <x v="4"/>
    <s v="email"/>
    <x v="104"/>
    <x v="76"/>
    <s v="2026ER0037760"/>
    <s v="DERECHO DE PETICION"/>
    <n v="12"/>
    <d v="2026-05-08T00:00:00"/>
    <d v="2026-04-29T00:00:00"/>
    <s v="2026EE0023592"/>
    <d v="2026-04-29T00:00:00"/>
    <x v="3"/>
    <s v="LAURA NAYIBET VASQUEZ MALAGON"/>
    <s v="Luisa Fernanda Nieto Monroy"/>
    <s v="Lida Yholeni Gonzalez Galeano"/>
    <m/>
    <n v="3897"/>
    <s v="TOLIMA"/>
    <s v="PLANADAS"/>
    <x v="1"/>
    <m/>
    <x v="1"/>
  </r>
  <r>
    <x v="4"/>
    <s v="email"/>
    <x v="104"/>
    <x v="76"/>
    <s v="2026ER0037721"/>
    <s v="DERECHO DE PETICION"/>
    <n v="12"/>
    <d v="2026-05-08T00:00:00"/>
    <s v="No requiere respuesta"/>
    <s v="NO REQUIERE RESPUESTA"/>
    <d v="2026-04-27T00:00:00"/>
    <x v="3"/>
    <s v="INGRID JULIETH ARMESTO SALGADO / ALCALDIA DISTRITAL DE BARRANCABERMEJA (E)"/>
    <s v="Luisa Fernanda Nieto Monroy"/>
    <s v="Eliana Suarez Hernandez"/>
    <m/>
    <m/>
    <s v="SANTANDER"/>
    <s v="BARRANCABERMEJA"/>
    <x v="0"/>
    <s v="REF 2026EE0016297"/>
    <x v="1"/>
  </r>
  <r>
    <x v="4"/>
    <s v="email"/>
    <x v="104"/>
    <x v="76"/>
    <s v="2026ER0037728"/>
    <s v="DERECHO DE PETICION"/>
    <n v="12"/>
    <d v="2026-05-08T00:00:00"/>
    <d v="2026-05-04T00:00:00"/>
    <s v="2026EE0024214"/>
    <d v="2026-05-04T00:00:00"/>
    <x v="4"/>
    <s v="MARY LUZ HENAO JARAMILLO / MINISTERIO DE AMBIENTE"/>
    <s v="Rafael Augusto Hernandez Urueña"/>
    <s v="Rafael Augusto Hernandez Urueña"/>
    <m/>
    <n v="464450"/>
    <s v="VALLE"/>
    <s v="ROLDANILLO"/>
    <x v="1"/>
    <m/>
    <x v="5"/>
  </r>
  <r>
    <x v="4"/>
    <s v="email"/>
    <x v="104"/>
    <x v="76"/>
    <s v="2026ER0037722"/>
    <s v="DERECHO DE PETICION"/>
    <n v="15"/>
    <d v="2026-05-13T00:00:00"/>
    <d v="2026-05-19T00:00:00"/>
    <s v="2026EE0028539"/>
    <d v="2026-05-19T00:00:00"/>
    <x v="4"/>
    <s v="DANIEL BRIÑEZ"/>
    <s v="Rafael Augusto Hernandez Urueña"/>
    <s v="Yady Juliana Camargo Lopez"/>
    <m/>
    <n v="513222"/>
    <s v="QUINDIO"/>
    <s v="ARMENIA"/>
    <x v="1"/>
    <m/>
    <x v="5"/>
  </r>
  <r>
    <x v="4"/>
    <s v="email"/>
    <x v="104"/>
    <x v="76"/>
    <s v="2026ER0037710"/>
    <s v="DERECHO DE PETICION"/>
    <n v="12"/>
    <d v="2026-05-08T00:00:00"/>
    <d v="2026-04-28T00:00:00"/>
    <s v="2026EE0023261"/>
    <d v="2026-04-28T00:00:00"/>
    <x v="3"/>
    <s v="HUBER ALFREDO SAMPAYO ROMERO"/>
    <s v="Luisa Fernanda Nieto Monroy"/>
    <s v="Lina Alejandra Verano Sanchez"/>
    <m/>
    <n v="306679"/>
    <s v="ATLÁNTICO"/>
    <s v="BARRANQUILLA"/>
    <x v="1"/>
    <m/>
    <x v="1"/>
  </r>
  <r>
    <x v="4"/>
    <s v="email"/>
    <x v="104"/>
    <x v="76"/>
    <s v="2026ER0037698"/>
    <s v="DERECHO DE PETICION"/>
    <n v="12"/>
    <d v="2026-05-08T00:00:00"/>
    <s v="No requiere respuesta"/>
    <s v="NO REQUIERE RESPUESTA"/>
    <d v="2026-04-23T00:00:00"/>
    <x v="3"/>
    <s v="MAYRA ALEXANDRA CASTAÑO ZULUAGA"/>
    <s v="Oscar Fernando Charry Suarez"/>
    <m/>
    <m/>
    <m/>
    <s v="QUINDIO"/>
    <s v="QUIMBAYA"/>
    <x v="0"/>
    <s v="REF 2026EE0018918"/>
    <x v="4"/>
  </r>
  <r>
    <x v="4"/>
    <s v="email"/>
    <x v="104"/>
    <x v="76"/>
    <s v="2026ER0037690"/>
    <s v="DERECHO DE PETICION"/>
    <n v="12"/>
    <d v="2026-05-08T00:00:00"/>
    <d v="2026-04-29T00:00:00"/>
    <s v="2026EE0023600"/>
    <d v="2026-04-29T00:00:00"/>
    <x v="3"/>
    <s v="PIEDAD CONSTANZA GARCÍA MEDINA"/>
    <s v="Rafael Augusto Hernandez Urueña"/>
    <s v="Rafael Augusto Hernandez Urueña"/>
    <m/>
    <n v="861285"/>
    <s v="BOGOTÁ"/>
    <s v="BOGOTÁ"/>
    <x v="1"/>
    <m/>
    <x v="5"/>
  </r>
  <r>
    <x v="4"/>
    <s v="email"/>
    <x v="104"/>
    <x v="76"/>
    <s v="2026ER0037684"/>
    <s v="DERECHO DE PETICION"/>
    <n v="12"/>
    <d v="2026-05-08T00:00:00"/>
    <d v="2026-04-29T00:00:00"/>
    <s v="2026EE0023594"/>
    <d v="2026-04-29T00:00:00"/>
    <x v="3"/>
    <s v="ANA SOFIA POSSO CASTILLO"/>
    <s v="Luisa Fernanda Nieto Monroy"/>
    <s v="Lida Yholeni Gonzalez Galeano"/>
    <m/>
    <m/>
    <s v="VALLE"/>
    <s v="CALI"/>
    <x v="1"/>
    <m/>
    <x v="1"/>
  </r>
  <r>
    <x v="4"/>
    <s v="email"/>
    <x v="104"/>
    <x v="76"/>
    <s v="2026ER0037574"/>
    <s v="DERECHO DE PETICION"/>
    <n v="12"/>
    <d v="2026-05-08T00:00:00"/>
    <d v="2026-05-07T00:00:00"/>
    <s v="2026EE0025467"/>
    <d v="2026-05-07T00:00:00"/>
    <x v="4"/>
    <s v="JULIAN YESID BALLEN REINA / AGENCIA NACIONAL DE TIERRAS"/>
    <s v="Rafael Augusto Hernandez Urueña"/>
    <s v="Rafael Augusto Hernandez Urueña"/>
    <m/>
    <m/>
    <s v="BOLIVAR"/>
    <s v="CARMEN DE BOLIVAR"/>
    <x v="1"/>
    <s v="Consulta Información Histórica de Cédula 45563253 en subsidios Convocatoria o Proceso: Desplazados convocatoria 2007 No corresponde al municipio ni proyectos de ICT"/>
    <x v="5"/>
  </r>
  <r>
    <x v="4"/>
    <s v="Físico"/>
    <x v="104"/>
    <x v="76"/>
    <s v="2026ER0037538"/>
    <s v="DERECHO DE PETICION"/>
    <n v="12"/>
    <d v="2026-05-08T00:00:00"/>
    <d v="2026-05-07T00:00:00"/>
    <s v="2026EE0025517"/>
    <d v="2026-05-07T00:00:00"/>
    <x v="4"/>
    <s v="NESTOR ALGARIN AVILA"/>
    <s v="Rafael Augusto Hernandez Urueña"/>
    <s v="Rafael Augusto Hernandez Urueña"/>
    <m/>
    <n v="484003"/>
    <s v="ATLÁNTICO"/>
    <s v="TUBARA"/>
    <x v="1"/>
    <m/>
    <x v="5"/>
  </r>
  <r>
    <x v="4"/>
    <s v="email"/>
    <x v="104"/>
    <x v="76"/>
    <s v="2026ER0037510"/>
    <s v="DERECHO DE PETICION"/>
    <n v="12"/>
    <d v="2026-05-08T00:00:00"/>
    <s v="No requiere respuesta"/>
    <s v="NO REQUIERE RESPUESTA"/>
    <d v="2026-04-29T00:00:00"/>
    <x v="3"/>
    <s v="OFICINA DE REGISTRO MONTERIA"/>
    <s v="Rafael Augusto Hernandez Urueña"/>
    <s v="Rafael Augusto Hernandez Urueña"/>
    <m/>
    <n v="109929"/>
    <s v="CÓRDOBA"/>
    <s v="MONTERÍA"/>
    <x v="0"/>
    <m/>
    <x v="5"/>
  </r>
  <r>
    <x v="4"/>
    <s v="email"/>
    <x v="97"/>
    <x v="76"/>
    <s v="2026ER0034295"/>
    <s v="DERECHO DE PETICION"/>
    <n v="12"/>
    <d v="2026-04-29T00:00:00"/>
    <s v="TRASLADO"/>
    <s v="TRASLADO"/>
    <d v="2026-04-27T00:00:00"/>
    <x v="3"/>
    <s v="CARLOS ALBERTO GUTIERREZ PARADA / SUPERINTENDENCIA DE INDUSTRIA Y COMERCIO"/>
    <s v="GRUPO DE ATENCIÓN AL USUARIO Y ARCHIVO"/>
    <m/>
    <m/>
    <m/>
    <s v="CALDAS"/>
    <s v="MANIZALES"/>
    <x v="2"/>
    <s v="NO TIENE RELACIÓN CON EL RADICADO 2026ER0033561  NO CORRESPONDE AL GTSP ES  REFERENTE A TOPES VIS POSIBLEMENTE SUBSIDIOS"/>
    <x v="8"/>
  </r>
  <r>
    <x v="4"/>
    <s v="email"/>
    <x v="92"/>
    <x v="76"/>
    <s v="2026ER0033454"/>
    <s v="DERECHO DE PETICION"/>
    <n v="12"/>
    <d v="2026-04-23T00:00:00"/>
    <s v="RECHAZAR TRASLADO"/>
    <s v="TRASLADO"/>
    <d v="2026-04-22T00:00:00"/>
    <x v="3"/>
    <s v="LILY JOHANNA REYES DOMINGUEZ / ALCALDIA DE SOLEDAD - ATLANTICO"/>
    <s v="SUBDIRECCIÓN DE SUBSIDIO FAMILIAR DE VIVIENDA"/>
    <m/>
    <m/>
    <m/>
    <s v="ATLÁNTICO"/>
    <s v="SOLEDAD"/>
    <x v="2"/>
    <s v="EL GRUPO DE TITULACIÓN SI TIENE CONVENIOS CON SOLEDAD PERO EL TEMA PARTICULAR DEL RADICADO CORRESPONDE A SUBSIDIOS RESPECTO A LA LEGALIZACIÓN DE RECURSOS"/>
    <x v="8"/>
  </r>
  <r>
    <x v="4"/>
    <s v="email"/>
    <x v="92"/>
    <x v="76"/>
    <s v="2026ER0031797"/>
    <s v="DERECHO DE PETICION"/>
    <n v="15"/>
    <d v="2026-04-28T00:00:00"/>
    <d v="2026-04-27T00:00:00"/>
    <s v="2026EE0022888"/>
    <d v="2026-04-27T00:00:00"/>
    <x v="3"/>
    <s v="BRYAN JAVIER CASTRO CESPEDES / MUNICIPIO DE ATACO"/>
    <s v="Oscar Fernando Charry Suarez"/>
    <s v="Natalia Valderrama Fierro"/>
    <m/>
    <m/>
    <s v="TOLIMA"/>
    <s v="ATACO"/>
    <x v="1"/>
    <m/>
    <x v="4"/>
  </r>
  <r>
    <x v="4"/>
    <s v="email"/>
    <x v="107"/>
    <x v="76"/>
    <s v="2026ER0031292"/>
    <s v="DERECHO DE PETICION"/>
    <n v="15"/>
    <d v="2026-04-24T00:00:00"/>
    <d v="2026-04-23T00:00:00"/>
    <s v="2026EE0022081"/>
    <d v="2026-04-23T00:00:00"/>
    <x v="3"/>
    <s v="JOSE EDITH CUBIDES CASTILLO"/>
    <s v="Luisa Fernanda Nieto Monroy"/>
    <m/>
    <m/>
    <n v="901137"/>
    <s v="BOGOTÁ"/>
    <s v="BOGOTÁ"/>
    <x v="1"/>
    <m/>
    <x v="1"/>
  </r>
  <r>
    <x v="4"/>
    <s v="email"/>
    <x v="90"/>
    <x v="76"/>
    <s v="2026ER0031075"/>
    <s v="DERECHO DE PETICION"/>
    <n v="15"/>
    <d v="2026-04-24T00:00:00"/>
    <d v="2026-04-28T00:00:00"/>
    <s v="2026EE0023263"/>
    <d v="2026-04-28T00:00:00"/>
    <x v="3"/>
    <s v="Fredy Alexander Arenas Bedoya"/>
    <s v="Oscar Fernando Charry Suarez"/>
    <s v="Catherine Diaz Santofimio"/>
    <m/>
    <m/>
    <s v="TOLIMA"/>
    <s v="LÉRIDA"/>
    <x v="1"/>
    <m/>
    <x v="4"/>
  </r>
  <r>
    <x v="4"/>
    <s v="email"/>
    <x v="65"/>
    <x v="76"/>
    <s v="2026ER0007777"/>
    <s v="DERECHO DE PETICION"/>
    <n v="15"/>
    <d v="2026-03-20T00:00:00"/>
    <s v="No requiere respuesta"/>
    <s v="NO REQUIERE RESPUESTA"/>
    <d v="2026-04-24T00:00:00"/>
    <x v="3"/>
    <s v="LUZ MARINA MONTENEGRO"/>
    <s v="Cesar Augusto Rodriguez Castro"/>
    <m/>
    <m/>
    <n v="69316"/>
    <s v="VALLE"/>
    <s v="BUENAVENTURA"/>
    <x v="0"/>
    <s v="SE RECIBE VENCIDO EL 22 DE ABRIL TRASLADADO DE OFICINA ASESORA JURIDICA"/>
    <x v="2"/>
  </r>
  <r>
    <x v="4"/>
    <s v="email"/>
    <x v="106"/>
    <x v="76"/>
    <s v="2026ER0038178"/>
    <s v="DERECHO DE PETICION"/>
    <n v="12"/>
    <d v="2026-05-11T00:00:00"/>
    <s v="No requiere respuesta"/>
    <s v="NO REQUIERE RESPUESTA"/>
    <d v="2026-04-27T00:00:00"/>
    <x v="3"/>
    <s v="ANGELICA MARÍA GALLEGO DURANGO"/>
    <s v="Cesar Augusto Rodriguez Castro"/>
    <s v="Mario Andres Barragan Cerquera"/>
    <m/>
    <n v="66210"/>
    <s v="CÓRDOBA"/>
    <s v="MONTERÍA"/>
    <x v="0"/>
    <m/>
    <x v="2"/>
  </r>
  <r>
    <x v="4"/>
    <s v="email"/>
    <x v="106"/>
    <x v="76"/>
    <s v="2026ER0038172"/>
    <s v="DERECHO DE PETICION"/>
    <n v="12"/>
    <d v="2026-05-11T00:00:00"/>
    <d v="2026-05-14T00:00:00"/>
    <s v="2026EE0027080"/>
    <d v="2026-05-14T00:00:00"/>
    <x v="4"/>
    <s v="ALBA MARIA VALENCIA MORENO"/>
    <s v="Luisa Fernanda Nieto Monroy"/>
    <s v="Lina Alejandra Verano Sanchez"/>
    <m/>
    <n v="71527"/>
    <s v="VALLE"/>
    <s v="BUENAVENTURA"/>
    <x v="1"/>
    <m/>
    <x v="1"/>
  </r>
  <r>
    <x v="4"/>
    <s v="email"/>
    <x v="106"/>
    <x v="76"/>
    <s v="2026ER0038163"/>
    <s v="DERECHO DE PETICION"/>
    <n v="12"/>
    <d v="2026-05-11T00:00:00"/>
    <s v="No requiere respuesta"/>
    <s v="NO REQUIERE RESPUESTA"/>
    <d v="2026-05-06T00:00:00"/>
    <x v="4"/>
    <s v="ELVIRA HELENA MARTÍNEZ CONSUEGRA / CATASIG S.A.S. EICE"/>
    <s v="Alejandra Pilar Puerto Balaguera"/>
    <s v="Alejandra Pilar Puerto Balaguera"/>
    <m/>
    <m/>
    <s v="CASANARE"/>
    <s v="YOPAL"/>
    <x v="0"/>
    <s v="REF 2026EE0021583"/>
    <x v="0"/>
  </r>
  <r>
    <x v="4"/>
    <s v="email"/>
    <x v="106"/>
    <x v="76"/>
    <s v="2026ER0038145"/>
    <s v="DERECHO DE PETICION"/>
    <n v="12"/>
    <d v="2026-05-11T00:00:00"/>
    <s v="No requiere respuesta"/>
    <s v="NO REQUIERE RESPUESTA"/>
    <d v="2026-04-28T00:00:00"/>
    <x v="3"/>
    <s v="UNIDAD NACIONAL PARA LA GESTIÓN DEL RIESGO DE DESASTRES"/>
    <s v="Oscar Fernando Charry Suarez"/>
    <s v="Rafael Pineda Gutierrez"/>
    <m/>
    <m/>
    <s v="SAN ANDRES"/>
    <s v="SAN ANDRES"/>
    <x v="0"/>
    <s v="REF 2026EE0021532"/>
    <x v="4"/>
  </r>
  <r>
    <x v="4"/>
    <s v="email"/>
    <x v="108"/>
    <x v="77"/>
    <s v="2026ER0038666"/>
    <s v="DERECHO DE PETICION"/>
    <n v="12"/>
    <d v="2026-05-12T00:00:00"/>
    <d v="2026-04-29T00:00:00"/>
    <s v="2026EE0023638"/>
    <d v="2026-04-29T00:00:00"/>
    <x v="3"/>
    <s v="BETTY ELENA GUERRA VILLAMIZAR"/>
    <s v="Cesar Augusto Rodriguez Castro"/>
    <s v="Luis Felipe Bandera Toloza"/>
    <m/>
    <n v="16719"/>
    <s v="ATLÁNTICO"/>
    <s v="SOLEDAD"/>
    <x v="1"/>
    <m/>
    <x v="2"/>
  </r>
  <r>
    <x v="4"/>
    <s v="email"/>
    <x v="108"/>
    <x v="77"/>
    <s v="2026ER0038540"/>
    <s v="DERECHO DE PETICION"/>
    <n v="12"/>
    <d v="2026-05-12T00:00:00"/>
    <s v="No requiere respuesta"/>
    <s v="NO REQUIERE RESPUESTA"/>
    <d v="2026-05-06T00:00:00"/>
    <x v="4"/>
    <s v="OSCAR LUIS DOLUGAR BERMUDEZ"/>
    <s v="Jenniffer Tatiana Cortes Nino"/>
    <s v="Jenniffer Tatiana Cortes Nino"/>
    <m/>
    <n v="1006973"/>
    <s v="BOLIVAR"/>
    <s v="CARTAGENA"/>
    <x v="0"/>
    <m/>
    <x v="0"/>
  </r>
  <r>
    <x v="4"/>
    <s v="email"/>
    <x v="108"/>
    <x v="77"/>
    <s v="2026ER0038570"/>
    <s v="DERECHO DE PETICION"/>
    <n v="12"/>
    <d v="2026-05-12T00:00:00"/>
    <s v="TRASLADO"/>
    <s v="TRASLADO"/>
    <d v="2026-04-23T00:00:00"/>
    <x v="3"/>
    <s v="LILA ESTHER LOPEZ"/>
    <s v="GRUPO DE ATENCIÓN AL USUARIO Y ARCHIVO"/>
    <m/>
    <m/>
    <m/>
    <s v="N/A"/>
    <s v="N/A"/>
    <x v="2"/>
    <s v="INFORMACIÓN INCOMPLETA PARA IDENTIFICAR EL PREDIO. GAUA DEBE SOLICITAR AMPLIAR INFORMACIÓN No CC, folio de matricula o referencia catastral"/>
    <x v="8"/>
  </r>
  <r>
    <x v="4"/>
    <s v="email"/>
    <x v="108"/>
    <x v="77"/>
    <s v="2026ER0038544"/>
    <s v="DERECHO DE PETICION"/>
    <n v="12"/>
    <d v="2026-05-12T00:00:00"/>
    <s v="TRASLADO"/>
    <s v="TRASLADO"/>
    <d v="2026-04-23T00:00:00"/>
    <x v="3"/>
    <s v="LILA ESTHER LOPEZ"/>
    <s v="GRUPO DE ATENCIÓN AL USUARIO Y ARCHIVO"/>
    <m/>
    <m/>
    <m/>
    <s v="N/A"/>
    <s v="N/A"/>
    <x v="2"/>
    <s v="INFORMACIÓN INCOMPLETA PARA IDENTIFICAR EL PREDIO. GAUA POR FAVOR SOLICITAR AMPLIAR INFORMACIÓN No CC, folio de matricula o referencia catastral"/>
    <x v="8"/>
  </r>
  <r>
    <x v="4"/>
    <s v="email"/>
    <x v="108"/>
    <x v="77"/>
    <s v="2026ER0038441"/>
    <s v="DERECHO DE PETICION"/>
    <n v="12"/>
    <d v="2026-05-12T00:00:00"/>
    <d v="2026-04-29T00:00:00"/>
    <s v="2026EE0023598"/>
    <d v="2026-04-29T00:00:00"/>
    <x v="3"/>
    <s v="JHON ALEXANDER VILLADA BUITRAGO"/>
    <s v="Rafael Augusto Hernandez Urueña"/>
    <s v="Rafael Augusto Hernandez Urueña"/>
    <m/>
    <n v="514971"/>
    <s v="CALDAS"/>
    <s v="MANIZALES"/>
    <x v="1"/>
    <m/>
    <x v="5"/>
  </r>
  <r>
    <x v="4"/>
    <s v="email"/>
    <x v="108"/>
    <x v="77"/>
    <s v="2026ER0038437"/>
    <s v="DERECHO DE PETICION"/>
    <n v="12"/>
    <d v="2026-05-12T00:00:00"/>
    <s v="No requiere respuesta"/>
    <s v="NO REQUIERE RESPUESTA"/>
    <d v="2026-04-30T00:00:00"/>
    <x v="3"/>
    <s v="EDUARDO SANTOS RADA PADILLA"/>
    <s v="Cesar Augusto Rodriguez Castro"/>
    <s v="Gloria Isabel Gallon Lizarazo"/>
    <m/>
    <n v="481594"/>
    <s v="ATLÁNTICO"/>
    <s v="SOLEDAD"/>
    <x v="0"/>
    <m/>
    <x v="2"/>
  </r>
  <r>
    <x v="4"/>
    <s v="email"/>
    <x v="108"/>
    <x v="77"/>
    <s v="2026ER0038488"/>
    <s v="DERECHO DE PETICION"/>
    <n v="12"/>
    <d v="2026-05-12T00:00:00"/>
    <d v="2026-04-28T00:00:00"/>
    <s v="2026EE0023283"/>
    <d v="2026-04-28T00:00:00"/>
    <x v="3"/>
    <s v="HUMBERTO NAVAS SUAREZ"/>
    <s v="Cesar Augusto Rodriguez Castro"/>
    <s v="Alfonso Rodriguez Cutiva"/>
    <m/>
    <n v="20101"/>
    <s v="SANTANDER"/>
    <s v="BUCARAMANGA"/>
    <x v="1"/>
    <m/>
    <x v="2"/>
  </r>
  <r>
    <x v="4"/>
    <s v="email"/>
    <x v="108"/>
    <x v="77"/>
    <s v="2026ER0038673"/>
    <s v="DERECHO DE PETICION"/>
    <n v="12"/>
    <d v="2026-05-12T00:00:00"/>
    <d v="2026-04-30T00:00:00"/>
    <s v="2026EE0023873"/>
    <d v="2026-04-30T00:00:00"/>
    <x v="3"/>
    <s v="Ezequiel Benigno Prado Maca"/>
    <s v="Luisa Fernanda Nieto Monroy"/>
    <s v="Juan Daniel Cortes Alava"/>
    <m/>
    <m/>
    <s v="CAUCA"/>
    <s v="POPAYAN"/>
    <x v="1"/>
    <s v="REF 2025EE0052895"/>
    <x v="1"/>
  </r>
  <r>
    <x v="4"/>
    <s v="email"/>
    <x v="108"/>
    <x v="77"/>
    <s v="2026ER0038315"/>
    <s v="DERECHO DE PETICION"/>
    <n v="12"/>
    <d v="2026-05-12T00:00:00"/>
    <d v="2026-04-29T00:00:00"/>
    <s v="2026EE0023616"/>
    <d v="2026-04-29T00:00:00"/>
    <x v="3"/>
    <s v="OSWALDO JOSÉ ARRIETA BUELVAS"/>
    <s v="Luisa Fernanda Nieto Monroy"/>
    <s v="Juan Daniel Cortes Alava"/>
    <m/>
    <n v="15688"/>
    <s v="ATLÁNTICO"/>
    <s v="BARRANQUILLA"/>
    <x v="1"/>
    <s v="REF 2025EE0028966"/>
    <x v="1"/>
  </r>
  <r>
    <x v="4"/>
    <s v="email"/>
    <x v="108"/>
    <x v="77"/>
    <s v="2026ER0038204"/>
    <s v="DERECHO DE PETICION"/>
    <n v="12"/>
    <d v="2026-05-12T00:00:00"/>
    <s v="TRASLADO"/>
    <s v="TRASLADO"/>
    <d v="2026-04-23T00:00:00"/>
    <x v="3"/>
    <s v="LILA ESTHER LOPEZ"/>
    <s v="GRUPO DE ATENCIÓN AL USUARIO Y ARCHIVO"/>
    <m/>
    <m/>
    <m/>
    <s v="N/A"/>
    <s v="N/A"/>
    <x v="2"/>
    <s v="INFORMACIÓN INCOMPLETA PARA IDENTIFICAR EL PREDIO. GAUA DEBE SOLICITAR AMPLIAR INFORMACIÓN No CC, folio de matricula o referencia catastral"/>
    <x v="8"/>
  </r>
  <r>
    <x v="4"/>
    <s v="Físico"/>
    <x v="108"/>
    <x v="77"/>
    <s v="2026ER0038151"/>
    <s v="DERECHO DE PETICION"/>
    <n v="15"/>
    <d v="2026-05-15T00:00:00"/>
    <d v="2026-05-20T00:00:00"/>
    <s v="2026EE0029083"/>
    <d v="2026-05-20T00:00:00"/>
    <x v="4"/>
    <s v="ROCIO VALBUENA VASQUEZ"/>
    <s v="Rafael Augusto Hernandez Urueña"/>
    <s v="Luisa Irene Marquez Avila"/>
    <m/>
    <m/>
    <s v="TOLIMA"/>
    <s v="IBAGUE"/>
    <x v="1"/>
    <m/>
    <x v="5"/>
  </r>
  <r>
    <x v="4"/>
    <s v="Físico"/>
    <x v="108"/>
    <x v="77"/>
    <s v="2026ER0038778"/>
    <s v="DERECHO DE PETICION"/>
    <n v="15"/>
    <d v="2026-05-15T00:00:00"/>
    <d v="2026-05-19T00:00:00"/>
    <s v="2026EE0028552"/>
    <d v="2026-05-19T00:00:00"/>
    <x v="4"/>
    <s v="ELIA IBETH RODRIGUEZ URREGO"/>
    <s v="Rafael Augusto Hernandez Urueña"/>
    <s v="Yady Juliana Camargo Lopez"/>
    <m/>
    <n v="950129"/>
    <s v="BOGOTÁ"/>
    <s v="BOGOTÁ"/>
    <x v="1"/>
    <m/>
    <x v="5"/>
  </r>
  <r>
    <x v="4"/>
    <s v="email"/>
    <x v="108"/>
    <x v="77"/>
    <s v="2026ER0038759"/>
    <s v="DERECHO DE PETICION"/>
    <n v="12"/>
    <d v="2026-05-12T00:00:00"/>
    <d v="2026-04-29T00:00:00"/>
    <s v="2026EE0023659"/>
    <d v="2026-04-29T00:00:00"/>
    <x v="3"/>
    <s v="JUSTO GERMAN RAMIREZ"/>
    <s v="Luisa Fernanda Nieto Monroy"/>
    <s v="Luisa Fernanda Nieto Monroy"/>
    <m/>
    <n v="223508"/>
    <s v="CUNDINAMARCA"/>
    <s v="GIRARDOT"/>
    <x v="1"/>
    <m/>
    <x v="1"/>
  </r>
  <r>
    <x v="4"/>
    <s v="email"/>
    <x v="108"/>
    <x v="77"/>
    <s v="2026ER0038839"/>
    <s v="DERECHO DE PETICION"/>
    <n v="12"/>
    <d v="2026-05-12T00:00:00"/>
    <s v="No requiere respuesta"/>
    <s v="NO REQUIERE RESPUESTA"/>
    <d v="2026-04-28T00:00:00"/>
    <x v="3"/>
    <s v="KARINA PAOLA GARZON GARCIA"/>
    <s v="Luisa Fernanda Nieto Monroy"/>
    <s v="Luisa Fernanda Nieto Monroy"/>
    <m/>
    <n v="8751"/>
    <s v="CESAR"/>
    <s v="CHIRIGUANA"/>
    <x v="0"/>
    <m/>
    <x v="1"/>
  </r>
  <r>
    <x v="4"/>
    <s v="Físico"/>
    <x v="108"/>
    <x v="77"/>
    <s v="2026ER0038691"/>
    <s v="DERECHO DE PETICION"/>
    <n v="15"/>
    <d v="2026-05-15T00:00:00"/>
    <d v="2026-05-19T00:00:00"/>
    <s v="2026EE0028533"/>
    <d v="2026-05-19T00:00:00"/>
    <x v="4"/>
    <s v="ROBERTO GONZALEZ TEHERAN"/>
    <s v="Rafael Augusto Hernandez Urueña"/>
    <s v="Luisa Irene Marquez Avila"/>
    <m/>
    <m/>
    <s v="BOLIVAR"/>
    <s v="CARTAGENA"/>
    <x v="1"/>
    <m/>
    <x v="5"/>
  </r>
  <r>
    <x v="4"/>
    <s v="Físico"/>
    <x v="108"/>
    <x v="77"/>
    <s v="2026ER0038775"/>
    <s v="DERECHO DE PETICION"/>
    <n v="15"/>
    <d v="2026-05-15T00:00:00"/>
    <d v="2026-05-19T00:00:00"/>
    <s v="2026EE0028545"/>
    <d v="2026-05-19T00:00:00"/>
    <x v="4"/>
    <s v="MARIANA DEL MAR SAPELLI GAMADO"/>
    <s v="Rafael Augusto Hernandez Urueña"/>
    <s v="Yady Juliana Camargo Lopez"/>
    <m/>
    <n v="870458"/>
    <s v="BOGOTÁ"/>
    <s v="BOGOTÁ"/>
    <x v="1"/>
    <m/>
    <x v="5"/>
  </r>
  <r>
    <x v="4"/>
    <s v="email"/>
    <x v="108"/>
    <x v="77"/>
    <s v="2026ER0038771"/>
    <s v="DERECHO DE PETICION"/>
    <n v="12"/>
    <d v="2026-05-12T00:00:00"/>
    <s v="No requiere respuesta"/>
    <s v="NO REQUIERE RESPUESTA"/>
    <d v="2026-04-27T00:00:00"/>
    <x v="3"/>
    <s v="BELKIS VIANNEY DIAZ CRUZ"/>
    <s v="Luisa Fernanda Nieto Monroy"/>
    <s v="Monica Johana Fuentes Useche"/>
    <m/>
    <m/>
    <s v="NORTE DE SANTANDER"/>
    <s v="CÚCUTA"/>
    <x v="0"/>
    <s v="REF 2026ER0034078"/>
    <x v="1"/>
  </r>
  <r>
    <x v="4"/>
    <s v="email"/>
    <x v="108"/>
    <x v="77"/>
    <s v="2026ER0038727"/>
    <s v="DERECHO DE PETICION"/>
    <n v="12"/>
    <d v="2026-05-12T00:00:00"/>
    <s v="No requiere respuesta"/>
    <s v="NO REQUIERE RESPUESTA"/>
    <d v="2026-05-05T00:00:00"/>
    <x v="4"/>
    <s v="YOLANDA BROCHERO / SUPERINTENDENCIA DE NOTARIADO Y REGISTRO"/>
    <s v="Rafael Augusto Hernandez Urueña"/>
    <m/>
    <m/>
    <n v="435148"/>
    <s v="CAUCA"/>
    <s v="POPAYAN"/>
    <x v="0"/>
    <m/>
    <x v="5"/>
  </r>
  <r>
    <x v="4"/>
    <s v="email"/>
    <x v="106"/>
    <x v="77"/>
    <s v="2026ER0038637"/>
    <s v="DERECHO DE PETICION"/>
    <n v="12"/>
    <d v="2026-05-11T00:00:00"/>
    <s v="TRASLADO"/>
    <s v="TRASLADO"/>
    <d v="2026-04-24T00:00:00"/>
    <x v="3"/>
    <s v="NARDA CONSUELO PERILLA ALONSO / ALCALDÍA MUNICIPAL DE YOPAL"/>
    <s v="OFICINA ASESORA JURIDICA"/>
    <m/>
    <m/>
    <m/>
    <s v="CASANARE"/>
    <s v="YOPAL"/>
    <x v="2"/>
    <s v="OAJ, toda vez que se trata de la solicitud de conceptos a ciertas dudas de manera general sobre las zonas de cesión que debe entregar un constructor privado de este municipio, y no tratan sobre entregas de zonas de cesión de proyectos del antiguo ICT-INURBE o que tengan relación con el MVCT."/>
    <x v="8"/>
  </r>
  <r>
    <x v="4"/>
    <s v="email"/>
    <x v="106"/>
    <x v="77"/>
    <s v="2026ER0038335"/>
    <s v="DERECHO DE PETICION"/>
    <n v="12"/>
    <d v="2026-05-11T00:00:00"/>
    <s v="No requiere respuesta"/>
    <s v="NO REQUIERE RESPUESTA"/>
    <d v="2026-05-06T00:00:00"/>
    <x v="4"/>
    <s v="FABIO ANTONIO RIOS URREA / MASORA GESTOR CATASTRAL"/>
    <s v="Alejandra Pilar Puerto Balaguera"/>
    <s v="Alejandra Pilar Puerto Balaguera"/>
    <m/>
    <m/>
    <s v="CALDAS"/>
    <s v="MANIZALES"/>
    <x v="0"/>
    <m/>
    <x v="0"/>
  </r>
  <r>
    <x v="4"/>
    <s v="email"/>
    <x v="106"/>
    <x v="77"/>
    <s v="2026ER0038351"/>
    <s v="DERECHO DE PETICION"/>
    <n v="15"/>
    <d v="2026-05-14T00:00:00"/>
    <d v="2026-05-19T00:00:00"/>
    <s v="2026EE0028547"/>
    <d v="2026-05-19T00:00:00"/>
    <x v="4"/>
    <s v="ROSA NELLY BOLAÑOS LOPEZ"/>
    <s v="Rafael Augusto Hernandez Urueña"/>
    <s v="Yady Juliana Camargo Lopez"/>
    <m/>
    <n v="436598"/>
    <s v="CAUCA"/>
    <s v="POPAYAN"/>
    <x v="1"/>
    <m/>
    <x v="5"/>
  </r>
  <r>
    <x v="4"/>
    <s v="email"/>
    <x v="106"/>
    <x v="77"/>
    <s v="2026ER0038270"/>
    <s v="DERECHO DE PETICION"/>
    <n v="12"/>
    <d v="2026-05-11T00:00:00"/>
    <s v="TRASLADO"/>
    <s v="TRASLADO"/>
    <d v="2026-04-23T00:00:00"/>
    <x v="3"/>
    <s v="ANTONIO MAURICIO ROMÁN"/>
    <s v="GRUPO DE ATENCIÓN AL USUARIO Y ARCHIVO"/>
    <m/>
    <m/>
    <m/>
    <s v="BOGOTÁ"/>
    <s v="BOGOTÁ"/>
    <x v="2"/>
    <s v="PREDIO DE PARTICULARES NO ES COMPETENCIA DEL GTSP"/>
    <x v="8"/>
  </r>
  <r>
    <x v="4"/>
    <s v="email"/>
    <x v="106"/>
    <x v="77"/>
    <s v="2026ER0038247"/>
    <s v="DERECHO DE PETICION"/>
    <n v="12"/>
    <d v="2026-05-11T00:00:00"/>
    <s v="TRASLADO"/>
    <s v="TRASLADO"/>
    <d v="2026-04-23T00:00:00"/>
    <x v="3"/>
    <s v="ANTONIO CAMARGO"/>
    <s v="GRUPO DE ATENCIÓN AL USUARIO Y ARCHIVO"/>
    <m/>
    <m/>
    <m/>
    <s v="ATLÁNTICO"/>
    <s v="GALAPA"/>
    <x v="2"/>
    <s v="REGISTRA EN VUR CON FOLIO No. 040-263984 PREDIO PARTICULAR NO ES COMPETENCIA DEL GTSP. NO REGISTRA CRUCES CON ICT INURBE NI SUBSIDIOS"/>
    <x v="8"/>
  </r>
  <r>
    <x v="4"/>
    <s v="email"/>
    <x v="106"/>
    <x v="77"/>
    <s v="2026ER0038216"/>
    <s v="DERECHO DE PETICION"/>
    <n v="12"/>
    <d v="2026-05-11T00:00:00"/>
    <d v="2026-04-27T00:00:00"/>
    <s v="2026EE0022956"/>
    <d v="2026-04-27T00:00:00"/>
    <x v="3"/>
    <s v="ROSA STELA CASTILLO"/>
    <s v="Agustin Lobaton Cortes"/>
    <s v="Agustin Lobaton Cortes"/>
    <m/>
    <m/>
    <s v="VALLE"/>
    <s v="CALI"/>
    <x v="1"/>
    <m/>
    <x v="0"/>
  </r>
  <r>
    <x v="4"/>
    <s v="email"/>
    <x v="106"/>
    <x v="77"/>
    <s v="2026ER0038207"/>
    <s v="DERECHO DE PETICION"/>
    <n v="12"/>
    <d v="2026-05-11T00:00:00"/>
    <s v="No requiere respuesta"/>
    <s v="NO REQUIERE RESPUESTA"/>
    <d v="2026-04-24T00:00:00"/>
    <x v="3"/>
    <s v="CAMILO JOSE BOLAÑO COLINA / ALCALDIA DE BARRANQUILLA"/>
    <s v="Oscar Fernando Charry Suarez"/>
    <m/>
    <m/>
    <m/>
    <s v="ATLÁNTICO"/>
    <s v="BARRANQUILLA"/>
    <x v="0"/>
    <m/>
    <x v="4"/>
  </r>
  <r>
    <x v="4"/>
    <s v="email"/>
    <x v="106"/>
    <x v="77"/>
    <s v="2026ER0038082"/>
    <s v="DERECHO DE PETICION"/>
    <n v="12"/>
    <d v="2026-05-11T00:00:00"/>
    <d v="2026-04-29T00:00:00"/>
    <s v="2026EE0023610"/>
    <d v="2026-04-29T00:00:00"/>
    <x v="3"/>
    <s v="LUIS EDUARDO CORTES SANTOS"/>
    <s v="Cesar Augusto Rodriguez Castro"/>
    <s v="Luis Felipe Bandera Toloza"/>
    <m/>
    <n v="21653"/>
    <s v="TOLIMA"/>
    <s v="IBAGUE"/>
    <x v="1"/>
    <m/>
    <x v="2"/>
  </r>
  <r>
    <x v="4"/>
    <s v="email"/>
    <x v="106"/>
    <x v="77"/>
    <s v="2026ER0038080"/>
    <s v="DERECHO DE PETICION"/>
    <n v="12"/>
    <d v="2026-05-11T00:00:00"/>
    <s v="No requiere respuesta"/>
    <s v="NO REQUIERE RESPUESTA"/>
    <d v="2026-04-24T00:00:00"/>
    <x v="3"/>
    <s v="JOSÉ AUGUSTO MOLINA NATERA / ÁREA METROPOLITANA DE BARRANQUILLA – AMB"/>
    <s v="Juan Carlos Fajardo Leon"/>
    <s v="Gerardo Jose Lopez Ching"/>
    <m/>
    <m/>
    <s v="BOLIVAR"/>
    <s v="CARTAGENA"/>
    <x v="0"/>
    <s v="REF 2026EE0014351"/>
    <x v="0"/>
  </r>
  <r>
    <x v="4"/>
    <s v="email"/>
    <x v="106"/>
    <x v="77"/>
    <s v="2026ER0038066"/>
    <s v="DERECHO DE PETICION"/>
    <n v="12"/>
    <d v="2026-05-11T00:00:00"/>
    <d v="2026-04-30T00:00:00"/>
    <s v="2026EE0023832"/>
    <d v="2026-04-30T00:00:00"/>
    <x v="3"/>
    <s v="IRWIN FÉLIX PARDO MONTOYA"/>
    <s v="Cesar Augusto Rodriguez Castro"/>
    <s v="Gloria Isabel Gallon Lizarazo"/>
    <m/>
    <n v="26269"/>
    <s v="VALLE"/>
    <s v="CALI"/>
    <x v="1"/>
    <m/>
    <x v="2"/>
  </r>
  <r>
    <x v="4"/>
    <s v="email"/>
    <x v="106"/>
    <x v="77"/>
    <s v="2026ER0038060"/>
    <s v="DERECHO DE PETICION"/>
    <n v="12"/>
    <d v="2026-05-11T00:00:00"/>
    <s v="TRASLADO"/>
    <s v="TRASLADO"/>
    <d v="2026-04-23T00:00:00"/>
    <x v="3"/>
    <s v="KELLY JOHANA VANEGAS BEJARANO"/>
    <s v="GRUPO DE ATENCIÓN AL USUARIO Y ARCHIVO"/>
    <m/>
    <m/>
    <m/>
    <s v="BOGOTÁ"/>
    <s v="BOGOTÁ"/>
    <x v="2"/>
    <s v="Posible fraude en proyecto, no es competencia del GTSP. No registra cruces con subsidios ni con proyectos del ICT INURBE"/>
    <x v="8"/>
  </r>
  <r>
    <x v="4"/>
    <s v="email"/>
    <x v="98"/>
    <x v="77"/>
    <s v="2026ER0034650 C1"/>
    <s v="DERECHO DE PETICION"/>
    <n v="12"/>
    <d v="2026-04-30T00:00:00"/>
    <s v="No requiere respuesta"/>
    <s v="NO REQUIERE RESPUESTA"/>
    <d v="2026-04-27T00:00:00"/>
    <x v="3"/>
    <s v="JUAN ALFREDO HERNÁNDEZ CASTRILLÓN"/>
    <s v="Layo Gomez Gil"/>
    <s v="Diego Alejandro Rivera Rios"/>
    <m/>
    <m/>
    <s v="RISARALDA"/>
    <s v="PEREIRA"/>
    <x v="0"/>
    <m/>
    <x v="6"/>
  </r>
  <r>
    <x v="4"/>
    <s v="email"/>
    <x v="109"/>
    <x v="78"/>
    <s v="2026ER0039395"/>
    <s v="DERECHO DE PETICION"/>
    <n v="12"/>
    <d v="2026-05-13T00:00:00"/>
    <d v="2026-04-28T00:00:00"/>
    <s v="2026EE0023536"/>
    <d v="2026-04-28T00:00:00"/>
    <x v="3"/>
    <s v="JUAN OSWALDO SEPULVEDA MUÑOZ"/>
    <s v="Cesar Augusto Rodriguez Castro"/>
    <s v="Alfonso Rodriguez Cutiva"/>
    <m/>
    <n v="14544"/>
    <s v="NORTE DE SANTANDER"/>
    <s v="CÚCUTA"/>
    <x v="1"/>
    <m/>
    <x v="2"/>
  </r>
  <r>
    <x v="4"/>
    <s v="Físico"/>
    <x v="109"/>
    <x v="78"/>
    <s v="2026ER0039366"/>
    <s v="DERECHO DE PETICION"/>
    <n v="15"/>
    <d v="2026-05-19T00:00:00"/>
    <d v="2026-05-19T00:00:00"/>
    <s v="2026EE0028543"/>
    <d v="2026-05-19T00:00:00"/>
    <x v="4"/>
    <s v="YOLANDA BOBADILLA DE LA CRUZ"/>
    <s v="Rafael Augusto Hernandez Urueña"/>
    <s v="Yady Juliana Camargo Lopez"/>
    <m/>
    <n v="504195"/>
    <s v="BOGOTÁ"/>
    <s v="BOGOTÁ"/>
    <x v="1"/>
    <m/>
    <x v="5"/>
  </r>
  <r>
    <x v="4"/>
    <s v="Físico"/>
    <x v="109"/>
    <x v="78"/>
    <s v="2026ER0039319"/>
    <s v="DERECHO DE PETICION"/>
    <n v="12"/>
    <d v="2026-05-13T00:00:00"/>
    <d v="2026-05-12T00:00:00"/>
    <s v="2026EE0026903"/>
    <d v="2026-05-12T00:00:00"/>
    <x v="4"/>
    <s v="FRANCY HURTADO"/>
    <s v="Cesar Augusto Rodriguez Castro"/>
    <s v="Gloria Isabel Gallon Lizarazo"/>
    <m/>
    <m/>
    <s v="CUNDINAMARCA"/>
    <s v="VIOTÁ"/>
    <x v="1"/>
    <s v="REF 2024EE0001015"/>
    <x v="2"/>
  </r>
  <r>
    <x v="4"/>
    <s v="email"/>
    <x v="109"/>
    <x v="78"/>
    <s v="2026ER0039373"/>
    <s v="DERECHO DE PETICION"/>
    <n v="12"/>
    <d v="2026-05-13T00:00:00"/>
    <s v="No requiere respuesta"/>
    <s v="NO REQUIERE RESPUESTA"/>
    <d v="2026-05-04T00:00:00"/>
    <x v="4"/>
    <s v="LUISA FERNANDA SANTOS BARBA / ALCALDIA DISTRITAL DE TURBO"/>
    <s v="Layo Gomez Gil"/>
    <s v="Layo Gomez Gil"/>
    <m/>
    <m/>
    <s v="ANTIOQUIA"/>
    <s v="TURBO"/>
    <x v="0"/>
    <s v="REF 2026EE0020216"/>
    <x v="6"/>
  </r>
  <r>
    <x v="4"/>
    <s v="email"/>
    <x v="109"/>
    <x v="78"/>
    <s v="2026ER0039324"/>
    <s v="DERECHO DE PETICION"/>
    <n v="12"/>
    <d v="2026-05-13T00:00:00"/>
    <d v="2026-04-30T00:00:00"/>
    <s v="2026EE0023830"/>
    <d v="2026-04-30T00:00:00"/>
    <x v="3"/>
    <s v="Marco Julio Zafra Angulo"/>
    <s v="Cesar Augusto Rodriguez Castro"/>
    <s v="Gloria Isabel Gallon Lizarazo"/>
    <m/>
    <n v="11711"/>
    <s v="BOGOTÁ"/>
    <s v="BOGOTÁ"/>
    <x v="1"/>
    <m/>
    <x v="2"/>
  </r>
  <r>
    <x v="4"/>
    <s v="Físico"/>
    <x v="109"/>
    <x v="78"/>
    <s v="2026ER0039244"/>
    <s v="DERECHO DE PETICION"/>
    <n v="12"/>
    <d v="2026-05-13T00:00:00"/>
    <d v="2026-05-07T00:00:00"/>
    <s v="2026EE0025514"/>
    <d v="2026-05-07T00:00:00"/>
    <x v="4"/>
    <s v="SANDRA MARCELA OROZCO CASTRO"/>
    <s v="Rafael Augusto Hernandez Urueña"/>
    <s v="Rafael Augusto Hernandez Urueña"/>
    <m/>
    <n v="114938"/>
    <s v="MAGDALENA"/>
    <s v="SANTA MARTA"/>
    <x v="1"/>
    <m/>
    <x v="5"/>
  </r>
  <r>
    <x v="4"/>
    <s v="email"/>
    <x v="109"/>
    <x v="78"/>
    <s v="2026ER0039208"/>
    <s v="DERECHO DE PETICION"/>
    <n v="12"/>
    <d v="2026-05-13T00:00:00"/>
    <s v="TRASLADO"/>
    <s v="TRASLADO"/>
    <d v="2026-04-24T00:00:00"/>
    <x v="3"/>
    <s v="ALEXANDER ARIAS SANCHEZ"/>
    <s v="FONVIVIENDA"/>
    <m/>
    <m/>
    <m/>
    <s v="TOLIMA"/>
    <s v="CHAPARRAL"/>
    <x v="2"/>
    <s v="PREDIO DE FONVIVIENDA"/>
    <x v="8"/>
  </r>
  <r>
    <x v="4"/>
    <s v="email"/>
    <x v="109"/>
    <x v="78"/>
    <s v="2026IE0004829"/>
    <s v="DERECHO DE PETICION"/>
    <n v="12"/>
    <d v="2026-05-13T00:00:00"/>
    <s v="No requiere respuesta"/>
    <s v="NO REQUIERE RESPUESTA"/>
    <d v="2026-04-28T00:00:00"/>
    <x v="3"/>
    <s v="GRUPO DE ATENCIÓN AL USUARIO Y ARCHIVO"/>
    <s v="Luisa Fernanda Nieto Monroy"/>
    <s v="Juan Daniel Cortes Alava"/>
    <m/>
    <m/>
    <s v="N/A"/>
    <s v="N/A"/>
    <x v="0"/>
    <s v="PUBLICACIÓN"/>
    <x v="1"/>
  </r>
  <r>
    <x v="4"/>
    <s v="email"/>
    <x v="109"/>
    <x v="78"/>
    <s v="2026IE0004828"/>
    <s v="DERECHO DE PETICION"/>
    <n v="12"/>
    <d v="2026-05-13T00:00:00"/>
    <s v="No requiere respuesta"/>
    <s v="NO REQUIERE RESPUESTA"/>
    <d v="2026-04-27T00:00:00"/>
    <x v="3"/>
    <s v="GRUPO DE ATENCIÓN AL USUARIO Y ARCHIVO"/>
    <s v="Luisa Fernanda Nieto Monroy"/>
    <s v="Eliana Suarez Hernandez"/>
    <m/>
    <m/>
    <s v="N/A"/>
    <s v="N/A"/>
    <x v="0"/>
    <s v="PUBLICACIÓN"/>
    <x v="1"/>
  </r>
  <r>
    <x v="4"/>
    <s v="email"/>
    <x v="109"/>
    <x v="78"/>
    <s v="2026IE0004827"/>
    <s v="DERECHO DE PETICION"/>
    <n v="12"/>
    <d v="2026-05-13T00:00:00"/>
    <s v="No requiere respuesta"/>
    <s v="NO REQUIERE RESPUESTA"/>
    <d v="2026-04-27T00:00:00"/>
    <x v="3"/>
    <s v="GRUPO DE ATENCIÓN AL USUARIO Y ARCHIVO"/>
    <s v="Luisa Fernanda Nieto Monroy"/>
    <s v="Eliana Suarez Hernandez"/>
    <m/>
    <m/>
    <s v="N/A"/>
    <s v="N/A"/>
    <x v="0"/>
    <s v="PUBLICACIÓN"/>
    <x v="1"/>
  </r>
  <r>
    <x v="4"/>
    <s v="email"/>
    <x v="109"/>
    <x v="78"/>
    <s v="2026ER0039071"/>
    <s v="DERECHO DE PETICION"/>
    <n v="12"/>
    <d v="2026-05-13T00:00:00"/>
    <d v="2026-04-29T00:00:00"/>
    <s v="2026EE0023595"/>
    <d v="2026-04-29T00:00:00"/>
    <x v="3"/>
    <s v="GUILLERMO ALBERTO DUARTE GÓMEZ"/>
    <s v="Cesar Augusto Rodriguez Castro"/>
    <s v="Alfonso Rodriguez Cutiva"/>
    <m/>
    <n v="13247"/>
    <s v="BOGOTÁ"/>
    <s v="BOGOTÁ"/>
    <x v="1"/>
    <m/>
    <x v="2"/>
  </r>
  <r>
    <x v="4"/>
    <s v="email"/>
    <x v="109"/>
    <x v="78"/>
    <s v="2026ER0039148"/>
    <s v="DERECHO DE PETICION"/>
    <n v="12"/>
    <d v="2026-05-13T00:00:00"/>
    <d v="2026-04-29T00:00:00"/>
    <s v="2026EE0023595"/>
    <d v="2026-04-29T00:00:00"/>
    <x v="3"/>
    <s v="GUILLERMO ALBERTO DUARTE GÓMEZ"/>
    <s v="Cesar Augusto Rodriguez Castro"/>
    <s v="Alfonso Rodriguez Cutiva"/>
    <m/>
    <n v="13247"/>
    <s v="BOGOTÁ"/>
    <s v="BOGOTÁ"/>
    <x v="1"/>
    <m/>
    <x v="2"/>
  </r>
  <r>
    <x v="4"/>
    <s v="email"/>
    <x v="108"/>
    <x v="78"/>
    <s v="2026ER0038994"/>
    <s v="DERECHO DE PETICION"/>
    <n v="12"/>
    <d v="2026-05-12T00:00:00"/>
    <s v="No requiere respuesta"/>
    <s v="NO REQUIERE RESPUESTA"/>
    <d v="2026-04-29T00:00:00"/>
    <x v="3"/>
    <s v="ALBERTO ENRIQUE DIAZ BORRE"/>
    <s v="Cesar Augusto Rodriguez Castro"/>
    <s v="Luis Felipe Bandera Toloza"/>
    <m/>
    <n v="6557"/>
    <s v="ATLÁNTICO"/>
    <s v="SOLEDAD"/>
    <x v="0"/>
    <m/>
    <x v="2"/>
  </r>
  <r>
    <x v="4"/>
    <s v="email"/>
    <x v="108"/>
    <x v="78"/>
    <s v="2026ER0038964"/>
    <s v="DERECHO DE PETICION"/>
    <n v="12"/>
    <d v="2026-05-12T00:00:00"/>
    <d v="2026-04-29T00:00:00"/>
    <s v="2026EE0023603"/>
    <d v="2026-04-29T00:00:00"/>
    <x v="3"/>
    <s v="ALFONSO GUAYARA"/>
    <s v="Cesar Augusto Rodriguez Castro"/>
    <s v="Alfonso Rodriguez Cutiva"/>
    <m/>
    <n v="1680"/>
    <s v="TOLIMA"/>
    <s v="IBAGUE"/>
    <x v="1"/>
    <s v="CONSULTA DE ADJUDICATARIOS"/>
    <x v="2"/>
  </r>
  <r>
    <x v="4"/>
    <s v="email"/>
    <x v="108"/>
    <x v="78"/>
    <s v="2026ER0038840"/>
    <s v="DERECHO DE PETICION"/>
    <n v="12"/>
    <d v="2026-05-12T00:00:00"/>
    <d v="2026-04-28T00:00:00"/>
    <s v="2026EE0023281"/>
    <d v="2026-04-28T00:00:00"/>
    <x v="3"/>
    <s v="PEDRO PABLO FUENTES MONTIEL"/>
    <s v="Luisa Fernanda Nieto Monroy"/>
    <s v="Lina Alejandra Verano Sanchez"/>
    <m/>
    <n v="65515"/>
    <s v="CÓRDOBA"/>
    <s v="MONTERÍA"/>
    <x v="1"/>
    <m/>
    <x v="1"/>
  </r>
  <r>
    <x v="4"/>
    <s v="email"/>
    <x v="110"/>
    <x v="79"/>
    <s v="2026IE0004890"/>
    <s v="DERECHO DE PETICION"/>
    <n v="30"/>
    <d v="2026-06-11T00:00:00"/>
    <d v="2026-06-03T00:00:00"/>
    <s v="2026IE0006648"/>
    <d v="2026-06-03T00:00:00"/>
    <x v="5"/>
    <s v="GRUPO DE ACCIONES CONSTITUCIONALES"/>
    <s v="Monica Viviana Merchan Jimenez"/>
    <s v="Monica Viviana Merchan Jimenez"/>
    <m/>
    <m/>
    <s v="N/A"/>
    <s v="N/A"/>
    <x v="1"/>
    <m/>
    <x v="0"/>
  </r>
  <r>
    <x v="4"/>
    <s v="Físico"/>
    <x v="110"/>
    <x v="79"/>
    <s v="2026ER0039922"/>
    <s v="DERECHO DE PETICION"/>
    <n v="12"/>
    <d v="2026-05-14T00:00:00"/>
    <d v="2026-04-29T00:00:00"/>
    <s v="2026EE0023665"/>
    <d v="2026-04-29T00:00:00"/>
    <x v="3"/>
    <s v="GUILLERMO ANTONIO QUINTERO ORTIZ"/>
    <s v="Luisa Fernanda Nieto Monroy"/>
    <m/>
    <m/>
    <n v="27022"/>
    <s v="ANTIOQUIA"/>
    <s v="APARTADO"/>
    <x v="1"/>
    <s v="REF 2025EE0055482"/>
    <x v="1"/>
  </r>
  <r>
    <x v="4"/>
    <s v="email"/>
    <x v="110"/>
    <x v="79"/>
    <s v="2026ER0039838"/>
    <s v="DERECHO DE PETICION"/>
    <n v="12"/>
    <d v="2026-05-14T00:00:00"/>
    <d v="2026-04-27T00:00:00"/>
    <s v="2026EE0022925"/>
    <d v="2026-04-27T00:00:00"/>
    <x v="3"/>
    <s v="AURA OLIVA LUNA DE ACEVEDO"/>
    <s v="Jenniffer Tatiana Cortes Nino"/>
    <s v="Jenniffer Tatiana Cortes Nino"/>
    <m/>
    <n v="14622"/>
    <s v="NORTE DE SANTANDER"/>
    <s v="CÚCUTA"/>
    <x v="1"/>
    <m/>
    <x v="0"/>
  </r>
  <r>
    <x v="4"/>
    <s v="email"/>
    <x v="110"/>
    <x v="79"/>
    <s v="2026ER0039920"/>
    <s v="DERECHO DE PETICION"/>
    <n v="12"/>
    <d v="2026-05-14T00:00:00"/>
    <d v="2026-05-06T00:00:00"/>
    <s v="2026EE0025157"/>
    <d v="2026-05-06T00:00:00"/>
    <x v="4"/>
    <s v="BLANCA STELLA QUINTERO BUITRAGO"/>
    <s v="Cesar Augusto Rodriguez Castro"/>
    <s v="Mario Andres Barragan Cerquera"/>
    <m/>
    <n v="110571"/>
    <s v="NORTE DE SANTANDER"/>
    <s v="CÚCUTA"/>
    <x v="1"/>
    <m/>
    <x v="2"/>
  </r>
  <r>
    <x v="4"/>
    <s v="email"/>
    <x v="109"/>
    <x v="79"/>
    <s v="2026IE0004863"/>
    <s v="DERECHO DE PETICION"/>
    <n v="12"/>
    <d v="2026-05-13T00:00:00"/>
    <d v="2026-05-07T00:00:00"/>
    <s v="2026IE0005423"/>
    <d v="2026-05-07T00:00:00"/>
    <x v="4"/>
    <s v="GRUPO DE RECURSOS FÍSICOS"/>
    <s v="Cesar Alberto Cardenas Ceron"/>
    <s v="Cesar Alberto Cardenas Ceron"/>
    <m/>
    <m/>
    <s v="ATLÁNTICO"/>
    <s v="BARRANQUILLA"/>
    <x v="1"/>
    <m/>
    <x v="7"/>
  </r>
  <r>
    <x v="4"/>
    <s v="email"/>
    <x v="109"/>
    <x v="79"/>
    <s v="2026ER0039549"/>
    <s v="DERECHO DE PETICION"/>
    <n v="12"/>
    <d v="2026-05-13T00:00:00"/>
    <d v="2026-04-29T00:00:00"/>
    <s v="2026EE0023671"/>
    <d v="2026-04-29T00:00:00"/>
    <x v="3"/>
    <s v="MARLENY CASTILLO DE RUIZ"/>
    <s v="Luisa Fernanda Nieto Monroy"/>
    <m/>
    <m/>
    <n v="99164"/>
    <s v="VALLE"/>
    <s v="PALMIRA"/>
    <x v="1"/>
    <m/>
    <x v="5"/>
  </r>
  <r>
    <x v="4"/>
    <s v="email"/>
    <x v="109"/>
    <x v="79"/>
    <s v="2026ER0039497"/>
    <s v="DERECHO DE PETICION"/>
    <n v="12"/>
    <d v="2026-05-13T00:00:00"/>
    <s v="No requiere respuesta"/>
    <s v="NO REQUIERE RESPUESTA"/>
    <d v="2026-05-05T00:00:00"/>
    <x v="4"/>
    <s v="JHON SEBASTIAN ORTEGA CORTES / SECRETARIA DE HACIENDA- CATASTRO"/>
    <s v="Cesar Alberto Cardenas Ceron"/>
    <s v="Cesar Alberto Cardenas Ceron"/>
    <m/>
    <m/>
    <s v="QUINDIO"/>
    <s v="ARMENIA"/>
    <x v="0"/>
    <s v="REF 2025EE0001154"/>
    <x v="7"/>
  </r>
  <r>
    <x v="4"/>
    <s v="email"/>
    <x v="109"/>
    <x v="79"/>
    <s v="2026ER0039419"/>
    <s v="DERECHO DE PETICION"/>
    <n v="12"/>
    <d v="2026-05-13T00:00:00"/>
    <s v="No requiere respuesta"/>
    <s v="NO REQUIERE RESPUESTA"/>
    <d v="2026-04-28T00:00:00"/>
    <x v="3"/>
    <s v="ISABEL CRISTINA ORTIZ CORTES / ALCALDIA DE ARMENIA"/>
    <s v="Agustin Lobaton Cortes"/>
    <m/>
    <m/>
    <n v="722757"/>
    <s v="QUINDIO"/>
    <s v="ARMENIA"/>
    <x v="0"/>
    <m/>
    <x v="0"/>
  </r>
  <r>
    <x v="4"/>
    <s v="email"/>
    <x v="109"/>
    <x v="79"/>
    <s v="2026ER0039414"/>
    <s v="DERECHO DE PETICION"/>
    <n v="12"/>
    <d v="2026-05-13T00:00:00"/>
    <s v="No requiere respuesta"/>
    <s v="NO REQUIERE RESPUESTA"/>
    <d v="2026-04-28T00:00:00"/>
    <x v="3"/>
    <s v="KARINA PAOLA GARZON GARCIA"/>
    <s v="Luisa Fernanda Nieto Monroy"/>
    <m/>
    <m/>
    <n v="8751"/>
    <s v="CESAR"/>
    <s v="CHIRIGUANA"/>
    <x v="0"/>
    <m/>
    <x v="1"/>
  </r>
  <r>
    <x v="4"/>
    <s v="email"/>
    <x v="109"/>
    <x v="79"/>
    <s v="2026ER0039408"/>
    <s v="DERECHO DE PETICION"/>
    <n v="12"/>
    <d v="2026-05-13T00:00:00"/>
    <d v="2026-05-06T00:00:00"/>
    <s v="2026EE0025119"/>
    <d v="2026-05-06T00:00:00"/>
    <x v="4"/>
    <s v="MARIA DE LAS MERCEDES BERRIO DE VIDAL"/>
    <s v="Cesar Augusto Rodriguez Castro"/>
    <s v="Luis Felipe Bandera Toloza"/>
    <m/>
    <n v="4592"/>
    <s v="CÓRDOBA"/>
    <s v="MONTERÍA"/>
    <x v="1"/>
    <m/>
    <x v="2"/>
  </r>
  <r>
    <x v="4"/>
    <s v="email"/>
    <x v="109"/>
    <x v="79"/>
    <s v="2026ER0039391"/>
    <s v="DERECHO DE PETICION"/>
    <n v="12"/>
    <d v="2026-05-13T00:00:00"/>
    <d v="2026-05-06T00:00:00"/>
    <s v="2026EE0025119"/>
    <d v="2026-05-06T00:00:00"/>
    <x v="4"/>
    <s v="MARIA DE LAS MERCEDES BERRIO DE VIDAL"/>
    <s v="Cesar Augusto Rodriguez Castro"/>
    <s v="Luis Felipe Bandera Toloza"/>
    <m/>
    <n v="4592"/>
    <s v="CÓRDOBA"/>
    <s v="MONTERÍA"/>
    <x v="1"/>
    <m/>
    <x v="2"/>
  </r>
  <r>
    <x v="4"/>
    <s v="email"/>
    <x v="108"/>
    <x v="79"/>
    <s v="2026ER0039107"/>
    <s v="DERECHO DE PETICION"/>
    <n v="12"/>
    <d v="2026-05-12T00:00:00"/>
    <d v="2026-04-30T00:00:00"/>
    <s v="2026EE0023799"/>
    <d v="2026-04-30T00:00:00"/>
    <x v="3"/>
    <s v="ELIZABETH ELENA BETANCOURT"/>
    <s v="Luisa Fernanda Nieto Monroy"/>
    <m/>
    <m/>
    <n v="302256"/>
    <s v="ATLÁNTICO"/>
    <s v="BARRANQUILLA"/>
    <x v="1"/>
    <m/>
    <x v="1"/>
  </r>
  <r>
    <x v="4"/>
    <s v="email"/>
    <x v="108"/>
    <x v="79"/>
    <s v="2026ER0039091"/>
    <s v="DERECHO DE PETICION"/>
    <n v="12"/>
    <d v="2026-05-12T00:00:00"/>
    <s v="No requiere respuesta"/>
    <s v="NO REQUIERE RESPUESTA"/>
    <d v="2026-04-28T00:00:00"/>
    <x v="3"/>
    <s v="OFICINA DE GESTIÓN CATASTRAL MUNICIPIO DE MONTERÍA"/>
    <s v="Luisa Fernanda Nieto Monroy"/>
    <m/>
    <m/>
    <m/>
    <s v="ATLÁNTICO"/>
    <s v="BARRANQUILLA"/>
    <x v="0"/>
    <s v="2026EE0018523"/>
    <x v="1"/>
  </r>
  <r>
    <x v="4"/>
    <s v="email"/>
    <x v="108"/>
    <x v="79"/>
    <s v="2026ER0038985"/>
    <s v="DERECHO DE PETICION"/>
    <n v="12"/>
    <d v="2026-05-12T00:00:00"/>
    <d v="2026-05-08T00:00:00"/>
    <s v="2026EE0025844"/>
    <d v="2026-05-08T00:00:00"/>
    <x v="4"/>
    <s v="ANDREA ELIZABETH PESILLO MONTILLA"/>
    <s v="Cesar Augusto Rodriguez Castro"/>
    <s v="Mario Andres Barragan Cerquera"/>
    <m/>
    <n v="25036"/>
    <s v="NARIÑO"/>
    <s v="PASTO"/>
    <x v="1"/>
    <m/>
    <x v="2"/>
  </r>
  <r>
    <x v="4"/>
    <s v="email"/>
    <x v="108"/>
    <x v="79"/>
    <s v="2026ER0038935"/>
    <s v="DERECHO DE PETICION"/>
    <n v="12"/>
    <d v="2026-05-12T00:00:00"/>
    <d v="2026-05-08T00:00:00"/>
    <s v="2026EE0026110"/>
    <d v="2026-05-08T00:00:00"/>
    <x v="4"/>
    <s v="LUIS ANGEL GUTIERREZ ORTIZ"/>
    <s v="Cesar Alberto Cardenas Ceron"/>
    <s v="Cesar Alberto Cardenas Ceron"/>
    <m/>
    <m/>
    <s v="TOLIMA"/>
    <s v="CARMEN DE APICALA"/>
    <x v="1"/>
    <m/>
    <x v="7"/>
  </r>
  <r>
    <x v="4"/>
    <s v="email"/>
    <x v="108"/>
    <x v="79"/>
    <s v="2026ER0038945"/>
    <s v="DERECHO DE PETICION"/>
    <n v="12"/>
    <d v="2026-05-12T00:00:00"/>
    <s v="No requiere respuesta"/>
    <s v="NO REQUIERE RESPUESTA"/>
    <d v="2026-05-05T00:00:00"/>
    <x v="4"/>
    <s v="SUPERINTENDENCIA DE NOTARIADO Y REGISTRO"/>
    <s v="Rafael Augusto Hernandez Urueña"/>
    <s v="Yady Juliana Camargo Lopez"/>
    <m/>
    <n v="504059"/>
    <s v="BOGOTÁ"/>
    <s v="BOGOTÁ"/>
    <x v="0"/>
    <m/>
    <x v="5"/>
  </r>
  <r>
    <x v="4"/>
    <s v="email"/>
    <x v="108"/>
    <x v="79"/>
    <s v="2026ER0038932"/>
    <s v="DERECHO DE PETICION"/>
    <n v="12"/>
    <d v="2026-05-12T00:00:00"/>
    <s v="No requiere respuesta"/>
    <s v="NO REQUIERE RESPUESTA"/>
    <d v="2026-05-05T00:00:00"/>
    <x v="4"/>
    <s v="SUPERINTENDENCIA DE NOTARIADO Y REGISTRO"/>
    <s v="Rafael Augusto Hernandez Urueña"/>
    <s v="Yady Juliana Camargo Lopez"/>
    <m/>
    <n v="490822"/>
    <s v="BOGOTÁ"/>
    <s v="BOGOTÁ"/>
    <x v="0"/>
    <m/>
    <x v="5"/>
  </r>
  <r>
    <x v="4"/>
    <s v="email"/>
    <x v="108"/>
    <x v="79"/>
    <s v="2026ER0038921"/>
    <s v="DERECHO DE PETICION"/>
    <n v="15"/>
    <d v="2026-05-15T00:00:00"/>
    <d v="2026-05-14T00:00:00"/>
    <s v="2026EE0027189"/>
    <d v="2026-05-14T00:00:00"/>
    <x v="4"/>
    <s v="FREDY ALBERTO PABÓN PARRA"/>
    <s v="Cesar Alberto Cardenas Ceron"/>
    <s v="Cesar Alberto Cardenas Ceron"/>
    <m/>
    <s v="466464/466465/287675"/>
    <s v="SANTANDER"/>
    <s v="BUCARAMANGA"/>
    <x v="1"/>
    <m/>
    <x v="7"/>
  </r>
  <r>
    <x v="4"/>
    <s v="email"/>
    <x v="108"/>
    <x v="79"/>
    <s v="2026ER0038881"/>
    <s v="DERECHO DE PETICION"/>
    <n v="12"/>
    <d v="2026-05-12T00:00:00"/>
    <d v="2026-04-29T00:00:00"/>
    <s v="2026EE0023666"/>
    <d v="2026-04-29T00:00:00"/>
    <x v="3"/>
    <s v="JAMINTON MIGUEL MURILLO MORELO"/>
    <s v="Luisa Fernanda Nieto Monroy"/>
    <m/>
    <m/>
    <n v="221584"/>
    <s v="CÓRDOBA"/>
    <s v="MONTERÍA"/>
    <x v="1"/>
    <m/>
    <x v="1"/>
  </r>
  <r>
    <x v="4"/>
    <s v="email"/>
    <x v="108"/>
    <x v="79"/>
    <s v="2026ER0038880"/>
    <s v="DERECHO DE PETICION"/>
    <n v="12"/>
    <d v="2026-05-12T00:00:00"/>
    <d v="2026-05-11T00:00:00"/>
    <s v="2026EE0026260"/>
    <d v="2026-05-11T00:00:00"/>
    <x v="4"/>
    <s v="GERARDO PEDRO ANTONIO TOBAR IGUA / ALCALDIA MUNICIPAL DE IMUES (NARIÑO)"/>
    <s v="Oscar Fernando Charry Suarez"/>
    <s v="Ivan Leonardo Ramos Tocarruncho"/>
    <m/>
    <m/>
    <s v="NARIÑO"/>
    <s v="IMUES"/>
    <x v="1"/>
    <m/>
    <x v="4"/>
  </r>
  <r>
    <x v="4"/>
    <s v="email"/>
    <x v="108"/>
    <x v="79"/>
    <s v="2026ER0038855"/>
    <s v="DERECHO DE PETICION"/>
    <n v="12"/>
    <d v="2026-05-12T00:00:00"/>
    <d v="2026-05-05T00:00:00"/>
    <s v="2026EE0024637"/>
    <d v="2026-05-05T00:00:00"/>
    <x v="4"/>
    <s v="MIREYA CECILIA ANAYA CALDERON"/>
    <s v="Luisa Fernanda Nieto Monroy"/>
    <s v="Lida Yholeni Gonzalez Galeano"/>
    <m/>
    <n v="86112"/>
    <s v="CESAR"/>
    <s v="VALLEDUPAR"/>
    <x v="1"/>
    <m/>
    <x v="1"/>
  </r>
  <r>
    <x v="4"/>
    <s v="Físico"/>
    <x v="108"/>
    <x v="79"/>
    <s v="2026ER0038788"/>
    <s v="DERECHO DE PETICION"/>
    <n v="15"/>
    <d v="2026-05-15T00:00:00"/>
    <d v="2026-05-19T00:00:00"/>
    <s v="2026EE0028550"/>
    <d v="2026-05-19T00:00:00"/>
    <x v="4"/>
    <s v="Luz Estela Jurado"/>
    <s v="Rafael Augusto Hernandez Urueña"/>
    <s v="Yady Juliana Camargo Lopez"/>
    <m/>
    <n v="417792"/>
    <s v="SANTANDER"/>
    <s v="BARBOSA"/>
    <x v="1"/>
    <m/>
    <x v="5"/>
  </r>
  <r>
    <x v="4"/>
    <s v="email"/>
    <x v="108"/>
    <x v="79"/>
    <s v="2026ER0038791"/>
    <s v="DERECHO DE PETICION"/>
    <n v="12"/>
    <d v="2026-05-12T00:00:00"/>
    <d v="2026-04-29T00:00:00"/>
    <s v="2026EE0023605"/>
    <d v="2026-04-29T00:00:00"/>
    <x v="3"/>
    <s v="MARIA ELVIRA LONDOÑO TANGARIFE"/>
    <s v="Luisa Fernanda Nieto Monroy"/>
    <m/>
    <m/>
    <n v="33765"/>
    <s v="ANTIOQUIA"/>
    <s v="MEDELLIN"/>
    <x v="1"/>
    <m/>
    <x v="1"/>
  </r>
  <r>
    <x v="4"/>
    <s v="email"/>
    <x v="108"/>
    <x v="79"/>
    <s v="2026ER0038798"/>
    <s v="DERECHO DE PETICION"/>
    <n v="15"/>
    <d v="2026-05-15T00:00:00"/>
    <d v="2026-05-15T00:00:00"/>
    <s v="2026EE0027845"/>
    <d v="2026-05-15T00:00:00"/>
    <x v="4"/>
    <s v="YEINER DE JESUS TEJADA SIERRRA"/>
    <s v="Cesar Augusto Rodriguez Castro"/>
    <s v="Alfonso Rodriguez Cutiva"/>
    <m/>
    <n v="87435"/>
    <s v="MAGDALENA"/>
    <s v="CIENAGA"/>
    <x v="1"/>
    <m/>
    <x v="2"/>
  </r>
  <r>
    <x v="4"/>
    <s v="email"/>
    <x v="108"/>
    <x v="79"/>
    <s v="2026ER0038790"/>
    <s v="DERECHO DE PETICION"/>
    <n v="12"/>
    <d v="2026-05-12T00:00:00"/>
    <d v="2026-05-06T00:00:00"/>
    <s v="2026EE0025193"/>
    <d v="2026-05-06T00:00:00"/>
    <x v="4"/>
    <s v="yanet quintero cepeda"/>
    <s v="Luisa Fernanda Nieto Monroy"/>
    <m/>
    <m/>
    <n v="88773"/>
    <s v="HUILA"/>
    <s v="NEIVA"/>
    <x v="1"/>
    <m/>
    <x v="1"/>
  </r>
  <r>
    <x v="4"/>
    <s v="email"/>
    <x v="108"/>
    <x v="79"/>
    <s v="2026ER0038768"/>
    <s v="DERECHO DE PETICION"/>
    <n v="12"/>
    <d v="2026-05-12T00:00:00"/>
    <d v="2026-04-29T00:00:00"/>
    <s v="2026EE0023667"/>
    <d v="2026-04-29T00:00:00"/>
    <x v="3"/>
    <s v="MARTHA YANETH URIBE CAMARGO"/>
    <s v="Luisa Fernanda Nieto Monroy"/>
    <m/>
    <m/>
    <n v="22402"/>
    <s v="SANTANDER"/>
    <s v="BUCARAMANGA"/>
    <x v="1"/>
    <m/>
    <x v="1"/>
  </r>
  <r>
    <x v="4"/>
    <s v="email"/>
    <x v="108"/>
    <x v="79"/>
    <s v="2026ER0038649"/>
    <s v="DERECHO DE PETICION"/>
    <n v="12"/>
    <d v="2026-05-12T00:00:00"/>
    <s v="No requiere respuesta"/>
    <s v="NO REQUIERE RESPUESTA"/>
    <d v="2026-04-30T00:00:00"/>
    <x v="3"/>
    <s v="SERGIO ANDRES CACERES SUAREZ / SNR SUPERINTENDENCIA DE NOTARIADO Y REGISTRO"/>
    <s v="Rafael Augusto Hernandez Urueña"/>
    <s v="Luisa Irene Marquez Avila"/>
    <m/>
    <n v="232314"/>
    <s v="SANTANDER"/>
    <s v="BARBOSA"/>
    <x v="0"/>
    <s v="SNR2026EE-116458 REF 2026ER0012417"/>
    <x v="5"/>
  </r>
  <r>
    <x v="4"/>
    <s v="email"/>
    <x v="108"/>
    <x v="79"/>
    <s v="2026ER0038550"/>
    <s v="DERECHO DE PETICION"/>
    <n v="12"/>
    <d v="2026-05-12T00:00:00"/>
    <d v="2026-04-28T00:00:00"/>
    <s v="2026EE0023542"/>
    <d v="2026-04-28T00:00:00"/>
    <x v="3"/>
    <s v="IRMA MOSQUERA"/>
    <s v="Oscar Fernando Charry Suarez"/>
    <m/>
    <m/>
    <m/>
    <s v="VALLE"/>
    <s v="CALI"/>
    <x v="1"/>
    <m/>
    <x v="4"/>
  </r>
  <r>
    <x v="4"/>
    <s v="email"/>
    <x v="106"/>
    <x v="79"/>
    <s v="2026IE0004706"/>
    <s v="DERECHO DE PETICION"/>
    <n v="15"/>
    <d v="2026-05-14T00:00:00"/>
    <d v="2026-05-15T00:00:00"/>
    <s v="2026IE0005815"/>
    <d v="2026-05-15T00:00:00"/>
    <x v="4"/>
    <s v="DIRECCIÓN DE ESPACIO URBANO Y TERRITORIAL"/>
    <s v="Oscar Fernando Charry Suarez"/>
    <s v="Diana Carolina Mendez Gil"/>
    <m/>
    <m/>
    <s v="NORTE DE SANTANDER"/>
    <s v="CÚCUTA"/>
    <x v="1"/>
    <m/>
    <x v="4"/>
  </r>
  <r>
    <x v="4"/>
    <s v="email"/>
    <x v="100"/>
    <x v="79"/>
    <s v="2026ER0035982"/>
    <s v="DERECHO DE PETICION"/>
    <n v="15"/>
    <d v="2026-05-08T00:00:00"/>
    <d v="2026-05-04T00:00:00"/>
    <s v="2026EE0024223"/>
    <d v="2026-05-04T00:00:00"/>
    <x v="4"/>
    <s v="JOSE CARLOS VALENCIA LLANOS / OFICINA DE REGISTRO DE INSTRUMENTOS PÚBLICOS DE CARTAGENA – DEPARTAMENTO DE BOLÍVAR"/>
    <s v="Rafael Augusto Hernandez Urueña"/>
    <s v="Luisa Irene Marquez Avila"/>
    <m/>
    <n v="431834"/>
    <s v="BOLIVAR"/>
    <s v="CARTAGENA"/>
    <x v="1"/>
    <m/>
    <x v="5"/>
  </r>
  <r>
    <x v="4"/>
    <s v="email"/>
    <x v="100"/>
    <x v="79"/>
    <s v="2026ER0035210"/>
    <s v="DERECHO DE PETICION"/>
    <n v="15"/>
    <d v="2026-05-08T00:00:00"/>
    <d v="2026-05-11T00:00:00"/>
    <s v="2026EE0026194"/>
    <d v="2026-05-11T00:00:00"/>
    <x v="4"/>
    <s v="FABIAN ESLEIDER ROMERO FERLA"/>
    <s v="Layo Gomez Gil"/>
    <s v="Diego Alejandro Rivera Rios"/>
    <m/>
    <m/>
    <s v="CAQUETÁ"/>
    <s v="EL PAUJÍL"/>
    <x v="1"/>
    <m/>
    <x v="6"/>
  </r>
  <r>
    <x v="4"/>
    <s v="email"/>
    <x v="92"/>
    <x v="79"/>
    <s v="2026ER0032185"/>
    <s v="DERECHO DE PETICION"/>
    <n v="15"/>
    <d v="2026-04-28T00:00:00"/>
    <d v="2026-04-27T00:00:00"/>
    <s v="2026EE0022955"/>
    <d v="2026-04-27T00:00:00"/>
    <x v="3"/>
    <s v="LUIS ALBER VIZCAÍNO PEDRAZA"/>
    <s v="Monica Viviana Merchan Jimenez"/>
    <m/>
    <m/>
    <m/>
    <s v="N/A"/>
    <s v="N/A"/>
    <x v="1"/>
    <m/>
    <x v="0"/>
  </r>
  <r>
    <x v="4"/>
    <s v="email"/>
    <x v="110"/>
    <x v="79"/>
    <s v="2026ER0040196"/>
    <s v="DERECHO DE PETICION"/>
    <n v="12"/>
    <d v="2026-05-14T00:00:00"/>
    <d v="2026-05-06T00:00:00"/>
    <s v="2026EE0025158"/>
    <d v="2026-05-06T00:00:00"/>
    <x v="4"/>
    <s v="ROSA ELVIRA QUINTERO MOLANO"/>
    <s v="Cesar Augusto Rodriguez Castro"/>
    <s v="Mario Andres Barragan Cerquera"/>
    <m/>
    <n v="13053"/>
    <s v="BOGOTÁ"/>
    <s v="BOGOTÁ"/>
    <x v="1"/>
    <m/>
    <x v="2"/>
  </r>
  <r>
    <x v="4"/>
    <s v="email"/>
    <x v="110"/>
    <x v="79"/>
    <s v="2026ER0040243"/>
    <s v="DERECHO DE PETICION"/>
    <n v="12"/>
    <d v="2026-05-14T00:00:00"/>
    <s v="No requiere respuesta"/>
    <s v="NO REQUIERE RESPUESTA"/>
    <d v="2026-04-28T00:00:00"/>
    <x v="3"/>
    <s v="GLORIA LILIANA SUAREZ LÓPEZ / ALCALDIA DE REMEDIOS"/>
    <s v="Luisa Fernanda Nieto Monroy"/>
    <m/>
    <m/>
    <n v="47249"/>
    <s v="ANTIOQUIA"/>
    <s v="REMEDIOS"/>
    <x v="0"/>
    <s v="REF 2026ER0033264"/>
    <x v="1"/>
  </r>
  <r>
    <x v="4"/>
    <s v="email"/>
    <x v="110"/>
    <x v="79"/>
    <s v="2026ER0040086"/>
    <s v="DERECHO DE PETICION"/>
    <n v="12"/>
    <d v="2026-05-14T00:00:00"/>
    <s v="TRASLADO"/>
    <s v="TRASLADO"/>
    <d v="2026-04-27T00:00:00"/>
    <x v="3"/>
    <s v="BEATRIZ ELENA SANCHEZ LONDOÑO / DEPARTAMENTO ADMINISTRATIVO DE PROSPERIDAD SOCIAL"/>
    <s v="GRUPO DE ATENCIÓN AL USUARIO Y ARCHIVO"/>
    <m/>
    <m/>
    <m/>
    <s v="RISARALDA"/>
    <s v="DOSQUEBRADAS"/>
    <x v="2"/>
    <s v="PREDIO PARTICULAR NO CORRESPONDE AL ICT INURBE"/>
    <x v="8"/>
  </r>
  <r>
    <x v="4"/>
    <s v="email"/>
    <x v="110"/>
    <x v="79"/>
    <s v="2026ER0040216"/>
    <s v="DERECHO DE PETICION"/>
    <n v="12"/>
    <d v="2026-05-14T00:00:00"/>
    <d v="2026-05-05T00:00:00"/>
    <s v="2026EE0024694"/>
    <d v="2026-05-05T00:00:00"/>
    <x v="4"/>
    <s v="ANGELA ROCÍO DÍAZ PINZÓN / DEPARTAMENTO ADMINISTRATIVO DE LA DEFENSORÍA DEL ESPACIO PÚBLICO (DADEP"/>
    <s v="Cesar Alberto Cardenas Ceron"/>
    <s v="Natalia Patricia Lugo Sanchez"/>
    <m/>
    <m/>
    <s v="BOGOTÁ"/>
    <s v="BOGOTÁ"/>
    <x v="1"/>
    <m/>
    <x v="3"/>
  </r>
  <r>
    <x v="4"/>
    <s v="email"/>
    <x v="110"/>
    <x v="79"/>
    <s v="2026ER0040208"/>
    <s v="DERECHO DE PETICION"/>
    <n v="12"/>
    <d v="2026-05-14T00:00:00"/>
    <s v="No requiere respuesta"/>
    <s v="NO REQUIERE RESPUESTA"/>
    <d v="2026-05-05T00:00:00"/>
    <x v="4"/>
    <s v="CATASTRO CALI"/>
    <s v="Cesar Augusto Rodriguez Castro"/>
    <s v="Alfonso Rodriguez Cutiva"/>
    <m/>
    <n v="262916"/>
    <s v="VALLE"/>
    <s v="CALI"/>
    <x v="0"/>
    <m/>
    <x v="2"/>
  </r>
  <r>
    <x v="4"/>
    <s v="email"/>
    <x v="110"/>
    <x v="79"/>
    <s v="2026ER0040151"/>
    <s v="DERECHO DE PETICION"/>
    <n v="15"/>
    <d v="2026-05-20T00:00:00"/>
    <s v="No requiere respuesta"/>
    <s v="NO REQUIERE RESPUESTA"/>
    <d v="2026-05-20T00:00:00"/>
    <x v="4"/>
    <s v="CRISTIAN JAVIER BLANQUICETH TAMARA / ALCALDÍA MUNICIPAL DE SINCELEJO"/>
    <s v="Juan Carlos Fajardo Leon"/>
    <s v="Juan Diego Marin Herrera"/>
    <m/>
    <m/>
    <s v="SUCRE"/>
    <s v="SINCELEJO"/>
    <x v="0"/>
    <m/>
    <x v="0"/>
  </r>
  <r>
    <x v="4"/>
    <s v="email"/>
    <x v="110"/>
    <x v="79"/>
    <s v="2026ER0040135"/>
    <s v="DERECHO DE PETICION"/>
    <n v="12"/>
    <d v="2026-05-14T00:00:00"/>
    <d v="2026-05-08T00:00:00"/>
    <s v="2026EE0025897"/>
    <d v="2026-05-08T00:00:00"/>
    <x v="4"/>
    <s v="CRISTIAN JAVIER BLANQUICETH TAMARA / ALCALDÍA MUNICIPAL DE SINCELEJO"/>
    <s v="Juan Carlos Fajardo Leon"/>
    <s v="Juan Diego Marin Herrera"/>
    <m/>
    <m/>
    <s v="SUCRE"/>
    <s v="SINCELEJO"/>
    <x v="1"/>
    <m/>
    <x v="0"/>
  </r>
  <r>
    <x v="4"/>
    <s v="email"/>
    <x v="110"/>
    <x v="79"/>
    <s v="2026ER0040207"/>
    <s v="DERECHO DE PETICION"/>
    <n v="12"/>
    <d v="2026-05-14T00:00:00"/>
    <s v="No requiere respuesta"/>
    <s v="NO REQUIERE RESPUESTA"/>
    <d v="2026-04-28T00:00:00"/>
    <x v="3"/>
    <s v="ANGELA ROCÍO DÍAZ PÍNZÓN / DEPARTAMENTO ADMINISTRATIVO DE LA DEFENSORÍA DEL ESPACIO PÚBLICO"/>
    <s v="Luisa Fernanda Nieto Monroy"/>
    <m/>
    <m/>
    <n v="13008"/>
    <s v="BOGOTÁ"/>
    <s v="BOGOTÁ"/>
    <x v="0"/>
    <s v="REF 2026EE0019852"/>
    <x v="1"/>
  </r>
  <r>
    <x v="4"/>
    <s v="email"/>
    <x v="110"/>
    <x v="79"/>
    <s v="2026ER0040198"/>
    <s v="DERECHO DE PETICION"/>
    <n v="12"/>
    <d v="2026-05-14T00:00:00"/>
    <d v="2026-04-29T00:00:00"/>
    <s v="2026EE0023601"/>
    <d v="2026-04-29T00:00:00"/>
    <x v="3"/>
    <s v="RUBEN DARIO PARADA CALDERON"/>
    <s v="Luisa Fernanda Nieto Monroy"/>
    <m/>
    <m/>
    <n v="338060"/>
    <s v="SANTANDER"/>
    <s v="LOS PATIOS"/>
    <x v="1"/>
    <m/>
    <x v="1"/>
  </r>
  <r>
    <x v="4"/>
    <s v="email"/>
    <x v="110"/>
    <x v="80"/>
    <s v="2026IE0004966"/>
    <s v="DERECHO DE PETICION"/>
    <n v="12"/>
    <d v="2026-05-14T00:00:00"/>
    <s v="No requiere respuesta"/>
    <s v="NO REQUIERE RESPUESTA"/>
    <d v="2026-04-30T00:00:00"/>
    <x v="3"/>
    <s v="GRUPO DE ATENCIÓN AL USUARIO Y ARCHIVO"/>
    <s v="Luisa Fernanda Nieto Monroy"/>
    <m/>
    <m/>
    <n v="207165"/>
    <s v="N/A"/>
    <s v="N/A"/>
    <x v="0"/>
    <s v="REF 2026IE0004780"/>
    <x v="1"/>
  </r>
  <r>
    <x v="4"/>
    <s v="email"/>
    <x v="110"/>
    <x v="80"/>
    <s v="2026ER0040550"/>
    <s v="DERECHO DE PETICION"/>
    <n v="12"/>
    <d v="2026-05-14T00:00:00"/>
    <d v="2026-05-08T00:00:00"/>
    <s v="2026EE0025861"/>
    <d v="2026-05-08T00:00:00"/>
    <x v="4"/>
    <s v="FLORENCIA FERMINA FERNÁNDEZ MUÑOZ"/>
    <s v="Cesar Augusto Rodriguez Castro"/>
    <s v="Alfonso Rodriguez Cutiva"/>
    <m/>
    <n v="58386"/>
    <s v="BOLIVAR"/>
    <s v="CARTAGENA"/>
    <x v="1"/>
    <m/>
    <x v="2"/>
  </r>
  <r>
    <x v="4"/>
    <s v="email"/>
    <x v="110"/>
    <x v="80"/>
    <s v="2026ER0040604"/>
    <s v="DERECHO DE PETICION"/>
    <n v="12"/>
    <d v="2026-05-14T00:00:00"/>
    <d v="2026-05-05T00:00:00"/>
    <s v="2026EE0024636"/>
    <d v="2026-05-05T00:00:00"/>
    <x v="4"/>
    <s v="JORGE LEON USUGA RESTREPO"/>
    <s v="Luisa Fernanda Nieto Monroy"/>
    <s v="Juan Daniel Cortes Alava"/>
    <m/>
    <n v="18863"/>
    <s v="ANTIOQUIA"/>
    <s v="BELLO"/>
    <x v="1"/>
    <m/>
    <x v="1"/>
  </r>
  <r>
    <x v="4"/>
    <s v="email"/>
    <x v="110"/>
    <x v="80"/>
    <s v="2026ER0040534"/>
    <s v="DERECHO DE PETICION"/>
    <n v="12"/>
    <d v="2026-05-14T00:00:00"/>
    <d v="2026-05-05T00:00:00"/>
    <s v="2026EE0024636"/>
    <d v="2026-05-05T00:00:00"/>
    <x v="4"/>
    <s v="JORGE LEON USUGA RESTREPO"/>
    <s v="Luisa Fernanda Nieto Monroy"/>
    <s v="Juan Daniel Cortes Alava"/>
    <m/>
    <n v="18863"/>
    <s v="ANTIOQUIA"/>
    <s v="BELLO"/>
    <x v="1"/>
    <m/>
    <x v="1"/>
  </r>
  <r>
    <x v="4"/>
    <s v="email"/>
    <x v="110"/>
    <x v="80"/>
    <s v="2026ER0040512"/>
    <s v="DERECHO DE PETICION"/>
    <n v="12"/>
    <d v="2026-05-14T00:00:00"/>
    <s v="No requiere respuesta"/>
    <s v="NO REQUIERE RESPUESTA"/>
    <d v="2026-05-11T00:00:00"/>
    <x v="4"/>
    <s v="ALEXANDER SANCHEZ BACCA / SNR SUPERINTENDENCIA DE NOTARIADO Y REGISTRO CALI"/>
    <s v="Rafael Augusto Hernandez Urueña"/>
    <s v="Yady Juliana Camargo Lopez"/>
    <m/>
    <n v="458793"/>
    <s v="VALLE"/>
    <s v="CALI"/>
    <x v="0"/>
    <m/>
    <x v="5"/>
  </r>
  <r>
    <x v="4"/>
    <s v="email"/>
    <x v="110"/>
    <x v="80"/>
    <s v="2026ER0040517"/>
    <s v="DERECHO DE PETICION"/>
    <n v="12"/>
    <d v="2026-05-14T00:00:00"/>
    <d v="2026-05-06T00:00:00"/>
    <s v="2026EE0025051"/>
    <d v="2026-05-06T00:00:00"/>
    <x v="4"/>
    <s v="LUZ MARINA GRIMALDOS BUENO"/>
    <s v="Luisa Fernanda Nieto Monroy"/>
    <s v="Lida Yholeni Gonzalez Galeano"/>
    <m/>
    <n v="327293"/>
    <s v="SANTANDER"/>
    <s v="BARRANCABERMEJA"/>
    <x v="1"/>
    <m/>
    <x v="1"/>
  </r>
  <r>
    <x v="4"/>
    <s v="email"/>
    <x v="110"/>
    <x v="80"/>
    <s v="2026ER0040503"/>
    <s v="DERECHO DE PETICION"/>
    <n v="12"/>
    <d v="2026-05-14T00:00:00"/>
    <s v="No requiere respuesta"/>
    <s v="NO REQUIERE RESPUESTA"/>
    <d v="2026-05-06T00:00:00"/>
    <x v="4"/>
    <s v="MARIA YORLY BERNAL / NOTARIA TERCERA DEL CIRCUITO DE BOGOTA"/>
    <s v="Luisa Fernanda Nieto Monroy"/>
    <s v="Lina Alejandra Verano Sanchez"/>
    <m/>
    <n v="901137"/>
    <s v="BOGOTÁ"/>
    <s v="BOGOTÁ"/>
    <x v="0"/>
    <s v="REF 2026EE0022078"/>
    <x v="1"/>
  </r>
  <r>
    <x v="4"/>
    <s v="Físico"/>
    <x v="110"/>
    <x v="80"/>
    <s v="2026ER0040413"/>
    <s v="DERECHO DE PETICION"/>
    <n v="12"/>
    <d v="2026-05-14T00:00:00"/>
    <d v="2026-05-04T00:00:00"/>
    <s v="2026EE0024209"/>
    <d v="2026-05-04T00:00:00"/>
    <x v="4"/>
    <s v="SEBASTIAN CARREÑO"/>
    <s v="Rafael Augusto Hernandez Urueña"/>
    <s v="Luisa Irene Marquez Avila"/>
    <m/>
    <n v="467162"/>
    <s v="SANTANDER"/>
    <s v="BUCARAMANGA"/>
    <x v="1"/>
    <m/>
    <x v="5"/>
  </r>
  <r>
    <x v="4"/>
    <s v="Físico"/>
    <x v="110"/>
    <x v="80"/>
    <s v="2026IE0004925"/>
    <s v="DERECHO DE PETICION"/>
    <n v="12"/>
    <d v="2026-05-14T00:00:00"/>
    <d v="2026-05-04T00:00:00"/>
    <s v="2026EE0023598"/>
    <d v="2026-05-04T00:00:00"/>
    <x v="4"/>
    <s v="SUBDIRECCIÓN DE SERVICIOS ADMINISTRATIVOS"/>
    <s v="Rafael Augusto Hernandez Urueña"/>
    <s v="Luisa Irene Marquez Avila"/>
    <m/>
    <n v="514971"/>
    <s v="N/A"/>
    <s v="N/A"/>
    <x v="1"/>
    <m/>
    <x v="5"/>
  </r>
  <r>
    <x v="4"/>
    <s v="email"/>
    <x v="110"/>
    <x v="80"/>
    <s v="2026ER0040346"/>
    <s v="DERECHO DE PETICION"/>
    <n v="12"/>
    <d v="2026-05-14T00:00:00"/>
    <s v="TRASLADO"/>
    <s v="TRASLADO"/>
    <d v="2026-04-28T00:00:00"/>
    <x v="3"/>
    <s v="DANIFFE LIDYS CASTRO CORONEL"/>
    <s v="FONVIVIENDA"/>
    <m/>
    <m/>
    <m/>
    <s v="ATLÁNTICO"/>
    <s v="GALAPA"/>
    <x v="2"/>
    <s v="PREDIO DE FONVIVIENDA SEGÚN CERTIFICADO DE TRADICIÓN ADJUNTO"/>
    <x v="8"/>
  </r>
  <r>
    <x v="4"/>
    <s v="email"/>
    <x v="110"/>
    <x v="80"/>
    <s v="2026ER0039894"/>
    <s v="DERECHO DE PETICION"/>
    <n v="12"/>
    <d v="2026-05-14T00:00:00"/>
    <d v="2026-05-04T00:00:00"/>
    <s v="2026EE0024205"/>
    <d v="2026-05-04T00:00:00"/>
    <x v="4"/>
    <s v="INES AMINTA URECHE SANTAMARIA / FONDO NACIONAL DEL AHORRO"/>
    <s v="Rafael Augusto Hernandez Urueña"/>
    <s v="Yady Juliana Camargo Lopez"/>
    <m/>
    <n v="1009304"/>
    <s v="ATLÁNTICO"/>
    <s v="BARRANQUILLA"/>
    <x v="1"/>
    <m/>
    <x v="5"/>
  </r>
  <r>
    <x v="4"/>
    <s v="email"/>
    <x v="110"/>
    <x v="80"/>
    <s v="2026ER0039666"/>
    <s v="DERECHO DE PETICION"/>
    <n v="12"/>
    <d v="2026-05-14T00:00:00"/>
    <d v="2026-05-08T00:00:00"/>
    <s v="2026EE0025968"/>
    <d v="2026-05-08T00:00:00"/>
    <x v="4"/>
    <s v="MARIA TRANSITO CORREA LIZARAZO"/>
    <s v="Juan Carlos Fajardo Leon"/>
    <s v="Gerardo Jose Lopez Ching"/>
    <m/>
    <n v="162602"/>
    <s v="BOGOTÁ"/>
    <s v="BOGOTÁ"/>
    <x v="1"/>
    <m/>
    <x v="0"/>
  </r>
  <r>
    <x v="4"/>
    <s v="email"/>
    <x v="110"/>
    <x v="80"/>
    <s v="2026ER0040020"/>
    <s v="DERECHO DE PETICION"/>
    <n v="12"/>
    <d v="2026-05-14T00:00:00"/>
    <d v="2026-05-08T00:00:00"/>
    <s v="2026EE0025577"/>
    <d v="2026-05-08T00:00:00"/>
    <x v="4"/>
    <s v="SOL MARIA MEHECHA"/>
    <s v="Luisa Fernanda Nieto Monroy"/>
    <s v="Eliana Suarez Hernandez"/>
    <m/>
    <n v="218558"/>
    <s v="CALDAS"/>
    <s v="LA DORADA"/>
    <x v="1"/>
    <m/>
    <x v="1"/>
  </r>
  <r>
    <x v="4"/>
    <s v="email"/>
    <x v="110"/>
    <x v="80"/>
    <s v="2026ER0040005"/>
    <s v="DERECHO DE PETICION"/>
    <n v="12"/>
    <d v="2026-05-14T00:00:00"/>
    <d v="2026-05-08T00:00:00"/>
    <s v="2026EE0025577"/>
    <d v="2026-05-08T00:00:00"/>
    <x v="4"/>
    <s v="SOL MARIA MEHECHA"/>
    <s v="Luisa Fernanda Nieto Monroy"/>
    <s v="Eliana Suarez Hernandez"/>
    <m/>
    <n v="218558"/>
    <s v="CALDAS"/>
    <s v="LA DORADA"/>
    <x v="1"/>
    <m/>
    <x v="1"/>
  </r>
  <r>
    <x v="4"/>
    <s v="email"/>
    <x v="109"/>
    <x v="80"/>
    <s v="2026ER0039590"/>
    <s v="DERECHO DE PETICION"/>
    <n v="15"/>
    <d v="2026-05-19T00:00:00"/>
    <d v="2026-05-15T00:00:00"/>
    <s v="2026EE0027992"/>
    <d v="2026-05-15T00:00:00"/>
    <x v="4"/>
    <s v="alexander rafael marmol rodriguez"/>
    <s v="Cesar Alberto Cardenas Ceron"/>
    <s v="Natalia Patricia Lugo Sanchez"/>
    <m/>
    <m/>
    <s v="ATLÁNTICO"/>
    <s v="BARRANQUILLA"/>
    <x v="1"/>
    <s v=" predio 01-09-00-00-0281-0035-5-00-00-0001, ubicado en el departamento del Atlántico, en la ciudad de Barranquilla, dirección cra. 11 sur #51B-96 folio de matrícula 040-418820 el cual proviene del folio de mayor extensión: 040-210319 de propiedad del extinto Inurbe"/>
    <x v="7"/>
  </r>
  <r>
    <x v="4"/>
    <s v="email"/>
    <x v="109"/>
    <x v="80"/>
    <s v="2026ER0039678"/>
    <s v="DERECHO DE PETICION"/>
    <n v="15"/>
    <d v="2026-05-19T00:00:00"/>
    <d v="2026-05-20T00:00:00"/>
    <s v="2026EE0029014"/>
    <d v="2026-05-20T00:00:00"/>
    <x v="4"/>
    <s v="CECILIA RICO VARGAS / PRESIDENCIA DE LA REPUBLICA"/>
    <s v="Oscar Fernando Charry Suarez"/>
    <s v="Temenusca del Alba Bolivar Molino"/>
    <m/>
    <m/>
    <s v="CUNDINAMARCA"/>
    <s v="GIRARDOT"/>
    <x v="1"/>
    <m/>
    <x v="4"/>
  </r>
  <r>
    <x v="4"/>
    <s v="email"/>
    <x v="109"/>
    <x v="80"/>
    <s v="2026ER0039492"/>
    <s v="DERECHO DE PETICION"/>
    <n v="12"/>
    <d v="2026-05-13T00:00:00"/>
    <s v="TRASLADO"/>
    <s v="TRASLADO"/>
    <d v="2026-04-28T00:00:00"/>
    <x v="3"/>
    <s v="BLANCA HILDA CEPEDA CRUZ"/>
    <s v="FONVIVIENDA"/>
    <m/>
    <m/>
    <m/>
    <s v="SANTANDER"/>
    <s v="CIMITARRA"/>
    <x v="2"/>
    <s v="PREDIO DE FONVIVIENDA"/>
    <x v="8"/>
  </r>
  <r>
    <x v="4"/>
    <s v="email"/>
    <x v="109"/>
    <x v="80"/>
    <s v="2026ER0039478"/>
    <s v="DERECHO DE PETICION"/>
    <n v="12"/>
    <d v="2026-05-13T00:00:00"/>
    <s v="No requiere respuesta"/>
    <s v="NO REQUIERE RESPUESTA"/>
    <d v="2026-05-05T00:00:00"/>
    <x v="4"/>
    <s v="ORLENYS MILENA DIAZ PERTUZ / ALCALDIA DE BARRANQUILLA"/>
    <s v="Cesar Alberto Cardenas Ceron"/>
    <s v="Cesar Alberto Cardenas Ceron"/>
    <m/>
    <m/>
    <s v="ATLÁNTICO"/>
    <s v="BARRANQUILLA"/>
    <x v="0"/>
    <m/>
    <x v="7"/>
  </r>
  <r>
    <x v="4"/>
    <s v="email"/>
    <x v="109"/>
    <x v="80"/>
    <s v="2026ER0039551"/>
    <s v="DERECHO DE PETICION"/>
    <n v="12"/>
    <d v="2026-05-13T00:00:00"/>
    <d v="2026-05-06T00:00:00"/>
    <s v="2026EE0025210"/>
    <d v="2026-05-06T00:00:00"/>
    <x v="4"/>
    <s v="LIDA XIMENA PINTO GONZALEZ"/>
    <s v="Layo Gomez Gil"/>
    <s v="Diego Alejandro Rivera Rios"/>
    <m/>
    <m/>
    <s v="TOLIMA"/>
    <s v="IBAGUE"/>
    <x v="1"/>
    <s v="VIVIENDA GRATUITA"/>
    <x v="6"/>
  </r>
  <r>
    <x v="4"/>
    <s v="email"/>
    <x v="109"/>
    <x v="80"/>
    <s v="2026ER0039447"/>
    <s v="DERECHO DE PETICION"/>
    <n v="12"/>
    <d v="2026-05-13T00:00:00"/>
    <d v="2026-05-07T00:00:00"/>
    <s v="2026EE0025516"/>
    <d v="2026-05-07T00:00:00"/>
    <x v="4"/>
    <s v="DOMINGO JOSE REALES RAMIREZ"/>
    <s v="Cesar Augusto Rodriguez Castro"/>
    <s v="Gloria Isabel Gallon Lizarazo"/>
    <m/>
    <n v="48142"/>
    <s v="MAGDALENA"/>
    <s v="FUNDACIÓN"/>
    <x v="1"/>
    <s v="CONSULTA DE ADJUDICATARIOS"/>
    <x v="2"/>
  </r>
  <r>
    <x v="4"/>
    <s v="email"/>
    <x v="109"/>
    <x v="80"/>
    <s v="2026ER0039412"/>
    <s v="DERECHO DE PETICION"/>
    <n v="12"/>
    <d v="2026-05-13T00:00:00"/>
    <s v="No requiere respuesta"/>
    <s v="NO REQUIERE RESPUESTA"/>
    <d v="2026-05-08T00:00:00"/>
    <x v="4"/>
    <s v="JOSE CARLOS / DEPARTAMENTO ADMINISTRATIVO DE ESPACIO PÚBLICO ALCALDÍA DE BUCARAMANGA"/>
    <s v="Alejandra Pilar Puerto Balaguera"/>
    <s v="Alejandra Pilar Puerto Balaguera"/>
    <m/>
    <m/>
    <s v="SANTANDER"/>
    <s v="BUCARAMANGA"/>
    <x v="0"/>
    <s v="REF 2026EE0015953"/>
    <x v="0"/>
  </r>
  <r>
    <x v="4"/>
    <s v="email"/>
    <x v="109"/>
    <x v="80"/>
    <s v="2026ER0039411"/>
    <s v="DERECHO DE PETICION"/>
    <n v="12"/>
    <d v="2026-05-13T00:00:00"/>
    <s v="No requiere respuesta"/>
    <s v="NO REQUIERE RESPUESTA"/>
    <d v="2026-05-08T00:00:00"/>
    <x v="4"/>
    <s v="JOSE CARLOS / DEPARTAMENTO ADMINISTRATIVO DE ESPACIO PÚBLICO ALCALDÍA DE BUCARAMANGA"/>
    <s v="Alejandra Pilar Puerto Balaguera"/>
    <s v="Alejandra Pilar Puerto Balaguera"/>
    <m/>
    <m/>
    <s v="SANTANDER"/>
    <s v="BUCARAMANGA"/>
    <x v="0"/>
    <s v="REF 2026EE0018556"/>
    <x v="0"/>
  </r>
  <r>
    <x v="4"/>
    <s v="email"/>
    <x v="109"/>
    <x v="80"/>
    <s v="2026ER0039383"/>
    <s v="DERECHO DE PETICION"/>
    <n v="12"/>
    <d v="2026-05-13T00:00:00"/>
    <d v="2026-05-05T00:00:00"/>
    <s v="2026EE0024638"/>
    <d v="2026-05-05T00:00:00"/>
    <x v="4"/>
    <s v="Julio Cedar Hurtado Fuentes"/>
    <s v="Luisa Fernanda Nieto Monroy"/>
    <s v="Monica Johana Fuentes Useche"/>
    <m/>
    <n v="27235"/>
    <s v="ANTIOQUIA"/>
    <s v="APARTADO"/>
    <x v="1"/>
    <m/>
    <x v="1"/>
  </r>
  <r>
    <x v="4"/>
    <s v="email"/>
    <x v="109"/>
    <x v="80"/>
    <s v="2026ER0039368"/>
    <s v="DERECHO DE PETICION"/>
    <n v="12"/>
    <d v="2026-05-13T00:00:00"/>
    <s v="No requiere respuesta"/>
    <s v="NO REQUIERE RESPUESTA"/>
    <d v="2026-05-05T00:00:00"/>
    <x v="4"/>
    <s v="JOAQUIN MARTINEZ VANEGAS / OFICINA DE REGISTRO DE INSTRUMENTOS PUBLICOS"/>
    <s v="Rafael Augusto Hernandez Urueña"/>
    <s v="Luisa Irene Marquez Avila"/>
    <m/>
    <n v="433311"/>
    <s v="ATLÁNTICO"/>
    <s v="SOLEDAD"/>
    <x v="0"/>
    <m/>
    <x v="5"/>
  </r>
  <r>
    <x v="4"/>
    <s v="email"/>
    <x v="109"/>
    <x v="80"/>
    <s v="2026ER0039362"/>
    <s v="DERECHO DE PETICION"/>
    <n v="12"/>
    <d v="2026-05-13T00:00:00"/>
    <s v="TRASLADO"/>
    <s v="TRASLADO"/>
    <d v="2026-04-28T00:00:00"/>
    <x v="3"/>
    <s v="ALCALDÍA MUNICIPAL CAMPOALEGRE-HUILA"/>
    <s v="GRUPO DE ATENCIÓN AL USUARIO Y ARCHIVO"/>
    <m/>
    <m/>
    <m/>
    <s v="HUILA"/>
    <s v="CAMPOALEGRE"/>
    <x v="2"/>
    <s v="LA RESOLUCIÓN NO CORRESPONDE AL GTSP"/>
    <x v="8"/>
  </r>
  <r>
    <x v="4"/>
    <s v="email"/>
    <x v="109"/>
    <x v="80"/>
    <s v="2026ER0039325"/>
    <s v="DERECHO DE PETICION"/>
    <n v="12"/>
    <d v="2026-05-13T00:00:00"/>
    <d v="2026-05-06T00:00:00"/>
    <s v="2026EE0025219"/>
    <d v="2026-05-06T00:00:00"/>
    <x v="4"/>
    <s v="VIVIANA PAOLA CÁRDENAS GUANTIVAR"/>
    <s v="Cesar Augusto Rodriguez Castro"/>
    <s v="Gloria Isabel Gallon Lizarazo"/>
    <m/>
    <n v="11759"/>
    <s v="BOGOTÁ"/>
    <s v="BOGOTÁ"/>
    <x v="1"/>
    <m/>
    <x v="2"/>
  </r>
  <r>
    <x v="4"/>
    <s v="email"/>
    <x v="109"/>
    <x v="80"/>
    <s v="2026ER0039374"/>
    <s v="DERECHO DE PETICION"/>
    <n v="12"/>
    <d v="2026-05-13T00:00:00"/>
    <d v="2026-05-06T00:00:00"/>
    <s v="2026EE0025088"/>
    <d v="2026-05-06T00:00:00"/>
    <x v="4"/>
    <s v="FERMIN LOZANO ROJAS"/>
    <s v="Cesar Augusto Rodriguez Castro"/>
    <s v="Luis Felipe Bandera Toloza"/>
    <m/>
    <n v="12972"/>
    <s v="BOGOTÁ"/>
    <s v="BOGOTÁ"/>
    <x v="1"/>
    <m/>
    <x v="2"/>
  </r>
  <r>
    <x v="4"/>
    <s v="email"/>
    <x v="109"/>
    <x v="80"/>
    <s v="2026ER0039293"/>
    <s v="DERECHO DE PETICION"/>
    <n v="12"/>
    <d v="2026-05-13T00:00:00"/>
    <d v="2026-05-06T00:00:00"/>
    <s v="2026EE0025156"/>
    <d v="2026-05-06T00:00:00"/>
    <x v="4"/>
    <s v="CLAUDIA ROCIO ESTRELLA NIETO"/>
    <s v="Cesar Augusto Rodriguez Castro"/>
    <s v="Alfonso Rodriguez Cutiva"/>
    <m/>
    <n v="21718"/>
    <s v="TOLIMA"/>
    <s v="IBAGUE"/>
    <x v="1"/>
    <m/>
    <x v="2"/>
  </r>
  <r>
    <x v="4"/>
    <s v="email"/>
    <x v="109"/>
    <x v="80"/>
    <s v="2026ER0039259"/>
    <s v="DERECHO DE PETICION"/>
    <n v="12"/>
    <d v="2026-05-13T00:00:00"/>
    <d v="2026-05-08T00:00:00"/>
    <s v="2026EE0025898"/>
    <d v="2026-05-08T00:00:00"/>
    <x v="4"/>
    <s v="JADERSON CRUZ HENAO"/>
    <s v="Cesar Alberto Cardenas Ceron"/>
    <s v="Cesar Alberto Cardenas Ceron"/>
    <m/>
    <n v="270255"/>
    <s v="ANTIOQUIA"/>
    <s v="MEDELLÍN"/>
    <x v="1"/>
    <m/>
    <x v="3"/>
  </r>
  <r>
    <x v="4"/>
    <s v="email"/>
    <x v="109"/>
    <x v="80"/>
    <s v="2026ER0039258"/>
    <s v="DERECHO DE PETICION"/>
    <n v="12"/>
    <d v="2026-05-13T00:00:00"/>
    <d v="2026-05-06T00:00:00"/>
    <s v="2026EE0025117"/>
    <d v="2026-05-06T00:00:00"/>
    <x v="4"/>
    <s v="DEISY SOFIA SARMIENTO PADILLA"/>
    <s v="Cesar Augusto Rodriguez Castro"/>
    <s v="Gloria Isabel Gallon Lizarazo"/>
    <m/>
    <n v="102497"/>
    <s v="ATLÁNTICO"/>
    <s v="BARRANQUILLA"/>
    <x v="1"/>
    <m/>
    <x v="2"/>
  </r>
  <r>
    <x v="4"/>
    <s v="email"/>
    <x v="109"/>
    <x v="80"/>
    <s v="2026ER0039243"/>
    <s v="DERECHO DE PETICION"/>
    <n v="12"/>
    <d v="2026-05-13T00:00:00"/>
    <d v="2026-05-05T00:00:00"/>
    <s v="2026EE0024642"/>
    <d v="2026-05-05T00:00:00"/>
    <x v="4"/>
    <s v="ALONSO ALCADE GÁLVEZ"/>
    <s v="Cesar Augusto Rodriguez Castro"/>
    <s v="Luis Felipe Bandera Toloza"/>
    <m/>
    <n v="569"/>
    <s v="VALLE"/>
    <s v="TULUA"/>
    <x v="1"/>
    <m/>
    <x v="2"/>
  </r>
  <r>
    <x v="4"/>
    <s v="email"/>
    <x v="109"/>
    <x v="80"/>
    <s v="2026ER0039183"/>
    <s v="DERECHO DE PETICION"/>
    <n v="12"/>
    <d v="2026-05-13T00:00:00"/>
    <s v="No requiere respuesta"/>
    <s v="NO REQUIERE RESPUESTA"/>
    <d v="2026-04-30T00:00:00"/>
    <x v="3"/>
    <s v="LEONARDO DUEÑES GÓMEZ / BANCO INMOBILIARIO DE FLORIDABLANCA"/>
    <s v="Luisa Fernanda Nieto Monroy"/>
    <m/>
    <m/>
    <n v="22160"/>
    <s v="SANTANDER"/>
    <s v="FLORIDABLANCA"/>
    <x v="0"/>
    <m/>
    <x v="1"/>
  </r>
  <r>
    <x v="4"/>
    <s v="email"/>
    <x v="109"/>
    <x v="80"/>
    <s v="2026ER0039078"/>
    <s v="DERECHO DE PETICION"/>
    <n v="15"/>
    <d v="2026-05-19T00:00:00"/>
    <d v="2026-05-21T00:00:00"/>
    <s v="2026EE0029546"/>
    <d v="2026-05-21T00:00:00"/>
    <x v="4"/>
    <s v="NINI JOHANNA BOBADILLA"/>
    <s v="Rafael Augusto Hernandez Urueña"/>
    <s v="Luisa Irene Marquez Avila"/>
    <m/>
    <n v="444612"/>
    <s v="META"/>
    <s v="VILLAVICENCIO"/>
    <x v="1"/>
    <m/>
    <x v="5"/>
  </r>
  <r>
    <x v="4"/>
    <s v="email"/>
    <x v="108"/>
    <x v="80"/>
    <s v="2026ER0039142"/>
    <s v="DERECHO DE PETICION"/>
    <n v="12"/>
    <d v="2026-05-12T00:00:00"/>
    <s v="No requiere respuesta"/>
    <s v="NO REQUIERE RESPUESTA"/>
    <d v="2026-05-11T00:00:00"/>
    <x v="4"/>
    <s v="MR - UT CATASTRO MULTIPROPÓSITO 2025"/>
    <s v="Juan Carlos Fajardo Leon"/>
    <s v="Juan Carlos Fajardo Leon"/>
    <m/>
    <m/>
    <s v="MAGDALENA"/>
    <s v="SANTA MARTA"/>
    <x v="0"/>
    <s v="REF 2026EE0014522"/>
    <x v="0"/>
  </r>
  <r>
    <x v="4"/>
    <s v="email"/>
    <x v="108"/>
    <x v="80"/>
    <s v="2026ER0038951"/>
    <s v="DERECHO DE PETICION"/>
    <n v="15"/>
    <d v="2026-05-15T00:00:00"/>
    <d v="2026-05-19T00:00:00"/>
    <s v="2026EE0028537"/>
    <d v="2026-05-19T00:00:00"/>
    <x v="4"/>
    <s v="Jose Gustavo Cantillo Caña"/>
    <s v="Rafael Augusto Hernandez Urueña"/>
    <s v="Luisa Irene Marquez Avila"/>
    <m/>
    <n v="480960"/>
    <s v="ATLÁNTICO"/>
    <s v="SOLEDAD"/>
    <x v="1"/>
    <m/>
    <x v="5"/>
  </r>
  <r>
    <x v="4"/>
    <s v="email"/>
    <x v="100"/>
    <x v="80"/>
    <s v="2026ER0036122"/>
    <s v="DERECHO DE PETICION"/>
    <n v="12"/>
    <d v="2026-05-05T00:00:00"/>
    <d v="2026-05-07T00:00:00"/>
    <s v="2026EE0025466"/>
    <d v="2026-05-07T00:00:00"/>
    <x v="4"/>
    <s v="CLARA INÉS VILA GUERRERO"/>
    <s v="Rafael Augusto Hernandez Urueña"/>
    <s v="Yady Juliana Camargo Lopez"/>
    <m/>
    <n v="107054"/>
    <s v="VALLE"/>
    <s v="BUENAVENTURA"/>
    <x v="1"/>
    <m/>
    <x v="5"/>
  </r>
  <r>
    <x v="4"/>
    <s v="email"/>
    <x v="111"/>
    <x v="80"/>
    <s v="2026ER0041025"/>
    <s v="DERECHO DE PETICION"/>
    <n v="12"/>
    <d v="2026-05-15T00:00:00"/>
    <d v="2026-05-05T00:00:00"/>
    <s v="2026EE0024633"/>
    <d v="2026-05-05T00:00:00"/>
    <x v="4"/>
    <s v="ALBA ROSA CARABALI DIAZ"/>
    <s v="Luisa Fernanda Nieto Monroy"/>
    <s v="Juan Daniel Cortes Alava"/>
    <m/>
    <n v="1005524"/>
    <s v="VALLE"/>
    <s v="CALI"/>
    <x v="1"/>
    <m/>
    <x v="1"/>
  </r>
  <r>
    <x v="4"/>
    <s v="email"/>
    <x v="111"/>
    <x v="80"/>
    <s v="2026ER0041020"/>
    <s v="DERECHO DE PETICION"/>
    <n v="12"/>
    <d v="2026-05-15T00:00:00"/>
    <d v="2026-05-15T00:00:00"/>
    <s v="2026EE0027843"/>
    <d v="2026-05-15T00:00:00"/>
    <x v="4"/>
    <s v="MARIA STELLA CARLIER"/>
    <s v="Oscar Fernando Charry Suarez"/>
    <s v="Maria Carolina Morales Rangel"/>
    <m/>
    <m/>
    <s v="META"/>
    <s v="SAN MARTÍN"/>
    <x v="1"/>
    <m/>
    <x v="4"/>
  </r>
  <r>
    <x v="4"/>
    <s v="Físico"/>
    <x v="111"/>
    <x v="80"/>
    <s v="2026ER0040942"/>
    <s v="DERECHO DE PETICION"/>
    <n v="15"/>
    <d v="2026-05-21T00:00:00"/>
    <d v="2026-05-20T00:00:00"/>
    <s v="2026EE0029079"/>
    <d v="2026-05-20T00:00:00"/>
    <x v="4"/>
    <s v="DIANA MARISOL BUSTOS RODRIGUEZ"/>
    <s v="Rafael Augusto Hernandez Urueña"/>
    <s v="Luisa Irene Marquez Avila"/>
    <m/>
    <n v="502159"/>
    <s v="BOGOTÁ"/>
    <s v="BOGOTÁ"/>
    <x v="1"/>
    <m/>
    <x v="5"/>
  </r>
  <r>
    <x v="4"/>
    <s v="email"/>
    <x v="111"/>
    <x v="80"/>
    <s v="2026ER0041007"/>
    <s v="DERECHO DE PETICION"/>
    <n v="12"/>
    <d v="2026-05-15T00:00:00"/>
    <d v="2026-04-29T00:00:00"/>
    <s v="2026EE0023597"/>
    <d v="2026-04-29T00:00:00"/>
    <x v="3"/>
    <s v="YOLANDA LUCIA BOTINA GRIJALBA"/>
    <s v="Rafael Augusto Hernandez Urueña"/>
    <m/>
    <m/>
    <n v="113611"/>
    <s v="NARIÑO"/>
    <s v="PASTO"/>
    <x v="1"/>
    <m/>
    <x v="5"/>
  </r>
  <r>
    <x v="4"/>
    <s v="email"/>
    <x v="111"/>
    <x v="80"/>
    <s v="2026ER0040828"/>
    <s v="DERECHO DE PETICION"/>
    <n v="12"/>
    <d v="2026-05-15T00:00:00"/>
    <d v="2026-05-06T00:00:00"/>
    <s v="2026EE0025166"/>
    <d v="2026-05-06T00:00:00"/>
    <x v="4"/>
    <s v="ORFANY TIMOTE CUBILLOS"/>
    <s v="Cesar Augusto Rodriguez Castro"/>
    <s v="Mario Andres Barragan Cerquera"/>
    <m/>
    <n v="86272"/>
    <s v="HUILA"/>
    <s v="CAMPOALEGRE"/>
    <x v="1"/>
    <s v="REF 2026EE0021270"/>
    <x v="2"/>
  </r>
  <r>
    <x v="4"/>
    <s v="email"/>
    <x v="111"/>
    <x v="80"/>
    <s v="2026ER0040810"/>
    <s v="DERECHO DE PETICION"/>
    <n v="12"/>
    <d v="2026-05-15T00:00:00"/>
    <d v="2026-05-06T00:00:00"/>
    <s v="2026EE0025153"/>
    <d v="2026-05-06T00:00:00"/>
    <x v="4"/>
    <s v="IVONN PATRICIA GONZÁLEZ OZUNA / OFICINA DE REGISTRO DE INSTRUMENTOS PÚBLICOS DE SINCELEJO"/>
    <s v="Luisa Fernanda Nieto Monroy"/>
    <s v="Lida Yholeni Gonzalez Galeano"/>
    <m/>
    <n v="91116"/>
    <s v="SUCRE"/>
    <s v="SINCELEJO"/>
    <x v="1"/>
    <s v="REF 2026EE0019469"/>
    <x v="1"/>
  </r>
  <r>
    <x v="4"/>
    <s v="email"/>
    <x v="111"/>
    <x v="80"/>
    <s v="2026ER0041115"/>
    <s v="DERECHO DE PETICION"/>
    <n v="15"/>
    <d v="2026-05-21T00:00:00"/>
    <d v="2026-05-25T00:00:00"/>
    <s v="2026EE0030663"/>
    <d v="2026-05-25T00:00:00"/>
    <x v="4"/>
    <s v="FABIO ANTONIO RÍOS URREA / MASORA"/>
    <s v="Luisa Fernanda Nieto Monroy"/>
    <s v="Cindy Geraldine Casallas Silva"/>
    <m/>
    <m/>
    <s v="ANTIOQUIA"/>
    <s v="MASORA"/>
    <x v="1"/>
    <s v="CARACTERIZACIÓN"/>
    <x v="4"/>
  </r>
  <r>
    <x v="4"/>
    <s v="email"/>
    <x v="112"/>
    <x v="81"/>
    <s v="2026ER0041415"/>
    <s v="DERECHO DE PETICION"/>
    <n v="12"/>
    <d v="2026-05-19T00:00:00"/>
    <d v="2026-05-08T00:00:00"/>
    <s v="2026EE0025558"/>
    <d v="2026-05-08T00:00:00"/>
    <x v="4"/>
    <s v="MARTHA CECILIA PADILLA VILLADIEGO"/>
    <s v="Cesar Augusto Rodriguez Castro"/>
    <s v="Alfonso Rodriguez Cutiva"/>
    <m/>
    <n v="66794"/>
    <s v="CÓRDOBA"/>
    <s v="MONTERÍA"/>
    <x v="1"/>
    <m/>
    <x v="2"/>
  </r>
  <r>
    <x v="4"/>
    <s v="email"/>
    <x v="112"/>
    <x v="81"/>
    <s v="2026ER0041578"/>
    <s v="DERECHO DE PETICION"/>
    <n v="12"/>
    <d v="2026-05-19T00:00:00"/>
    <s v="No requiere respuesta"/>
    <s v="NO REQUIERE RESPUESTA"/>
    <d v="2026-05-08T00:00:00"/>
    <x v="4"/>
    <s v="DIEGO BACCA CASTRO / SUPERINTENDENCIA DE NOTARIADO Y REGISTRO DE PASTO"/>
    <s v="Rafael Augusto Hernandez Urueña"/>
    <s v="Luisa Irene Marquez Avila"/>
    <m/>
    <n v="447737"/>
    <s v="NARIÑO"/>
    <s v="PASTO"/>
    <x v="0"/>
    <m/>
    <x v="5"/>
  </r>
  <r>
    <x v="4"/>
    <s v="email"/>
    <x v="111"/>
    <x v="81"/>
    <s v="2026ER0041492"/>
    <s v="DERECHO DE PETICION"/>
    <n v="12"/>
    <d v="2026-05-15T00:00:00"/>
    <s v="No requiere respuesta"/>
    <s v="NO REQUIERE RESPUESTA"/>
    <d v="2026-05-14T00:00:00"/>
    <x v="4"/>
    <s v="LEONOR LORENA GASCA DIAZ"/>
    <s v="Luisa Fernanda Nieto Monroy"/>
    <s v="Catherine Diaz Santofimio"/>
    <m/>
    <m/>
    <s v="HUILA"/>
    <s v="ALTAMIRA"/>
    <x v="0"/>
    <s v="REF 2026EE0018266"/>
    <x v="1"/>
  </r>
  <r>
    <x v="4"/>
    <s v="email"/>
    <x v="111"/>
    <x v="81"/>
    <s v="2026ER0041361"/>
    <s v="DERECHO DE PETICION"/>
    <n v="12"/>
    <d v="2026-05-15T00:00:00"/>
    <s v="TRASLADO"/>
    <s v="TRASLADO"/>
    <d v="2026-04-29T00:00:00"/>
    <x v="3"/>
    <s v="DIEGO MAURICIO CALA RODRIGUEZ / RENOBO"/>
    <s v="GRUPO DE ATENCIÓN AL USUARIO Y ARCHIVO"/>
    <m/>
    <m/>
    <m/>
    <s v="BOGOTÁ"/>
    <s v="BOGOTÁ"/>
    <x v="2"/>
    <m/>
    <x v="8"/>
  </r>
  <r>
    <x v="4"/>
    <s v="Físico"/>
    <x v="111"/>
    <x v="81"/>
    <s v="2026ER0041304"/>
    <s v="DERECHO DE PETICION"/>
    <n v="12"/>
    <d v="2026-05-15T00:00:00"/>
    <s v="No requiere respuesta"/>
    <s v="NO REQUIERE RESPUESTA"/>
    <d v="2026-05-08T00:00:00"/>
    <x v="4"/>
    <s v="Mercedes Gomez Diaz"/>
    <s v="Rafael Augusto Hernandez Urueña"/>
    <s v="Luisa Irene Marquez Avila"/>
    <m/>
    <n v="502209"/>
    <s v="BOGOTÁ"/>
    <s v="BOGOTÁ"/>
    <x v="0"/>
    <m/>
    <x v="5"/>
  </r>
  <r>
    <x v="4"/>
    <s v="email"/>
    <x v="111"/>
    <x v="81"/>
    <s v="2026ER0041302"/>
    <s v="DERECHO DE PETICION"/>
    <n v="12"/>
    <d v="2026-05-15T00:00:00"/>
    <d v="2026-05-15T00:00:00"/>
    <s v="2026EE0028089"/>
    <d v="2026-05-15T00:00:00"/>
    <x v="4"/>
    <s v="JUAN CARLOS GUERRA LARA / ALCALDIA DE SANTIAGO DE CALI"/>
    <s v="Juan Carlos Fajardo Leon"/>
    <s v="Juan Diego Marin Herrera"/>
    <m/>
    <m/>
    <s v="VALLE"/>
    <s v="CALI"/>
    <x v="1"/>
    <m/>
    <x v="0"/>
  </r>
  <r>
    <x v="4"/>
    <s v="Físico"/>
    <x v="111"/>
    <x v="81"/>
    <s v="2026ER0041296"/>
    <s v="DERECHO DE PETICION"/>
    <n v="12"/>
    <d v="2026-05-15T00:00:00"/>
    <s v="No requiere respuesta"/>
    <s v="NO REQUIERE RESPUESTA"/>
    <d v="2026-05-08T00:00:00"/>
    <x v="4"/>
    <s v="Mercedes Gomez Diaz"/>
    <s v="Rafael Augusto Hernandez Urueña"/>
    <s v="Luisa Irene Marquez Avila"/>
    <m/>
    <n v="502209"/>
    <s v="BOGOTÁ"/>
    <s v="BOGOTÁ"/>
    <x v="0"/>
    <m/>
    <x v="5"/>
  </r>
  <r>
    <x v="4"/>
    <s v="email"/>
    <x v="111"/>
    <x v="81"/>
    <s v="2026ER0041202"/>
    <s v="DERECHO DE PETICION"/>
    <n v="12"/>
    <d v="2026-05-15T00:00:00"/>
    <s v="No requiere respuesta"/>
    <s v="NO REQUIERE RESPUESTA"/>
    <d v="2026-05-04T00:00:00"/>
    <x v="4"/>
    <s v="CAMILO JOSE BOLAÑO COLINA / ALCALDIA DE BARRANQUILLA"/>
    <s v="Luisa Fernanda Nieto Monroy"/>
    <s v="Juan Daniel Cortes Alava"/>
    <m/>
    <n v="304568"/>
    <s v="ATLÁNTICO"/>
    <s v="BARRANQUILLA"/>
    <x v="0"/>
    <m/>
    <x v="1"/>
  </r>
  <r>
    <x v="4"/>
    <s v="email"/>
    <x v="111"/>
    <x v="81"/>
    <s v="2026ER0041462"/>
    <s v="DERECHO DE PETICION"/>
    <n v="15"/>
    <d v="2026-05-21T00:00:00"/>
    <d v="2026-05-19T00:00:00"/>
    <s v="2026EE0028546"/>
    <d v="2026-05-19T00:00:00"/>
    <x v="4"/>
    <s v="PIEDAD DEL SOCORRO UPEGUI UPEGUI"/>
    <s v="Rafael Augusto Hernandez Urueña"/>
    <s v="Yady Juliana Camargo Lopez"/>
    <m/>
    <n v="542779"/>
    <s v="ANTIOQUIA"/>
    <s v="MEDELLIN"/>
    <x v="1"/>
    <m/>
    <x v="5"/>
  </r>
  <r>
    <x v="4"/>
    <s v="email"/>
    <x v="111"/>
    <x v="81"/>
    <s v="2026ER0041233"/>
    <s v="DERECHO DE PETICION"/>
    <n v="12"/>
    <d v="2026-05-15T00:00:00"/>
    <s v="No requiere respuesta"/>
    <s v="NO REQUIERE RESPUESTA"/>
    <d v="2026-04-30T00:00:00"/>
    <x v="3"/>
    <s v="JESUS EDUARDO SILVA CRUZ / SNR SUPERINTENDENCIA DE NOTARIADO Y REGISTRO"/>
    <s v="Luisa Fernanda Nieto Monroy"/>
    <m/>
    <m/>
    <m/>
    <s v="HUILA"/>
    <s v="PITALITO"/>
    <x v="0"/>
    <s v="REF 2026EE0022584"/>
    <x v="1"/>
  </r>
  <r>
    <x v="4"/>
    <s v="email"/>
    <x v="111"/>
    <x v="81"/>
    <s v="2026ER0041220"/>
    <s v="DERECHO DE PETICION"/>
    <n v="12"/>
    <d v="2026-05-15T00:00:00"/>
    <d v="2026-05-08T00:00:00"/>
    <s v="2026EE0025836"/>
    <d v="2026-05-08T00:00:00"/>
    <x v="4"/>
    <s v="JAVIER ANTONIO HORMAZA MOLINA / ALCALDIA MUNICIPAL DE GUALMATÁN"/>
    <s v="Oscar Fernando Charry Suarez"/>
    <s v="Ivan Leonardo Ramos Tocarruncho"/>
    <m/>
    <m/>
    <s v="NARIÑO"/>
    <s v="GUALMATÁN"/>
    <x v="1"/>
    <s v="CRUCE"/>
    <x v="4"/>
  </r>
  <r>
    <x v="4"/>
    <s v="email"/>
    <x v="111"/>
    <x v="81"/>
    <s v="2026ER0041117"/>
    <s v="DERECHO DE PETICION"/>
    <n v="12"/>
    <d v="2026-05-15T00:00:00"/>
    <d v="2026-05-08T00:00:00"/>
    <s v="2026EE0025557"/>
    <d v="2026-05-08T00:00:00"/>
    <x v="4"/>
    <s v="OLGA CECILIA TRUJILLO BOCANEGRA"/>
    <s v="Cesar Augusto Rodriguez Castro"/>
    <s v="Gloria Isabel Gallon Lizarazo"/>
    <m/>
    <n v="42311"/>
    <s v="TOLIMA"/>
    <s v="IBAGUE"/>
    <x v="1"/>
    <m/>
    <x v="2"/>
  </r>
  <r>
    <x v="4"/>
    <s v="email"/>
    <x v="111"/>
    <x v="81"/>
    <s v="2026ER0041138"/>
    <s v="DERECHO DE PETICION"/>
    <n v="12"/>
    <d v="2026-05-15T00:00:00"/>
    <d v="2026-05-04T00:00:00"/>
    <s v="2026EE0024277"/>
    <d v="2026-05-04T00:00:00"/>
    <x v="4"/>
    <s v="ANGELICA VELASQUEZ"/>
    <s v="Juan Carlos Fajardo Leon"/>
    <s v="Gerardo Jose Lopez Ching"/>
    <m/>
    <n v="909309"/>
    <s v="BOGOTÁ"/>
    <s v="BOGOTÁ"/>
    <x v="1"/>
    <m/>
    <x v="0"/>
  </r>
  <r>
    <x v="4"/>
    <s v="email"/>
    <x v="111"/>
    <x v="81"/>
    <s v="2026ER0041074"/>
    <s v="DERECHO DE PETICION"/>
    <n v="12"/>
    <d v="2026-05-15T00:00:00"/>
    <s v="No requiere respuesta"/>
    <s v="NO REQUIERE RESPUESTA"/>
    <d v="2026-05-14T00:00:00"/>
    <x v="4"/>
    <s v="LUIS ALBERTO CORREA CEDEÑO / ALCALDIA DE PITALITO"/>
    <s v="Luisa Fernanda Nieto Monroy"/>
    <s v="Catherine Diaz Santofimio"/>
    <m/>
    <m/>
    <s v="HUILA"/>
    <s v="PITALITO"/>
    <x v="0"/>
    <s v="REF 2026EE0018264"/>
    <x v="4"/>
  </r>
  <r>
    <x v="4"/>
    <s v="email"/>
    <x v="111"/>
    <x v="81"/>
    <s v="2026ER0041038"/>
    <s v="DERECHO DE PETICION"/>
    <n v="12"/>
    <d v="2026-05-15T00:00:00"/>
    <d v="2026-05-07T00:00:00"/>
    <s v="2026EE0025469"/>
    <d v="2026-05-07T00:00:00"/>
    <x v="4"/>
    <s v="OFICINA DE REGISTRO DE INSTRUMENTOS PÚBLICOS DE BOGOTÁ ZONA NORTE ()"/>
    <s v="Rafael Augusto Hernandez Urueña"/>
    <s v="Rafael Augusto Hernandez Urueña"/>
    <m/>
    <n v="871669"/>
    <s v="BOGOTÁ"/>
    <s v="BOGOTÁ"/>
    <x v="1"/>
    <m/>
    <x v="5"/>
  </r>
  <r>
    <x v="4"/>
    <s v="email"/>
    <x v="111"/>
    <x v="81"/>
    <s v="2026ER0041050"/>
    <s v="DERECHO DE PETICION"/>
    <n v="12"/>
    <d v="2026-05-15T00:00:00"/>
    <d v="2026-05-06T00:00:00"/>
    <s v="2026EE0025163"/>
    <d v="2026-05-06T00:00:00"/>
    <x v="4"/>
    <s v="EMILSE DE LOS REYES NÚÑEZ MEZA"/>
    <s v="Luisa Fernanda Nieto Monroy"/>
    <s v="Juan Daniel Cortes Alava"/>
    <m/>
    <n v="43534"/>
    <s v="BOLIVAR"/>
    <s v="CARTAGENA"/>
    <x v="1"/>
    <m/>
    <x v="1"/>
  </r>
  <r>
    <x v="4"/>
    <s v="email"/>
    <x v="111"/>
    <x v="81"/>
    <s v="2026ER0040898"/>
    <s v="DERECHO DE PETICION"/>
    <n v="12"/>
    <d v="2026-05-15T00:00:00"/>
    <s v="No requiere respuesta"/>
    <s v="NO REQUIERE RESPUESTA"/>
    <d v="2026-04-30T00:00:00"/>
    <x v="3"/>
    <s v="SUPERINTENDENCIA DE NOTARIADO Y REGISTRO"/>
    <s v="Luisa Fernanda Nieto Monroy"/>
    <m/>
    <m/>
    <m/>
    <s v="CUNDINAMARCA"/>
    <s v="FACATATIVA"/>
    <x v="0"/>
    <s v="REF 2026EE0022584"/>
    <x v="1"/>
  </r>
  <r>
    <x v="4"/>
    <s v="email"/>
    <x v="111"/>
    <x v="81"/>
    <s v="2026ER0040832"/>
    <s v="DERECHO DE PETICION"/>
    <n v="12"/>
    <d v="2026-05-15T00:00:00"/>
    <s v="No requiere respuesta"/>
    <s v="NO REQUIERE RESPUESTA"/>
    <d v="2026-05-14T00:00:00"/>
    <x v="4"/>
    <s v="ALEXANDER QUIROGA BUSTOS / ALCALDIA DE GARZON - HUILA"/>
    <s v="Luisa Fernanda Nieto Monroy"/>
    <s v="Catherine Diaz Santofimio"/>
    <m/>
    <m/>
    <s v="HUILA"/>
    <s v="GARZON"/>
    <x v="0"/>
    <s v="REF 2026EE0018263"/>
    <x v="4"/>
  </r>
  <r>
    <x v="4"/>
    <s v="email"/>
    <x v="111"/>
    <x v="81"/>
    <s v="2026ER0040814"/>
    <s v="DERECHO DE PETICION"/>
    <n v="12"/>
    <d v="2026-05-15T00:00:00"/>
    <s v="No requiere respuesta"/>
    <s v="NO REQUIERE RESPUESTA"/>
    <d v="2026-05-04T00:00:00"/>
    <x v="4"/>
    <s v="MELISSA MARÍA VERGARA BOTERO / ALCALDIA DE SANTIAGO DE CALI"/>
    <s v="Luisa Fernanda Nieto Monroy"/>
    <s v="Juan Daniel Cortes Alava"/>
    <m/>
    <n v="262917"/>
    <s v="VALLE"/>
    <s v="CALI"/>
    <x v="0"/>
    <m/>
    <x v="1"/>
  </r>
  <r>
    <x v="4"/>
    <s v="email"/>
    <x v="111"/>
    <x v="81"/>
    <s v="2026ER0040787"/>
    <s v="DERECHO DE PETICION"/>
    <n v="12"/>
    <d v="2026-05-15T00:00:00"/>
    <s v="No requiere respuesta"/>
    <s v="NO REQUIERE RESPUESTA"/>
    <d v="2026-04-29T00:00:00"/>
    <x v="3"/>
    <s v="BERTHA LOMBANA TUÑON / MUNICIPIO DE SANTA ROSA"/>
    <s v="Agustin Lobaton Cortes"/>
    <m/>
    <m/>
    <m/>
    <s v="BOLIVAR"/>
    <s v="SANTA ROSA DEL SUR"/>
    <x v="0"/>
    <s v="REPORTE DE SANEAMIENTO Y TITULACIÓN"/>
    <x v="0"/>
  </r>
  <r>
    <x v="4"/>
    <s v="email"/>
    <x v="111"/>
    <x v="81"/>
    <s v="2026ER0041028"/>
    <s v="DERECHO DE PETICION"/>
    <n v="12"/>
    <d v="2026-05-15T00:00:00"/>
    <d v="2026-05-05T00:00:00"/>
    <s v="2026EE0024625"/>
    <d v="2026-05-05T00:00:00"/>
    <x v="4"/>
    <s v="ELIZABETH ELENA BETANCURT"/>
    <s v="Luisa Fernanda Nieto Monroy"/>
    <s v="Monica Johana Fuentes Useche"/>
    <m/>
    <n v="302256"/>
    <s v="ATLÁNTICO"/>
    <s v="BARRANQUILLA"/>
    <x v="1"/>
    <m/>
    <x v="1"/>
  </r>
  <r>
    <x v="4"/>
    <s v="email"/>
    <x v="111"/>
    <x v="81"/>
    <s v="2026ER0041507"/>
    <s v="DERECHO DE PETICION"/>
    <n v="12"/>
    <d v="2026-05-15T00:00:00"/>
    <d v="2026-05-08T00:00:00"/>
    <s v="2026EE0025851"/>
    <d v="2026-05-08T00:00:00"/>
    <x v="4"/>
    <s v="YUNARYS YULIETH GÓMEZ CÓRDOBA"/>
    <s v="Luisa Fernanda Nieto Monroy"/>
    <s v="Lida Yholeni Gonzalez Galeano"/>
    <m/>
    <n v="65077"/>
    <s v="CÓRDOBA"/>
    <s v="MONTERÍA"/>
    <x v="1"/>
    <m/>
    <x v="1"/>
  </r>
  <r>
    <x v="4"/>
    <s v="email"/>
    <x v="110"/>
    <x v="81"/>
    <s v="2026ER0040913"/>
    <s v="DERECHO DE PETICION"/>
    <n v="12"/>
    <d v="2026-05-14T00:00:00"/>
    <s v="No requiere respuesta"/>
    <s v="NO REQUIERE RESPUESTA"/>
    <d v="2026-04-30T00:00:00"/>
    <x v="3"/>
    <s v="YURLEIDIS CORREA CARDENAS"/>
    <s v="Luisa Fernanda Nieto Monroy"/>
    <s v="Juan Daniel Cortes Alava"/>
    <m/>
    <n v="22160"/>
    <s v="SANTANDER"/>
    <s v="FLORIDABLANCA"/>
    <x v="0"/>
    <m/>
    <x v="1"/>
  </r>
  <r>
    <x v="4"/>
    <s v="email"/>
    <x v="110"/>
    <x v="81"/>
    <s v="2026ER0040685"/>
    <s v="DERECHO DE PETICION"/>
    <n v="15"/>
    <d v="2026-05-20T00:00:00"/>
    <d v="2026-05-25T00:00:00"/>
    <s v="2026EE0029960"/>
    <d v="2026-05-25T00:00:00"/>
    <x v="4"/>
    <s v="LUZ MARINA ZULUAGA TOCANCIPÁ"/>
    <s v="Rafael Augusto Hernandez Urueña"/>
    <s v="Luisa Irene Marquez Avila"/>
    <m/>
    <n v="514125"/>
    <s v="QUINDIO"/>
    <s v="ARMENIA"/>
    <x v="1"/>
    <m/>
    <x v="5"/>
  </r>
  <r>
    <x v="4"/>
    <s v="email"/>
    <x v="110"/>
    <x v="81"/>
    <s v="2026ER0040628"/>
    <s v="DERECHO DE PETICION"/>
    <n v="12"/>
    <d v="2026-05-14T00:00:00"/>
    <d v="2026-05-08T00:00:00"/>
    <s v="2026EE0025847"/>
    <d v="2026-05-08T00:00:00"/>
    <x v="4"/>
    <s v="GLADYS MERCEDES RANGEL GONZALEZ"/>
    <s v="Cesar Augusto Rodriguez Castro"/>
    <s v="Gloria Isabel Gallon Lizarazo"/>
    <m/>
    <n v="18593"/>
    <s v="ANTIOQUIA"/>
    <s v="CAREPA"/>
    <x v="1"/>
    <m/>
    <x v="2"/>
  </r>
  <r>
    <x v="4"/>
    <s v="email"/>
    <x v="110"/>
    <x v="81"/>
    <s v="2026ER0040336"/>
    <s v="DERECHO DE PETICION"/>
    <n v="12"/>
    <d v="2026-05-14T00:00:00"/>
    <d v="2026-05-06T00:00:00"/>
    <s v="2026EE0025050"/>
    <d v="2026-05-06T00:00:00"/>
    <x v="4"/>
    <s v="Maria Mercedes Castaño Calderon"/>
    <s v="Cesar Augusto Rodriguez Castro"/>
    <s v="Mario Andres Barragan Cerquera"/>
    <m/>
    <n v="237375"/>
    <s v="TOLIMA"/>
    <s v="CHAPARRAL"/>
    <x v="1"/>
    <m/>
    <x v="2"/>
  </r>
  <r>
    <x v="4"/>
    <s v="email"/>
    <x v="110"/>
    <x v="81"/>
    <s v="2026ER0040369"/>
    <s v="DERECHO DE PETICION"/>
    <n v="12"/>
    <d v="2026-05-14T00:00:00"/>
    <s v="No requiere respuesta"/>
    <s v="NO REQUIERE RESPUESTA"/>
    <d v="2026-05-05T00:00:00"/>
    <x v="4"/>
    <s v="GERMAN DAVID MONTOYA QUINTERO / ALCALDIA MUNICIPAL DE GUASCA (CUNDINAMARCA)"/>
    <s v="Cesar Alberto Cardenas Ceron"/>
    <s v="Cesar Alberto Cardenas Ceron"/>
    <m/>
    <m/>
    <s v="CUNDINAMARCA"/>
    <s v="GUASCA"/>
    <x v="0"/>
    <m/>
    <x v="3"/>
  </r>
  <r>
    <x v="4"/>
    <s v="email"/>
    <x v="110"/>
    <x v="81"/>
    <s v="2026ER0040256"/>
    <s v="DERECHO DE PETICION"/>
    <n v="15"/>
    <d v="2026-05-20T00:00:00"/>
    <d v="2026-05-19T00:00:00"/>
    <s v="2026EE0028731"/>
    <d v="2026-05-19T00:00:00"/>
    <x v="4"/>
    <s v="DANIAN ENRIQUE CASTELLAR FIGUEROA / CORVIVIENDA"/>
    <s v="Oscar Fernando Charry Suarez"/>
    <s v="Jose Dario Mantilla Mayorga"/>
    <m/>
    <m/>
    <s v="BOLIVAR"/>
    <s v="CARTAGENA"/>
    <x v="1"/>
    <s v="CRUCE"/>
    <x v="4"/>
  </r>
  <r>
    <x v="4"/>
    <s v="email"/>
    <x v="110"/>
    <x v="81"/>
    <s v="2026ER0039900"/>
    <s v="DERECHO DE PETICION"/>
    <n v="12"/>
    <d v="2026-05-14T00:00:00"/>
    <d v="2026-05-06T00:00:00"/>
    <s v="2026EE0025195"/>
    <d v="2026-05-06T00:00:00"/>
    <x v="4"/>
    <s v="CARLOS BELTRÁN"/>
    <s v="Luisa Fernanda Nieto Monroy"/>
    <s v="Luisa Fernanda Nieto Monroy"/>
    <m/>
    <m/>
    <s v="N/A"/>
    <s v="N/A"/>
    <x v="1"/>
    <s v="PREDIO SIN IDENTIFICAR"/>
    <x v="1"/>
  </r>
  <r>
    <x v="4"/>
    <s v="email"/>
    <x v="112"/>
    <x v="81"/>
    <s v="2026ER0041676"/>
    <s v="DERECHO DE PETICION"/>
    <n v="12"/>
    <d v="2026-05-19T00:00:00"/>
    <s v="No requiere respuesta"/>
    <s v="NO REQUIERE RESPUESTA"/>
    <d v="2026-05-04T00:00:00"/>
    <x v="4"/>
    <s v="MONICA ALEXANDRA BUITRAGO MUÑOZ"/>
    <s v="Luisa Fernanda Nieto Monroy"/>
    <s v="Anngy Carolina Neira Salazar"/>
    <m/>
    <m/>
    <s v="QUINDIO"/>
    <s v="FILANDIA"/>
    <x v="0"/>
    <s v="REF  2026EE0018917"/>
    <x v="1"/>
  </r>
  <r>
    <x v="4"/>
    <s v="email"/>
    <x v="112"/>
    <x v="81"/>
    <s v="2026ER0041658"/>
    <s v="DERECHO DE PETICION"/>
    <n v="12"/>
    <d v="2026-05-19T00:00:00"/>
    <s v="No requiere respuesta"/>
    <s v="NO REQUIERE RESPUESTA"/>
    <d v="2026-04-30T00:00:00"/>
    <x v="3"/>
    <s v="EDGAR JULIAN ARIZA GARCÍA"/>
    <s v="Luisa Fernanda Nieto Monroy"/>
    <s v="Eliana Suarez Hernandez"/>
    <m/>
    <n v="89127"/>
    <s v="SANTANDER"/>
    <s v="BARRANCABERMEJA"/>
    <x v="0"/>
    <m/>
    <x v="1"/>
  </r>
  <r>
    <x v="4"/>
    <s v="email"/>
    <x v="112"/>
    <x v="81"/>
    <s v="2026ER0041631"/>
    <s v="DERECHO DE PETICION"/>
    <n v="12"/>
    <d v="2026-05-19T00:00:00"/>
    <d v="2026-05-08T00:00:00"/>
    <s v="2026EE0025555"/>
    <d v="2026-05-08T00:00:00"/>
    <x v="4"/>
    <s v="LUZ NELLY GALLEGO CARDONA"/>
    <s v="Luisa Fernanda Nieto Monroy"/>
    <s v="Lida Yholeni Gonzalez Galeano"/>
    <m/>
    <n v="230783"/>
    <s v="QUINDIO"/>
    <s v="ARMENIA"/>
    <x v="1"/>
    <m/>
    <x v="1"/>
  </r>
  <r>
    <x v="4"/>
    <s v="email"/>
    <x v="112"/>
    <x v="81"/>
    <s v="2026ER0041759"/>
    <s v="DERECHO DE PETICION"/>
    <n v="12"/>
    <d v="2026-05-19T00:00:00"/>
    <d v="2026-05-07T00:00:00"/>
    <s v="2026EE0025470"/>
    <d v="2026-05-07T00:00:00"/>
    <x v="4"/>
    <s v="LAURA VANNESA ANDRADE MARRIAGA"/>
    <s v="Rafael Augusto Hernandez Urueña"/>
    <s v="Yady Juliana Camargo Lopez"/>
    <m/>
    <n v="478738"/>
    <s v="ATLÁNTICO"/>
    <s v="SOLEDAD"/>
    <x v="1"/>
    <m/>
    <x v="5"/>
  </r>
  <r>
    <x v="4"/>
    <s v="email"/>
    <x v="112"/>
    <x v="81"/>
    <s v="2026ER0041728"/>
    <s v="DERECHO DE PETICION"/>
    <n v="12"/>
    <d v="2026-05-19T00:00:00"/>
    <d v="2026-05-08T00:00:00"/>
    <s v="2026EE0025851"/>
    <d v="2026-05-08T00:00:00"/>
    <x v="4"/>
    <s v="YUNARYS YULIETH GÓMEZ CÓRDOBA"/>
    <s v="Luisa Fernanda Nieto Monroy"/>
    <s v="Monica Johana Fuentes Useche"/>
    <m/>
    <n v="65077"/>
    <s v="CÓRDOBA"/>
    <s v="MONTERÍA"/>
    <x v="1"/>
    <m/>
    <x v="1"/>
  </r>
  <r>
    <x v="4"/>
    <s v="email"/>
    <x v="112"/>
    <x v="81"/>
    <s v="2026ER0041706"/>
    <s v="DERECHO DE PETICION"/>
    <n v="12"/>
    <d v="2026-05-19T00:00:00"/>
    <s v="No requiere respuesta"/>
    <s v="NO REQUIERE RESPUESTA"/>
    <d v="2026-05-04T00:00:00"/>
    <x v="4"/>
    <s v="ISRAEL ANDRES BARRAGAN JEREZ / ALCALDIA DE FLORIDABLANCA"/>
    <s v="Luisa Fernanda Nieto Monroy"/>
    <s v="Juan Daniel Cortes Alava"/>
    <m/>
    <n v="22160"/>
    <s v="SANTANDER"/>
    <s v="FLORIDABLANCA"/>
    <x v="0"/>
    <m/>
    <x v="1"/>
  </r>
  <r>
    <x v="4"/>
    <s v="email"/>
    <x v="112"/>
    <x v="81"/>
    <s v="2026ER0041697"/>
    <s v="DERECHO DE PETICION"/>
    <n v="12"/>
    <d v="2026-05-19T00:00:00"/>
    <d v="2026-05-05T00:00:00"/>
    <s v="2026EE0024718"/>
    <d v="2026-05-05T00:00:00"/>
    <x v="4"/>
    <s v="ANTONIO LUIS CARABALLO CABALLERO"/>
    <s v="Luisa Fernanda Nieto Monroy"/>
    <s v="Lida Yholeni Gonzalez Galeano"/>
    <m/>
    <n v="340732"/>
    <s v="BOLIVAR"/>
    <s v="CARTAGENA"/>
    <x v="1"/>
    <m/>
    <x v="1"/>
  </r>
  <r>
    <x v="4"/>
    <s v="email"/>
    <x v="112"/>
    <x v="81"/>
    <s v="2026ER0041678"/>
    <s v="DERECHO DE PETICION"/>
    <n v="12"/>
    <d v="2026-05-19T00:00:00"/>
    <s v="No requiere respuesta"/>
    <s v="NO REQUIERE RESPUESTA"/>
    <d v="2026-05-06T00:00:00"/>
    <x v="4"/>
    <s v="ANTONIO LUIS CARABALLO CABALLERO"/>
    <s v="Luisa Fernanda Nieto Monroy"/>
    <s v="Monica Johana Fuentes Useche"/>
    <m/>
    <n v="340732"/>
    <s v="BOLIVAR"/>
    <s v="CARTAGENA"/>
    <x v="0"/>
    <m/>
    <x v="1"/>
  </r>
  <r>
    <x v="4"/>
    <s v="email"/>
    <x v="112"/>
    <x v="81"/>
    <s v="2026ER0041644"/>
    <s v="DERECHO DE PETICION"/>
    <n v="12"/>
    <d v="2026-05-19T00:00:00"/>
    <s v="No requiere respuesta"/>
    <s v="NO REQUIERE RESPUESTA"/>
    <d v="2026-04-30T00:00:00"/>
    <x v="3"/>
    <s v="MARLON MERCADO MÁRQUEZ / ALCALDIA DE BARRANQUILLA"/>
    <s v="Luisa Fernanda Nieto Monroy"/>
    <s v="Eliana Suarez Hernandez"/>
    <m/>
    <n v="305170"/>
    <s v="ATLÁNTICO"/>
    <s v="BARRANQUILLA"/>
    <x v="0"/>
    <s v="REF 2026EE0018885"/>
    <x v="1"/>
  </r>
  <r>
    <x v="4"/>
    <s v="email"/>
    <x v="111"/>
    <x v="81"/>
    <s v="2026ER0040963"/>
    <s v="DERECHO DE PETICION"/>
    <n v="12"/>
    <d v="2026-05-15T00:00:00"/>
    <d v="2026-05-05T00:00:00"/>
    <s v="2026EE0024627"/>
    <d v="2026-05-05T00:00:00"/>
    <x v="4"/>
    <s v="JUAN ANTONIO MORERA URREA"/>
    <s v="Luisa Fernanda Nieto Monroy"/>
    <s v="Monica Johana Fuentes Useche"/>
    <m/>
    <m/>
    <s v="VALLE"/>
    <s v="PRADERA"/>
    <x v="1"/>
    <s v="PREDIO SIN IDENTIFICAR"/>
    <x v="1"/>
  </r>
  <r>
    <x v="4"/>
    <s v="email"/>
    <x v="111"/>
    <x v="81"/>
    <s v="2026ER0040687"/>
    <s v="DERECHO DE PETICION"/>
    <n v="12"/>
    <d v="2026-05-15T00:00:00"/>
    <d v="2026-05-06T00:00:00"/>
    <s v="2026EE0025165"/>
    <d v="2026-05-06T00:00:00"/>
    <x v="4"/>
    <s v="Ailen Danith Molina Castillo"/>
    <s v="Luisa Fernanda Nieto Monroy"/>
    <s v="Eliana Suarez Hernandez"/>
    <m/>
    <n v="41049"/>
    <s v="ATLÁNTICO"/>
    <s v="BARRANQUILLA"/>
    <x v="1"/>
    <m/>
    <x v="1"/>
  </r>
  <r>
    <x v="4"/>
    <s v="email"/>
    <x v="112"/>
    <x v="81"/>
    <s v="2026ER0041869"/>
    <s v="DERECHO DE PETICION"/>
    <n v="12"/>
    <d v="2026-05-19T00:00:00"/>
    <s v="No requiere respuesta"/>
    <s v="NO REQUIERE RESPUESTA"/>
    <d v="2026-04-30T00:00:00"/>
    <x v="3"/>
    <s v="PEDRO PABLO FUENTES MONTIEL"/>
    <s v="Luisa Fernanda Nieto Monroy"/>
    <s v="Eliana Suarez Hernandez"/>
    <m/>
    <n v="65515"/>
    <s v="CÓRDOBA"/>
    <s v="MONTERÍA"/>
    <x v="0"/>
    <m/>
    <x v="1"/>
  </r>
  <r>
    <x v="4"/>
    <s v="email"/>
    <x v="112"/>
    <x v="81"/>
    <s v="2026ER0041095"/>
    <s v="DERECHO DE PETICION"/>
    <n v="12"/>
    <d v="2026-05-19T00:00:00"/>
    <d v="2026-05-08T00:00:00"/>
    <s v="2026EE0025566"/>
    <d v="2026-05-08T00:00:00"/>
    <x v="4"/>
    <s v="argenis ocampo"/>
    <s v="Cesar Augusto Rodriguez Castro"/>
    <s v="Luis Felipe Bandera Toloza"/>
    <m/>
    <n v="513633"/>
    <s v="QUINDIO"/>
    <s v="ARMENIA"/>
    <x v="1"/>
    <m/>
    <x v="2"/>
  </r>
  <r>
    <x v="4"/>
    <s v="email"/>
    <x v="113"/>
    <x v="82"/>
    <s v="2026ER0042300"/>
    <s v="DERECHO DE PETICION"/>
    <n v="12"/>
    <d v="2026-05-20T00:00:00"/>
    <s v="No requiere respuesta"/>
    <s v="NO REQUIERE RESPUESTA"/>
    <d v="2026-05-06T00:00:00"/>
    <x v="4"/>
    <s v="ANTONIO LUIS CARABALLO CABALLERO"/>
    <s v="Luisa Fernanda Nieto Monroy"/>
    <s v="Lida Yholeni Gonzalez Galeano"/>
    <m/>
    <n v="340732"/>
    <s v="BOLIVAR"/>
    <s v="CARTAGENA"/>
    <x v="0"/>
    <m/>
    <x v="1"/>
  </r>
  <r>
    <x v="4"/>
    <s v="email"/>
    <x v="113"/>
    <x v="82"/>
    <s v="2026ER0042135"/>
    <s v="DERECHO DE PETICION"/>
    <n v="12"/>
    <d v="2026-05-20T00:00:00"/>
    <d v="2026-05-06T00:00:00"/>
    <s v="2026EE0025229"/>
    <d v="2026-05-06T00:00:00"/>
    <x v="4"/>
    <s v="YANETH VALDERRAMA LÓPEZ"/>
    <s v="Cesar Augusto Rodriguez Castro"/>
    <s v="Luis Felipe Bandera Toloza"/>
    <m/>
    <n v="888"/>
    <s v="CAQUETÁ"/>
    <s v="PUERTO RICO"/>
    <x v="1"/>
    <m/>
    <x v="2"/>
  </r>
  <r>
    <x v="4"/>
    <s v="email"/>
    <x v="112"/>
    <x v="82"/>
    <s v="2026ER0042020"/>
    <s v="DERECHO DE PETICION"/>
    <n v="12"/>
    <d v="2026-05-19T00:00:00"/>
    <s v="No requiere respuesta"/>
    <s v="NO REQUIERE RESPUESTA"/>
    <d v="2026-05-04T00:00:00"/>
    <x v="4"/>
    <s v="OFICINA DE CATASTRO / ALCALDÍA MUNICIPAL DE SINCELEJO"/>
    <s v="Juan Carlos Fajardo Leon"/>
    <s v="Patricia Valcarcel Rodriguez"/>
    <m/>
    <m/>
    <s v="BOLIVAR"/>
    <s v="CARTAGENA"/>
    <x v="0"/>
    <s v="REF 2026EE0022598"/>
    <x v="0"/>
  </r>
  <r>
    <x v="4"/>
    <s v="email"/>
    <x v="112"/>
    <x v="82"/>
    <s v="2026ER0042001"/>
    <s v="DERECHO DE PETICION"/>
    <n v="15"/>
    <d v="2026-05-22T00:00:00"/>
    <d v="2026-05-21T00:00:00"/>
    <s v="2026EE0029561"/>
    <d v="2026-05-21T00:00:00"/>
    <x v="4"/>
    <s v="CARLOS ENRIQUE OSORIO GALINDO"/>
    <s v="Jenniffer Tatiana Cortes Nino"/>
    <s v="Jenniffer Tatiana Cortes Nino"/>
    <m/>
    <n v="13225"/>
    <s v="BOGOTÁ"/>
    <s v="BOGOTÁ"/>
    <x v="1"/>
    <m/>
    <x v="0"/>
  </r>
  <r>
    <x v="4"/>
    <s v="email"/>
    <x v="112"/>
    <x v="82"/>
    <s v="2026ER0041980"/>
    <s v="DERECHO DE PETICION"/>
    <n v="12"/>
    <d v="2026-05-19T00:00:00"/>
    <s v="No requiere respuesta"/>
    <s v="NO REQUIERE RESPUESTA"/>
    <d v="2026-05-05T00:00:00"/>
    <x v="4"/>
    <s v="MEREYS CASTRO PEREIRA / ALCALDIA DE CARTAGENA"/>
    <s v="Cesar Alberto Cardenas Ceron"/>
    <s v="Paola America Cepeda Anaya"/>
    <m/>
    <m/>
    <s v="BOLIVAR"/>
    <s v="CARTAGENA"/>
    <x v="0"/>
    <s v="REF 2026EE0021263"/>
    <x v="7"/>
  </r>
  <r>
    <x v="4"/>
    <s v="email"/>
    <x v="112"/>
    <x v="82"/>
    <s v="2026ER0041961"/>
    <s v="DERECHO DE PETICION"/>
    <n v="12"/>
    <d v="2026-05-19T00:00:00"/>
    <s v="No requiere respuesta"/>
    <s v="NO REQUIERE RESPUESTA"/>
    <d v="2026-05-05T00:00:00"/>
    <x v="4"/>
    <s v="MERYS CASTRO PEREIRA / ALCALDÍA MAYOR DE CARTAGENA DE INDIAS"/>
    <s v="Cesar Alberto Cardenas Ceron"/>
    <s v="Paola America Cepeda Anaya"/>
    <m/>
    <n v="214609"/>
    <s v="BOLIVAR"/>
    <s v="CARTAGENA"/>
    <x v="0"/>
    <m/>
    <x v="7"/>
  </r>
  <r>
    <x v="4"/>
    <s v="email"/>
    <x v="112"/>
    <x v="82"/>
    <s v="2026ER0041953"/>
    <s v="DERECHO DE PETICION"/>
    <n v="12"/>
    <d v="2026-05-19T00:00:00"/>
    <s v="No requiere respuesta"/>
    <s v="NO REQUIERE RESPUESTA"/>
    <d v="2026-05-08T00:00:00"/>
    <x v="4"/>
    <s v="RUBIELA OVIEDO VILLARRAGA"/>
    <s v="Luisa Fernanda Nieto Monroy"/>
    <m/>
    <m/>
    <n v="237854"/>
    <s v="TOLIMA"/>
    <s v="MELGAR"/>
    <x v="0"/>
    <m/>
    <x v="1"/>
  </r>
  <r>
    <x v="4"/>
    <s v="Físico"/>
    <x v="111"/>
    <x v="82"/>
    <s v="2026ER0041327"/>
    <s v="DERECHO DE PETICION"/>
    <n v="12"/>
    <d v="2026-05-15T00:00:00"/>
    <s v="TRASLADO"/>
    <s v="TRASLADO"/>
    <d v="2026-05-06T00:00:00"/>
    <x v="4"/>
    <s v="ALEJANDRO ERASO RICAURTE"/>
    <s v="SUBDIRECCIÓN DE FINANZAS Y PRESUPUESTO"/>
    <m/>
    <m/>
    <n v="858555"/>
    <s v="BOGOTÁ"/>
    <s v="BOGOTÁ"/>
    <x v="2"/>
    <s v="solicita certificaciones relacionadas con un crédito hipotecario"/>
    <x v="8"/>
  </r>
  <r>
    <x v="4"/>
    <s v="Físico"/>
    <x v="111"/>
    <x v="82"/>
    <s v="2026ER0041326"/>
    <s v="DERECHO DE PETICION"/>
    <n v="12"/>
    <d v="2026-05-15T00:00:00"/>
    <s v="TRASLADO"/>
    <s v="TRASLADO"/>
    <d v="2026-05-06T00:00:00"/>
    <x v="4"/>
    <s v="ALEJANDRO ERASO RICAURTE"/>
    <s v="SUBDIRECCIÓN DE FINANZAS Y PRESUPUESTO"/>
    <m/>
    <m/>
    <n v="858555"/>
    <s v="BOGOTÁ"/>
    <s v="BOGOTÁ"/>
    <x v="2"/>
    <s v="solicita certificaciones relacionadas con un crédito hipotecario"/>
    <x v="8"/>
  </r>
  <r>
    <x v="4"/>
    <s v="email"/>
    <x v="111"/>
    <x v="82"/>
    <s v="2026ER0041148"/>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11"/>
    <x v="82"/>
    <s v="2026ER0041147"/>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11"/>
    <x v="82"/>
    <s v="2026ER0041144"/>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08"/>
    <x v="82"/>
    <s v="2026ER0038975"/>
    <s v="DERECHO DE PETICION"/>
    <n v="12"/>
    <d v="2026-05-12T00:00:00"/>
    <d v="2026-05-06T00:00:00"/>
    <s v="2026EE0024719"/>
    <d v="2026-05-06T00:00:00"/>
    <x v="4"/>
    <s v="RAFAEL ENRIQUE CRUZ RODRÍGUEZ / UNIDAD NACIONAL PARA LA GESTIÓN DEL RIESGO DE DESASTRES"/>
    <s v="Oscar Fernando Charry Suarez"/>
    <m/>
    <m/>
    <m/>
    <s v="BOGOTÁ"/>
    <s v="BOGOTÁ"/>
    <x v="1"/>
    <s v="CRUCE"/>
    <x v="4"/>
  </r>
  <r>
    <x v="4"/>
    <s v="email"/>
    <x v="103"/>
    <x v="82"/>
    <s v="2026ER0036761"/>
    <s v="DERECHO DE PETICION"/>
    <n v="15"/>
    <d v="2026-05-11T00:00:00"/>
    <d v="2026-05-19T00:00:00"/>
    <s v="2026EE0026256"/>
    <d v="2026-05-19T00:00:00"/>
    <x v="4"/>
    <s v="RAFAEL ENRIQUE CRUZ RODRÍGUEZ / UNIDAD NACIONAL PARA LA GESTIÓN DEL RIESGO DE DESASTRES"/>
    <s v="Oscar Fernando Charry Suarez"/>
    <s v="Jose Dario Mantilla Mayorga"/>
    <m/>
    <m/>
    <s v="BOGOTÁ"/>
    <s v="BOGOTÁ"/>
    <x v="1"/>
    <s v="CRUCE"/>
    <x v="4"/>
  </r>
  <r>
    <x v="4"/>
    <s v="email"/>
    <x v="113"/>
    <x v="82"/>
    <s v="2026ER0042307"/>
    <s v="DERECHO DE PETICION"/>
    <n v="12"/>
    <d v="2026-05-20T00:00:00"/>
    <s v="No requiere respuesta"/>
    <s v="NO REQUIERE RESPUESTA"/>
    <d v="2026-05-04T00:00:00"/>
    <x v="4"/>
    <s v="IRIS SPATH CAMAÑO / ALCALDÍA DE MONTERÍA"/>
    <s v="Luisa Fernanda Nieto Monroy"/>
    <m/>
    <m/>
    <m/>
    <s v="CÓRDOBA"/>
    <s v="MONTERÍA"/>
    <x v="0"/>
    <s v="REF 2026EE0018350"/>
    <x v="1"/>
  </r>
  <r>
    <x v="4"/>
    <s v="email"/>
    <x v="113"/>
    <x v="82"/>
    <s v="2026ER0042479"/>
    <s v="DERECHO DE PETICION"/>
    <n v="12"/>
    <d v="2026-05-20T00:00:00"/>
    <s v="No requiere respuesta"/>
    <s v="NO REQUIERE RESPUESTA"/>
    <d v="2026-05-04T00:00:00"/>
    <x v="4"/>
    <s v="MIRALBA PEÑA DE RODRIGUEZ"/>
    <s v="Agustin Lobaton Cortes"/>
    <m/>
    <m/>
    <n v="722757"/>
    <s v="QUINDIO"/>
    <s v="ARMENIA"/>
    <x v="0"/>
    <m/>
    <x v="0"/>
  </r>
  <r>
    <x v="4"/>
    <s v="Físico"/>
    <x v="113"/>
    <x v="82"/>
    <s v="2026ER0042457"/>
    <s v="DERECHO DE PETICION"/>
    <n v="12"/>
    <d v="2026-05-20T00:00:00"/>
    <d v="2026-05-19T00:00:00"/>
    <s v="2026EE0028536"/>
    <d v="2026-05-19T00:00:00"/>
    <x v="4"/>
    <s v="PIEDAD DEL SOCORRO BUSTAMANTE DE ACEVEDO"/>
    <s v="Rafael Augusto Hernandez Urueña"/>
    <s v="Luisa Irene Marquez Avila"/>
    <m/>
    <n v="408765"/>
    <s v="ANTIOQUIA"/>
    <s v="MEDELLIN"/>
    <x v="1"/>
    <m/>
    <x v="5"/>
  </r>
  <r>
    <x v="4"/>
    <s v="Físico"/>
    <x v="113"/>
    <x v="82"/>
    <s v="2026ER0042422"/>
    <s v="DERECHO DE PETICION"/>
    <n v="12"/>
    <d v="2026-05-20T00:00:00"/>
    <d v="2026-05-19T00:00:00"/>
    <s v="2026EE0028548"/>
    <d v="2026-05-19T00:00:00"/>
    <x v="4"/>
    <s v="LILIAN MORA PINEDA"/>
    <s v="Rafael Augusto Hernandez Urueña"/>
    <s v="Yady Juliana Camargo Lopez"/>
    <m/>
    <n v="876142"/>
    <s v="BOGOTÁ"/>
    <s v="BOGOTÁ"/>
    <x v="1"/>
    <m/>
    <x v="5"/>
  </r>
  <r>
    <x v="4"/>
    <s v="email"/>
    <x v="113"/>
    <x v="82"/>
    <s v="2026ER0042382"/>
    <s v="DERECHO DE PETICION"/>
    <n v="12"/>
    <d v="2026-05-20T00:00:00"/>
    <s v="TRASLADO"/>
    <s v="TRASLADO"/>
    <d v="2026-04-30T00:00:00"/>
    <x v="3"/>
    <s v="NICOLAS MENDEZ ZULUAGA"/>
    <s v="GRUPO DE ATENCIÓN AL USUARIO Y ARCHIVO"/>
    <m/>
    <m/>
    <m/>
    <s v="N/A"/>
    <s v="N/A"/>
    <x v="2"/>
    <s v="NO REGISTRA CRUCES EN ICT INURBE SOLICITA INFORMACIÓN PARA CRÉDITO DE VIVIENDA"/>
    <x v="8"/>
  </r>
  <r>
    <x v="4"/>
    <s v="email"/>
    <x v="113"/>
    <x v="82"/>
    <s v="2026IE0005141"/>
    <s v="DERECHO DE PETICION"/>
    <n v="12"/>
    <d v="2026-05-20T00:00:00"/>
    <d v="2026-05-07T00:00:00"/>
    <s v="2026IE0005423"/>
    <d v="2026-05-07T00:00:00"/>
    <x v="4"/>
    <s v="GRUPO DE RECURSOS FÍSICOS"/>
    <s v="Cesar Alberto Cardenas Ceron"/>
    <s v="Natalia Patricia Lugo Sanchez"/>
    <m/>
    <m/>
    <s v="N/A"/>
    <s v="N/A"/>
    <x v="1"/>
    <s v="REF 2026IE0003006"/>
    <x v="7"/>
  </r>
  <r>
    <x v="4"/>
    <s v="email"/>
    <x v="113"/>
    <x v="82"/>
    <s v="2026ER0042406"/>
    <s v="DERECHO DE PETICION"/>
    <n v="12"/>
    <d v="2026-05-20T00:00:00"/>
    <d v="2026-05-14T00:00:00"/>
    <s v="2026EE0027207"/>
    <d v="2026-05-14T00:00:00"/>
    <x v="4"/>
    <s v="MARYSABELL MIER MEZA"/>
    <s v="Rafael Augusto Hernandez Urueña"/>
    <s v="Luisa Irene Marquez Avila"/>
    <m/>
    <n v="429317"/>
    <s v="BOLIVAR"/>
    <s v="CARTAGENA"/>
    <x v="1"/>
    <m/>
    <x v="5"/>
  </r>
  <r>
    <x v="4"/>
    <s v="email"/>
    <x v="113"/>
    <x v="82"/>
    <s v="2026ER0042357"/>
    <s v="DERECHO DE PETICION"/>
    <n v="12"/>
    <d v="2026-05-20T00:00:00"/>
    <s v="No requiere respuesta"/>
    <s v="NO REQUIERE RESPUESTA"/>
    <d v="2026-05-06T00:00:00"/>
    <x v="4"/>
    <s v="EDUARDO SOLIS GRUESO"/>
    <s v="Luisa Fernanda Nieto Monroy"/>
    <m/>
    <m/>
    <n v="69663"/>
    <s v="VALLE"/>
    <s v="BUENAVENTURA"/>
    <x v="0"/>
    <m/>
    <x v="1"/>
  </r>
  <r>
    <x v="4"/>
    <s v="email"/>
    <x v="113"/>
    <x v="82"/>
    <s v="2026ER0042509"/>
    <s v="DERECHO DE PETICION"/>
    <n v="12"/>
    <d v="2026-05-20T00:00:00"/>
    <d v="2026-05-08T00:00:00"/>
    <s v="2026EE0025895"/>
    <d v="2026-05-08T00:00:00"/>
    <x v="4"/>
    <s v="NORAIDA CARINA GUTIÉRREZ PANTOJA"/>
    <s v="Rafael Augusto Hernandez Urueña"/>
    <s v="Luisa Irene Marquez Avila"/>
    <m/>
    <n v="487520"/>
    <s v="PUTUMAYO"/>
    <m/>
    <x v="1"/>
    <m/>
    <x v="5"/>
  </r>
  <r>
    <x v="4"/>
    <s v="email"/>
    <x v="113"/>
    <x v="82"/>
    <s v="2026ER0042551"/>
    <s v="DERECHO DE PETICION"/>
    <n v="12"/>
    <d v="2026-05-20T00:00:00"/>
    <s v="No requiere respuesta"/>
    <s v="NO REQUIERE RESPUESTA"/>
    <d v="2026-05-08T00:00:00"/>
    <x v="4"/>
    <s v="JOSE CARLOS VALENCIA LLANOS / OFICINA DE REGISTRO DE INSTRUMENTOS PÚBLICOS DE CARTAGENA – DEPARTAMENTO DE BOLÍVAR"/>
    <s v="Rafael Augusto Hernandez Urueña"/>
    <s v="Luisa Irene Marquez Avila"/>
    <m/>
    <n v="1009286"/>
    <s v="BOLIVAR"/>
    <s v="CARTAGENA"/>
    <x v="0"/>
    <m/>
    <x v="5"/>
  </r>
  <r>
    <x v="4"/>
    <s v="email"/>
    <x v="113"/>
    <x v="82"/>
    <s v="2026ER0042580"/>
    <s v="DERECHO DE PETICION"/>
    <n v="12"/>
    <d v="2026-05-20T00:00:00"/>
    <d v="2026-05-08T00:00:00"/>
    <s v="2026EE0025582"/>
    <d v="2026-05-08T00:00:00"/>
    <x v="4"/>
    <s v="EMPRESA DE FOMENTO DE VIVIENDA DE ARMENIA - FOMVIVIENDA"/>
    <s v="Juan Carlos Fajardo Leon"/>
    <s v="Saira Yineth Anzola Cruz"/>
    <m/>
    <m/>
    <s v="QUINDIO"/>
    <s v="ARMENIA"/>
    <x v="1"/>
    <s v="REF 2026EE0023268"/>
    <x v="0"/>
  </r>
  <r>
    <x v="4"/>
    <s v="Físico"/>
    <x v="113"/>
    <x v="82"/>
    <s v="2026ER0042759"/>
    <s v="DERECHO DE PETICION"/>
    <n v="12"/>
    <d v="2026-05-20T00:00:00"/>
    <d v="2026-05-19T00:00:00"/>
    <s v="2026EE0028529"/>
    <d v="2026-05-19T00:00:00"/>
    <x v="4"/>
    <s v="Harris ferney Melenje Guerra"/>
    <s v="Rafael Augusto Hernandez Urueña"/>
    <s v="Luisa Irene Marquez Avila"/>
    <m/>
    <n v="433759"/>
    <s v="CAUCA"/>
    <s v="POPAYÁN"/>
    <x v="1"/>
    <m/>
    <x v="5"/>
  </r>
  <r>
    <x v="4"/>
    <s v="email"/>
    <x v="113"/>
    <x v="82"/>
    <s v="2026ER0043209"/>
    <s v="DERECHO DE PETICION"/>
    <n v="12"/>
    <d v="2026-05-20T00:00:00"/>
    <s v="No requiere respuesta"/>
    <s v="NO REQUIERE RESPUESTA"/>
    <d v="2026-05-08T00:00:00"/>
    <x v="4"/>
    <s v="JOSE GREGORIO SEPULVEDA YEPEZ / SNR SUPERINTENDENCIA DE NOTARIADO Y REGISTRO DE BOGOTA"/>
    <s v="Rafael Augusto Hernandez Urueña"/>
    <m/>
    <m/>
    <n v="488144"/>
    <s v="BOGOTÁ"/>
    <s v="BOGOTÁ"/>
    <x v="0"/>
    <m/>
    <x v="5"/>
  </r>
  <r>
    <x v="4"/>
    <s v="email"/>
    <x v="113"/>
    <x v="82"/>
    <s v="2026ER0043297"/>
    <s v="DERECHO DE PETICION"/>
    <n v="12"/>
    <d v="2026-05-20T00:00:00"/>
    <d v="2026-05-19T00:00:00"/>
    <s v="2026EE0028526"/>
    <d v="2026-05-19T00:00:00"/>
    <x v="4"/>
    <s v="MARIA EUSEBIA TIVIDOR JIMENEZ"/>
    <s v="Rafael Augusto Hernandez Urueña"/>
    <s v="Luisa Irene Marquez Avila"/>
    <m/>
    <n v="116018"/>
    <s v="META"/>
    <s v="PUERTO LOPEZ"/>
    <x v="1"/>
    <m/>
    <x v="5"/>
  </r>
  <r>
    <x v="4"/>
    <s v="email"/>
    <x v="113"/>
    <x v="82"/>
    <s v="2026ER0042823"/>
    <s v="DERECHO DE PETICION"/>
    <n v="12"/>
    <d v="2026-05-20T00:00:00"/>
    <d v="2026-05-08T00:00:00"/>
    <s v="2026EE0025563"/>
    <d v="2026-05-08T00:00:00"/>
    <x v="4"/>
    <s v="JHON FERNANDO VALDERRAMA MORENO"/>
    <s v="Luisa Fernanda Nieto Monroy"/>
    <m/>
    <m/>
    <n v="97254"/>
    <s v="CÓRDOBA"/>
    <s v="MONTERÍA"/>
    <x v="1"/>
    <m/>
    <x v="1"/>
  </r>
  <r>
    <x v="4"/>
    <s v="email"/>
    <x v="113"/>
    <x v="82"/>
    <s v="2026ER0042815"/>
    <s v="DERECHO DE PETICION"/>
    <n v="12"/>
    <d v="2026-05-20T00:00:00"/>
    <d v="2026-05-25T00:00:00"/>
    <s v="2026EE0030663"/>
    <d v="2026-05-25T00:00:00"/>
    <x v="4"/>
    <s v="SANTIAGO GÓMEZ MORALES / MASORA GESTOR CATASTRAL"/>
    <s v="Luisa Fernanda Nieto Monroy"/>
    <s v="Cindy Geraldine Casallas Silva"/>
    <m/>
    <m/>
    <s v="CALDAS"/>
    <s v="MANIZALES"/>
    <x v="1"/>
    <s v="CARACTERIZACIÓN"/>
    <x v="1"/>
  </r>
  <r>
    <x v="4"/>
    <s v="email"/>
    <x v="113"/>
    <x v="82"/>
    <s v="2026ER0042695"/>
    <s v="DERECHO DE PETICION"/>
    <n v="12"/>
    <d v="2026-05-20T00:00:00"/>
    <s v="No requiere respuesta"/>
    <s v="NO REQUIERE RESPUESTA"/>
    <d v="2026-05-08T00:00:00"/>
    <x v="4"/>
    <s v="CARMEN CECILIA COGOLLO ALTAMIRANDA / IGAC INSTITUTO GEOGRAFICO AGUSTIN CODAZZI"/>
    <s v="Oscar Fernando Charry Suarez"/>
    <m/>
    <m/>
    <m/>
    <s v="BOGOTÁ"/>
    <s v="BOGOTÁ"/>
    <x v="0"/>
    <s v=" Contrato Interadministrativo Nro. 1347 IGAC"/>
    <x v="4"/>
  </r>
  <r>
    <x v="4"/>
    <s v="email"/>
    <x v="113"/>
    <x v="82"/>
    <s v="2026ER0042650"/>
    <s v="DERECHO DE PETICION"/>
    <n v="12"/>
    <d v="2026-05-20T00:00:00"/>
    <d v="2026-05-06T00:00:00"/>
    <s v="2026EE0025194"/>
    <d v="2026-05-06T00:00:00"/>
    <x v="4"/>
    <s v="MARINA ESTHER DÍAZ GUERRA"/>
    <s v="Luisa Fernanda Nieto Monroy"/>
    <m/>
    <m/>
    <n v="97854"/>
    <s v="CÓRDOBA"/>
    <s v="MONTERÍA"/>
    <x v="1"/>
    <m/>
    <x v="1"/>
  </r>
  <r>
    <x v="4"/>
    <s v="email"/>
    <x v="113"/>
    <x v="82"/>
    <s v="2026ER0042884"/>
    <s v="DERECHO DE PETICION"/>
    <n v="12"/>
    <d v="2026-05-20T00:00:00"/>
    <d v="2026-05-08T00:00:00"/>
    <s v="2026EE0025562"/>
    <d v="2026-05-08T00:00:00"/>
    <x v="4"/>
    <s v="ROCIO AMPARO MUÑOZ RIVERA"/>
    <s v="Cesar Augusto Rodriguez Castro"/>
    <s v="Mario Andres Barragan Cerquera"/>
    <m/>
    <n v="26189"/>
    <s v="VALLE"/>
    <s v="CALI"/>
    <x v="1"/>
    <m/>
    <x v="2"/>
  </r>
  <r>
    <x v="4"/>
    <s v="email"/>
    <x v="113"/>
    <x v="82"/>
    <s v="2026ER0042597"/>
    <s v="DERECHO DE PETICION"/>
    <n v="12"/>
    <d v="2026-05-20T00:00:00"/>
    <s v="TRASLADO"/>
    <s v="TRASLADO"/>
    <d v="2026-04-30T00:00:00"/>
    <x v="3"/>
    <s v="ADRIANA MARCELA MERCHAN SALGADO"/>
    <s v="OFICINA ASESORA JURIDICA"/>
    <m/>
    <m/>
    <m/>
    <s v="SANTANDER"/>
    <s v="FLORIDABLANCA"/>
    <x v="2"/>
    <s v="PROCESO DE JURISDICCIÓN COACTIVO"/>
    <x v="8"/>
  </r>
  <r>
    <x v="4"/>
    <s v="email"/>
    <x v="113"/>
    <x v="82"/>
    <s v="2026ER0042842"/>
    <s v="DERECHO DE PETICION"/>
    <n v="12"/>
    <d v="2026-05-20T00:00:00"/>
    <d v="2026-05-08T00:00:00"/>
    <s v="2026EE0025564"/>
    <d v="2026-05-08T00:00:00"/>
    <x v="4"/>
    <s v="OLGA PATRICIA CAUSIL PEREIRA"/>
    <s v="Cesar Augusto Rodriguez Castro"/>
    <m/>
    <m/>
    <n v="109031"/>
    <s v="CÓRDOBA"/>
    <s v="MONTERÍA"/>
    <x v="1"/>
    <m/>
    <x v="2"/>
  </r>
  <r>
    <x v="4"/>
    <s v="email"/>
    <x v="113"/>
    <x v="82"/>
    <s v="2026ER0042831"/>
    <s v="DERECHO DE PETICION"/>
    <n v="12"/>
    <d v="2026-05-20T00:00:00"/>
    <d v="2026-05-14T00:00:00"/>
    <s v="2026EE0027449"/>
    <d v="2026-05-14T00:00:00"/>
    <x v="4"/>
    <s v="LUIS ALBERTO CIFUENTES"/>
    <s v="Rafael Augusto Hernandez Urueña"/>
    <s v="Yady Juliana Camargo Lopez"/>
    <m/>
    <n v="490822"/>
    <s v="BOGOTÁ"/>
    <s v="BOGOTÁ"/>
    <x v="1"/>
    <m/>
    <x v="5"/>
  </r>
  <r>
    <x v="4"/>
    <s v="email"/>
    <x v="113"/>
    <x v="82"/>
    <s v="2026ER0042878"/>
    <s v="DERECHO DE PETICION"/>
    <n v="12"/>
    <d v="2026-05-20T00:00:00"/>
    <d v="2026-05-19T00:00:00"/>
    <s v="2026EE0028532"/>
    <d v="2026-05-19T00:00:00"/>
    <x v="4"/>
    <s v="MARGOTH GIL DE LONDOÑO"/>
    <s v="Rafael Augusto Hernandez Urueña"/>
    <s v="Luisa Irene Marquez Avila"/>
    <m/>
    <n v="513520"/>
    <s v="QUINDIO"/>
    <s v="ARMENIA"/>
    <x v="1"/>
    <m/>
    <x v="5"/>
  </r>
  <r>
    <x v="4"/>
    <s v="email"/>
    <x v="113"/>
    <x v="82"/>
    <s v="2026ER0042850"/>
    <s v="DERECHO DE PETICION"/>
    <n v="12"/>
    <d v="2026-05-20T00:00:00"/>
    <d v="2026-05-11T00:00:00"/>
    <s v="2026EE0026255"/>
    <d v="2026-05-11T00:00:00"/>
    <x v="4"/>
    <s v="RAFAEL YES LÓPEZ"/>
    <s v="Oscar Fernando Charry Suarez"/>
    <s v="Jose Dario Mantilla Mayorga"/>
    <m/>
    <m/>
    <s v="CESAR"/>
    <s v="VALLEDUPAR"/>
    <x v="1"/>
    <s v="HABILITACIÓN DE TITULOS"/>
    <x v="4"/>
  </r>
  <r>
    <x v="4"/>
    <s v="email"/>
    <x v="113"/>
    <x v="82"/>
    <s v="2026ER0042648"/>
    <s v="DERECHO DE PETICION"/>
    <n v="12"/>
    <d v="2026-05-20T00:00:00"/>
    <s v="No requiere respuesta"/>
    <s v="NO REQUIERE RESPUESTA"/>
    <d v="2026-05-07T00:00:00"/>
    <x v="4"/>
    <s v="OFICINA DE GESTIÓN CATASTRAL"/>
    <s v="Juan Carlos Fajardo Leon"/>
    <s v="Ivan Francisco Cabrales Rojas"/>
    <m/>
    <m/>
    <s v="ATLÁNTICO"/>
    <s v="SOLEDAD"/>
    <x v="0"/>
    <s v="Contrato interadministrativo 1194 de 2025"/>
    <x v="0"/>
  </r>
  <r>
    <x v="4"/>
    <s v="email"/>
    <x v="113"/>
    <x v="82"/>
    <s v="2026ER0042605"/>
    <s v="DERECHO DE PETICION"/>
    <n v="12"/>
    <d v="2026-05-20T00:00:00"/>
    <d v="2026-05-20T00:00:00"/>
    <s v="2026EE0029033"/>
    <d v="2026-05-20T00:00:00"/>
    <x v="4"/>
    <s v="SANDRA PATRICIA ALARCON PIEDRAHITA"/>
    <s v="Luisa Fernanda Nieto Monroy"/>
    <s v="Juan Daniel Cortes Alava"/>
    <m/>
    <n v="237817"/>
    <s v="TOLIMA"/>
    <s v="LIBANO"/>
    <x v="1"/>
    <m/>
    <x v="1"/>
  </r>
  <r>
    <x v="4"/>
    <s v="email"/>
    <x v="112"/>
    <x v="82"/>
    <s v="2026ER0042083"/>
    <s v="DERECHO DE PETICION"/>
    <n v="12"/>
    <d v="2026-05-19T00:00:00"/>
    <d v="2026-05-19T00:00:00"/>
    <s v="2026EE0028530"/>
    <d v="2026-05-19T00:00:00"/>
    <x v="4"/>
    <s v="Luz Marina Serna Jimenez"/>
    <s v="Rafael Augusto Hernandez Urueña"/>
    <s v="Luisa Irene Marquez Avila"/>
    <m/>
    <n v="477121"/>
    <s v="ATLÁNTICO"/>
    <s v="SOLEDAD"/>
    <x v="1"/>
    <m/>
    <x v="5"/>
  </r>
  <r>
    <x v="4"/>
    <s v="email"/>
    <x v="106"/>
    <x v="82"/>
    <s v="2026ER0038108"/>
    <s v="DERECHO DE PETICION"/>
    <n v="15"/>
    <d v="2026-05-14T00:00:00"/>
    <d v="2026-05-06T00:00:00"/>
    <s v="2026EE0025190"/>
    <d v="2026-05-06T00:00:00"/>
    <x v="4"/>
    <s v="MARIA NELA QUINTERO FUENTES"/>
    <s v="Cesar Augusto Rodriguez Castro"/>
    <m/>
    <m/>
    <n v="49253"/>
    <s v="SANTANDER"/>
    <s v="PIEDECUESTA"/>
    <x v="1"/>
    <m/>
    <x v="2"/>
  </r>
  <r>
    <x v="5"/>
    <s v="email"/>
    <x v="114"/>
    <x v="83"/>
    <s v="2026ER0043654"/>
    <s v="DERECHO DE PETICION"/>
    <n v="12"/>
    <d v="2026-05-21T00:00:00"/>
    <s v="No requiere respuesta"/>
    <s v="NO REQUIERE RESPUESTA"/>
    <d v="2026-05-07T00:00:00"/>
    <x v="4"/>
    <s v="ISRAEL ANDRES BARRAGAN JEREZ / ALCALDIA DE FLORIDABLANCA"/>
    <s v="Luisa Fernanda Nieto Monroy"/>
    <m/>
    <m/>
    <n v="22160"/>
    <s v="SANTANDER"/>
    <s v="FLORIDABLANCA"/>
    <x v="0"/>
    <s v="REF 2026EE0021531"/>
    <x v="1"/>
  </r>
  <r>
    <x v="5"/>
    <s v="email"/>
    <x v="114"/>
    <x v="83"/>
    <s v="2026ER0043634"/>
    <s v="DERECHO DE PETICION"/>
    <n v="12"/>
    <d v="2026-05-21T00:00:00"/>
    <d v="2026-05-06T00:00:00"/>
    <s v="2026EE0025162"/>
    <d v="2026-05-06T00:00:00"/>
    <x v="4"/>
    <s v="ESQUILLA DEL CARMEN MESTRA GUERRA"/>
    <s v="Luisa Fernanda Nieto Monroy"/>
    <m/>
    <m/>
    <n v="62500"/>
    <s v="CÓRDOBA"/>
    <s v="MONTERÍA"/>
    <x v="1"/>
    <m/>
    <x v="1"/>
  </r>
  <r>
    <x v="5"/>
    <s v="email"/>
    <x v="114"/>
    <x v="83"/>
    <s v="2026ER0043611"/>
    <s v="DERECHO DE PETICION"/>
    <n v="12"/>
    <d v="2026-05-21T00:00:00"/>
    <d v="2026-05-08T00:00:00"/>
    <s v="2026EE0025572"/>
    <d v="2026-05-08T00:00:00"/>
    <x v="4"/>
    <s v="ROBERTO ENRIQUE TORRES JIMENEZ"/>
    <s v="Luisa Fernanda Nieto Monroy"/>
    <m/>
    <m/>
    <n v="201140"/>
    <s v="ATLÁNTICO"/>
    <s v="BARRANQUILLA"/>
    <x v="1"/>
    <m/>
    <x v="1"/>
  </r>
  <r>
    <x v="5"/>
    <s v="email"/>
    <x v="114"/>
    <x v="83"/>
    <s v="2026ER0043448"/>
    <s v="DERECHO DE PETICION"/>
    <n v="12"/>
    <d v="2026-05-21T00:00:00"/>
    <d v="2026-05-15T00:00:00"/>
    <s v="2026EE0027931"/>
    <d v="2026-05-15T00:00:00"/>
    <x v="4"/>
    <s v="JOHANA MALDONADO RODRÍGUEZ"/>
    <s v="Cesar Alberto Cardenas Ceron"/>
    <s v="Natalia Patricia Lugo Sanchez"/>
    <m/>
    <n v="201690"/>
    <s v="ATLÁNTICO"/>
    <s v="BARRANQUILLA"/>
    <x v="1"/>
    <m/>
    <x v="2"/>
  </r>
  <r>
    <x v="5"/>
    <s v="email"/>
    <x v="114"/>
    <x v="83"/>
    <s v="2026ER0043501"/>
    <s v="DERECHO DE PETICION"/>
    <n v="12"/>
    <d v="2026-05-21T00:00:00"/>
    <d v="2026-05-06T00:00:00"/>
    <s v="2026EE0025049"/>
    <d v="2026-05-06T00:00:00"/>
    <x v="4"/>
    <s v="ABEL SANCHEZ"/>
    <s v="Luisa Fernanda Nieto Monroy"/>
    <s v="Lida Yholeni Gonzalez Galeano"/>
    <m/>
    <m/>
    <s v="NORTE DE SANTANDER"/>
    <s v="CÚCUTA"/>
    <x v="1"/>
    <s v="REF 2026ER0037977"/>
    <x v="1"/>
  </r>
  <r>
    <x v="5"/>
    <s v="email"/>
    <x v="114"/>
    <x v="83"/>
    <s v="2026ER0043467"/>
    <s v="DERECHO DE PETICION"/>
    <n v="12"/>
    <d v="2026-05-21T00:00:00"/>
    <d v="2026-05-08T00:00:00"/>
    <s v="2026EE0025565"/>
    <d v="2026-05-08T00:00:00"/>
    <x v="4"/>
    <s v="DAISY MARÍA PEDROZA GONZÁLEZ"/>
    <s v="Luisa Fernanda Nieto Monroy"/>
    <m/>
    <m/>
    <m/>
    <s v="ATLÁNTICO"/>
    <s v="BARRANQUILLA"/>
    <x v="1"/>
    <s v="REF 2026ER0033266"/>
    <x v="1"/>
  </r>
  <r>
    <x v="5"/>
    <s v="email"/>
    <x v="114"/>
    <x v="83"/>
    <s v="2026ER0043743"/>
    <s v="DERECHO DE PETICION"/>
    <n v="12"/>
    <d v="2026-05-21T00:00:00"/>
    <d v="2026-05-08T00:00:00"/>
    <s v="2026EE0025865"/>
    <d v="2026-05-08T00:00:00"/>
    <x v="4"/>
    <s v="PEDRO PABLO FUENTES MONTIEL"/>
    <s v="Luisa Fernanda Nieto Monroy"/>
    <m/>
    <m/>
    <n v="65515"/>
    <s v="CÓRDOBA"/>
    <s v="MONTERÍA"/>
    <x v="1"/>
    <m/>
    <x v="1"/>
  </r>
  <r>
    <x v="5"/>
    <s v="email"/>
    <x v="114"/>
    <x v="83"/>
    <s v="2026ER0043776"/>
    <s v="DERECHO DE PETICION"/>
    <n v="12"/>
    <d v="2026-05-21T00:00:00"/>
    <d v="2026-05-14T00:00:00"/>
    <s v="2026EE0027447"/>
    <d v="2026-05-14T00:00:00"/>
    <x v="4"/>
    <s v="PAULINA CORTES DE CARDOZO"/>
    <s v="Rafael Augusto Hernandez Urueña"/>
    <s v="Yady Juliana Camargo Lopez"/>
    <m/>
    <m/>
    <s v="BOGOTÁ"/>
    <s v="BOGOTÁ"/>
    <x v="1"/>
    <s v="REF 2026EE0014475"/>
    <x v="5"/>
  </r>
  <r>
    <x v="5"/>
    <s v="Físico"/>
    <x v="114"/>
    <x v="83"/>
    <s v="2026ER0043843"/>
    <s v="DERECHO DE PETICION"/>
    <n v="12"/>
    <d v="2026-05-21T00:00:00"/>
    <d v="2026-05-15T00:00:00"/>
    <s v="2026EE0027988"/>
    <d v="2026-05-15T00:00:00"/>
    <x v="4"/>
    <s v="ROSA EMMA ARANGUREN MARTINEZ"/>
    <s v="Cesar Augusto Rodriguez Castro"/>
    <s v="Gloria Isabel Gallon Lizarazo"/>
    <m/>
    <n v="95627"/>
    <s v="BOGOTÁ"/>
    <s v="BOGOTÁ"/>
    <x v="1"/>
    <m/>
    <x v="2"/>
  </r>
  <r>
    <x v="5"/>
    <s v="Físico"/>
    <x v="114"/>
    <x v="83"/>
    <s v="2026ER0043855"/>
    <s v="DERECHO DE PETICION"/>
    <n v="12"/>
    <d v="2026-05-21T00:00:00"/>
    <d v="2026-05-19T00:00:00"/>
    <s v="2026EE0028527"/>
    <d v="2026-05-19T00:00:00"/>
    <x v="4"/>
    <s v="GUSTAVO ADOLFO LOPEZ PALACIOS"/>
    <s v="Rafael Augusto Hernandez Urueña"/>
    <s v="Luisa Irene Marquez Avila"/>
    <m/>
    <n v="162054"/>
    <s v="VALLE"/>
    <s v="PALMIRA"/>
    <x v="1"/>
    <m/>
    <x v="5"/>
  </r>
  <r>
    <x v="5"/>
    <s v="email"/>
    <x v="114"/>
    <x v="83"/>
    <s v="2026ER0043852"/>
    <s v="DERECHO DE PETICION"/>
    <n v="12"/>
    <d v="2026-05-21T00:00:00"/>
    <d v="2026-05-19T00:00:00"/>
    <s v="2026EE0028551"/>
    <d v="2026-05-19T00:00:00"/>
    <x v="4"/>
    <s v="ISABEL CRISTINA SANJUANELO ARIAS"/>
    <s v="Rafael Augusto Hernandez Urueña"/>
    <s v="Yady Juliana Camargo Lopez"/>
    <m/>
    <n v="479574"/>
    <s v="ATLÁNTICO"/>
    <s v="SOLEDAD"/>
    <x v="1"/>
    <m/>
    <x v="5"/>
  </r>
  <r>
    <x v="5"/>
    <s v="email"/>
    <x v="114"/>
    <x v="83"/>
    <s v="2026ER0043885"/>
    <s v="DERECHO DE PETICION"/>
    <n v="12"/>
    <d v="2026-05-21T00:00:00"/>
    <d v="2026-05-25T00:00:00"/>
    <s v="2026EE0030657"/>
    <d v="2026-05-25T00:00:00"/>
    <x v="4"/>
    <s v="JUAN CAMILO VELASQUEZ CUERVO"/>
    <s v="Oscar Fernando Charry Suarez"/>
    <s v="Daniel Fernando Ramirez Fandino"/>
    <m/>
    <m/>
    <s v="ANTIOQUIA"/>
    <s v="SAN CARLOS"/>
    <x v="1"/>
    <s v="predio baldío "/>
    <x v="4"/>
  </r>
  <r>
    <x v="5"/>
    <s v="email"/>
    <x v="114"/>
    <x v="84"/>
    <s v="2026ER0044410"/>
    <s v="DERECHO DE PETICION"/>
    <n v="12"/>
    <d v="2026-05-21T00:00:00"/>
    <d v="2026-05-19T00:00:00"/>
    <s v="2026EE0028528"/>
    <d v="2026-05-19T00:00:00"/>
    <x v="4"/>
    <s v="FLOR ANGELA AMADO CAMARGO"/>
    <s v="Rafael Augusto Hernandez Urueña"/>
    <s v="Luisa Irene Marquez Avila"/>
    <m/>
    <n v="876423"/>
    <s v="BOGOTÁ"/>
    <s v="BOGOTÁ"/>
    <x v="1"/>
    <m/>
    <x v="5"/>
  </r>
  <r>
    <x v="5"/>
    <s v="email"/>
    <x v="114"/>
    <x v="84"/>
    <s v="2026ER0044400"/>
    <s v="DERECHO DE PETICION"/>
    <n v="12"/>
    <d v="2026-05-21T00:00:00"/>
    <s v="TRASLADO"/>
    <s v="TRASLADO"/>
    <d v="2026-05-05T00:00:00"/>
    <x v="4"/>
    <s v="LUBIN BONILLA PERDOMO"/>
    <s v="SUBDIRECCIÓN DE POLITICA Y APOYO TECNICO"/>
    <m/>
    <m/>
    <m/>
    <s v="TOLIMA"/>
    <s v="SAN ANTONIO"/>
    <x v="2"/>
    <s v="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
    <x v="8"/>
  </r>
  <r>
    <x v="5"/>
    <s v="Físico"/>
    <x v="114"/>
    <x v="84"/>
    <s v="2026ER0044392"/>
    <s v="DERECHO DE PETICION"/>
    <n v="12"/>
    <d v="2026-05-21T00:00:00"/>
    <s v="No requiere respuesta"/>
    <s v="NO REQUIERE RESPUESTA"/>
    <d v="2026-05-13T00:00:00"/>
    <x v="4"/>
    <s v="ANGIE DANIELA RAMÍREZ CARREÑO"/>
    <s v="Rafael Augusto Hernandez Urueña"/>
    <s v="Luisa Irene Marquez Avila"/>
    <m/>
    <n v="467162"/>
    <s v="SANTANDER"/>
    <s v="BUCARAMANGA"/>
    <x v="0"/>
    <m/>
    <x v="5"/>
  </r>
  <r>
    <x v="5"/>
    <s v="email"/>
    <x v="114"/>
    <x v="84"/>
    <s v="2026ER0044385"/>
    <s v="DERECHO DE PETICION"/>
    <n v="12"/>
    <d v="2026-05-21T00:00:00"/>
    <s v="No requiere respuesta"/>
    <s v="NO REQUIERE RESPUESTA"/>
    <d v="2026-05-12T00:00:00"/>
    <x v="4"/>
    <s v="JOSE GREGORIO SEPULVEDA YEPEZ / SNR SUPERINTENDENCIA DE NOTARIADO Y REGISTRO DE BOGOTA"/>
    <s v="Rafael Augusto Hernandez Urueña"/>
    <s v="Rafael Augusto Hernandez Urueña"/>
    <m/>
    <n v="488170"/>
    <s v="BOGOTÁ"/>
    <s v="BOGOTÁ"/>
    <x v="0"/>
    <m/>
    <x v="5"/>
  </r>
  <r>
    <x v="5"/>
    <s v="email"/>
    <x v="114"/>
    <x v="84"/>
    <s v="2026ER0044345"/>
    <s v="DERECHO DE PETICION"/>
    <n v="12"/>
    <d v="2026-05-21T00:00:00"/>
    <d v="2026-05-26T00:00:00"/>
    <s v="2026EE0030931"/>
    <d v="2026-05-26T00:00:00"/>
    <x v="4"/>
    <s v="MIGUEL EDUARDO FIGUEROA CARO / CORVIVIENDA"/>
    <s v="Oscar Fernando Charry Suarez"/>
    <s v="Jose Dario Mantilla Mayorga"/>
    <m/>
    <m/>
    <s v="BOLIVAR"/>
    <s v="CARTAGENA"/>
    <x v="1"/>
    <s v="CRUCE"/>
    <x v="4"/>
  </r>
  <r>
    <x v="5"/>
    <s v="email"/>
    <x v="114"/>
    <x v="84"/>
    <s v="2026ER0044231"/>
    <s v="DERECHO DE PETICION"/>
    <n v="12"/>
    <d v="2026-05-21T00:00:00"/>
    <s v="No requiere respuesta"/>
    <s v="NO REQUIERE RESPUESTA"/>
    <d v="2026-05-06T00:00:00"/>
    <x v="4"/>
    <s v="IRMA MOSQUERA"/>
    <s v="Oscar Fernando Charry Suarez"/>
    <m/>
    <m/>
    <m/>
    <s v="VALLE"/>
    <s v="CALI"/>
    <x v="0"/>
    <s v="REF 2026EE0023542"/>
    <x v="4"/>
  </r>
  <r>
    <x v="5"/>
    <s v="email"/>
    <x v="114"/>
    <x v="84"/>
    <s v="2026ER0044177"/>
    <s v="DERECHO DE PETICION"/>
    <n v="12"/>
    <d v="2026-05-21T00:00:00"/>
    <d v="2026-05-14T00:00:00"/>
    <s v="2026EE0027439"/>
    <d v="2026-05-14T00:00:00"/>
    <x v="4"/>
    <s v="OFICINA DE REGISTRO DE INSTRUMENTOS PÚBLICOS DE MEDELLÍN, ZONA NORTE ORIP MEDELLÍN"/>
    <s v="Rafael Augusto Hernandez Urueña"/>
    <s v="Yady Juliana Camargo Lopez"/>
    <m/>
    <n v="414523"/>
    <s v="ANTIOQUIA"/>
    <s v="BELLO"/>
    <x v="1"/>
    <m/>
    <x v="5"/>
  </r>
  <r>
    <x v="5"/>
    <s v="email"/>
    <x v="114"/>
    <x v="84"/>
    <s v="2026ER0044166"/>
    <s v="DERECHO DE PETICION"/>
    <n v="12"/>
    <d v="2026-05-21T00:00:00"/>
    <d v="2026-05-15T00:00:00"/>
    <s v="2026EE0027996"/>
    <d v="2026-05-15T00:00:00"/>
    <x v="4"/>
    <s v="MARÍA ANGELA PINILLO BAZÁN"/>
    <s v="Cesar Augusto Rodriguez Castro"/>
    <s v="Mario Andres Barragan Cerquera"/>
    <m/>
    <n v="238723"/>
    <s v="VALLE"/>
    <s v="BUENAVENTURA"/>
    <x v="1"/>
    <m/>
    <x v="2"/>
  </r>
  <r>
    <x v="5"/>
    <s v="email"/>
    <x v="114"/>
    <x v="84"/>
    <s v="2026ER0044164"/>
    <s v="DERECHO DE PETICION"/>
    <n v="12"/>
    <d v="2026-05-21T00:00:00"/>
    <s v="TRASLADO"/>
    <s v="TRASLADO"/>
    <d v="2026-05-05T00:00:00"/>
    <x v="4"/>
    <s v="LUBIN BONILLA PERDOMO"/>
    <s v="SUBDIRECCIÓN DE POLITICA Y APOYO TECNICO"/>
    <m/>
    <m/>
    <m/>
    <s v="TOLIMA"/>
    <s v="SAN ANTONIO"/>
    <x v="2"/>
    <s v="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
    <x v="8"/>
  </r>
  <r>
    <x v="5"/>
    <s v="email"/>
    <x v="114"/>
    <x v="84"/>
    <s v="2026ER0043961"/>
    <s v="DERECHO DE PETICION"/>
    <n v="12"/>
    <d v="2026-05-21T00:00:00"/>
    <d v="2026-05-25T00:00:00"/>
    <s v="2026EE0030658"/>
    <d v="2026-05-25T00:00:00"/>
    <x v="4"/>
    <s v="SANTANDER ANTONIO FUENTES CARABALLO"/>
    <s v="Cesar Augusto Rodriguez Castro"/>
    <s v="Luis Felipe Bandera Toloza"/>
    <m/>
    <n v="4476"/>
    <s v="CÓRDOBA"/>
    <s v="MONTERÍA"/>
    <x v="1"/>
    <m/>
    <x v="2"/>
  </r>
  <r>
    <x v="5"/>
    <s v="email"/>
    <x v="114"/>
    <x v="84"/>
    <s v="2026ER0043956"/>
    <s v="DERECHO DE PETICION"/>
    <n v="12"/>
    <d v="2026-05-21T00:00:00"/>
    <s v="No requiere respuesta"/>
    <s v="NO REQUIERE RESPUESTA"/>
    <d v="2026-05-12T00:00:00"/>
    <x v="4"/>
    <s v="JOSE GREGORIO SEPULVEDA YEPEZ / SNR SUPERINTENDENCIA DE NOTARIADO Y REGISTRO DE BOGOTA"/>
    <s v="Rafael Augusto Hernandez Urueña"/>
    <s v="Rafael Augusto Hernandez Urueña"/>
    <m/>
    <n v="488170"/>
    <s v="BOGOTÁ"/>
    <s v="BOGOTÁ"/>
    <x v="0"/>
    <m/>
    <x v="5"/>
  </r>
  <r>
    <x v="5"/>
    <s v="email"/>
    <x v="114"/>
    <x v="84"/>
    <s v="2026ER0044026"/>
    <s v="DERECHO DE PETICION"/>
    <n v="12"/>
    <d v="2026-05-21T00:00:00"/>
    <d v="2026-05-26T00:00:00"/>
    <s v="2026EE0030916"/>
    <d v="2026-05-26T00:00:00"/>
    <x v="4"/>
    <s v="ANGIE LORENA RANGEL CORONEL"/>
    <s v="Oscar Fernando Charry Suarez"/>
    <s v="Jose Dario Mantilla Mayorga"/>
    <m/>
    <m/>
    <s v="CESAR"/>
    <s v="AGUACHICA"/>
    <x v="1"/>
    <m/>
    <x v="4"/>
  </r>
  <r>
    <x v="5"/>
    <s v="email"/>
    <x v="114"/>
    <x v="84"/>
    <s v="2026ER0043919"/>
    <s v="DERECHO DE PETICION"/>
    <n v="12"/>
    <d v="2026-05-21T00:00:00"/>
    <s v="No requiere respuesta"/>
    <s v="NO REQUIERE RESPUESTA"/>
    <d v="2026-05-11T00:00:00"/>
    <x v="4"/>
    <s v="ALCALDÍA MUNICIPAL DE DOSQUEBRADAS"/>
    <s v="Oscar Fernando Charry Suarez"/>
    <s v="Juan Carlos Fajardo Leon"/>
    <m/>
    <m/>
    <s v="RISARALDA"/>
    <s v="PEREIRA"/>
    <x v="0"/>
    <s v="REF 2026EE0023917"/>
    <x v="0"/>
  </r>
  <r>
    <x v="5"/>
    <s v="email"/>
    <x v="114"/>
    <x v="84"/>
    <s v="2026ER0043912"/>
    <s v="DERECHO DE PETICION"/>
    <n v="12"/>
    <d v="2026-05-21T00:00:00"/>
    <d v="2026-05-14T00:00:00"/>
    <s v="2026EE0027440"/>
    <d v="2026-05-14T00:00:00"/>
    <x v="4"/>
    <s v="JUAN FRANCISCO RODRIGUEZ VELASQUEZ / FONDO NACIONAL DEL AHORRO (FNA)"/>
    <s v="Rafael Augusto Hernandez Urueña"/>
    <s v="Yady Juliana Camargo Lopez"/>
    <m/>
    <m/>
    <s v="QUINDIO"/>
    <s v="CALARCA"/>
    <x v="1"/>
    <m/>
    <x v="5"/>
  </r>
  <r>
    <x v="5"/>
    <s v="email"/>
    <x v="114"/>
    <x v="84"/>
    <s v="2026ER0043909"/>
    <s v="DERECHO DE PETICION"/>
    <n v="12"/>
    <d v="2026-05-21T00:00:00"/>
    <d v="2026-05-15T00:00:00"/>
    <s v="2026EE0027987"/>
    <d v="2026-05-15T00:00:00"/>
    <x v="4"/>
    <s v="ANDREA VILLAMIZAR VALBUENA"/>
    <s v="Cesar Augusto Rodriguez Castro"/>
    <s v="Alfonso Rodriguez Cutiva"/>
    <m/>
    <n v="229728"/>
    <s v="NORTE DE SANTANDER"/>
    <s v="CÚCUTA"/>
    <x v="1"/>
    <m/>
    <x v="2"/>
  </r>
  <r>
    <x v="5"/>
    <s v="email"/>
    <x v="114"/>
    <x v="84"/>
    <s v="2026ER0043896"/>
    <s v="DERECHO DE PETICION"/>
    <n v="12"/>
    <d v="2026-05-21T00:00:00"/>
    <d v="2026-05-20T00:00:00"/>
    <s v="2026EE0029028"/>
    <d v="2026-05-20T00:00:00"/>
    <x v="4"/>
    <s v="LUIS ALBERTO CORREA CEDEÑO / ALCALDIA DE PITALITO"/>
    <s v="Cesar Alberto Cardenas Ceron"/>
    <s v="Jesika Johanna Arias Moreno"/>
    <m/>
    <m/>
    <s v="HUILA"/>
    <s v="PITALITO"/>
    <x v="1"/>
    <s v="REF 2026EE0018264"/>
    <x v="3"/>
  </r>
  <r>
    <x v="5"/>
    <s v="email"/>
    <x v="115"/>
    <x v="84"/>
    <s v="2026ER0044729"/>
    <s v="DERECHO DE PETICION"/>
    <n v="12"/>
    <d v="2026-05-22T00:00:00"/>
    <d v="2026-05-08T00:00:00"/>
    <s v="2026EE0025583"/>
    <d v="2026-05-08T00:00:00"/>
    <x v="4"/>
    <s v="MARCO FIDEL OSPINO ESQUIVEL"/>
    <s v="Jenniffer Tatiana Cortes Nino"/>
    <m/>
    <m/>
    <n v="97338"/>
    <s v="CÓRDOBA"/>
    <s v="MONTERÍA"/>
    <x v="1"/>
    <s v="REF 2026EE0023840"/>
    <x v="0"/>
  </r>
  <r>
    <x v="5"/>
    <s v="email"/>
    <x v="115"/>
    <x v="84"/>
    <s v="2026IE0005291 C1"/>
    <s v="DERECHO DE PETICION"/>
    <n v="30"/>
    <d v="2026-06-19T00:00:00"/>
    <d v="2026-06-03T00:00:00"/>
    <s v="2026IE0006653"/>
    <d v="2026-06-03T00:00:00"/>
    <x v="5"/>
    <s v="GRUPO DE ACCIONES CONSTITUCIONALES"/>
    <s v="Monica Viviana Merchan Jimenez"/>
    <s v="Monica Viviana Merchan Jimenez"/>
    <m/>
    <m/>
    <s v="CAUCA"/>
    <s v="PIENDAMO"/>
    <x v="1"/>
    <s v=" TUTELA NO. 2023-_x000a_00125, CUMPLIMIENTO A ORDEN JUDICIAL"/>
    <x v="0"/>
  </r>
  <r>
    <x v="5"/>
    <s v="Físico"/>
    <x v="115"/>
    <x v="84"/>
    <s v="2026ER0044585"/>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4"/>
    <s v="2026ER0044582"/>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email"/>
    <x v="115"/>
    <x v="84"/>
    <s v="2026ER0044702"/>
    <s v="DERECHO DE PETICION"/>
    <n v="12"/>
    <d v="2026-05-22T00:00:00"/>
    <d v="2026-05-08T00:00:00"/>
    <s v="2026EE0025583"/>
    <d v="2026-05-08T00:00:00"/>
    <x v="4"/>
    <s v="MARCO FIDEL OSPINO ESQUIVEL"/>
    <s v="Jenniffer Tatiana Cortes Nino"/>
    <m/>
    <m/>
    <n v="97338"/>
    <s v="CÓRDOBA"/>
    <s v="MONTERÍA"/>
    <x v="1"/>
    <s v="REF 2026EE0023840"/>
    <x v="0"/>
  </r>
  <r>
    <x v="5"/>
    <s v="email"/>
    <x v="115"/>
    <x v="84"/>
    <s v="2026ER0044642"/>
    <s v="DERECHO DE PETICION"/>
    <n v="12"/>
    <d v="2026-05-22T00:00:00"/>
    <s v="No requiere respuesta"/>
    <s v="NO REQUIERE RESPUESTA"/>
    <d v="2026-05-06T00:00:00"/>
    <x v="4"/>
    <s v="KATHERINE HOYOS TORRES / ALCALDIA DE AGUACHICA - CESAR"/>
    <s v="Luisa Fernanda Nieto Monroy"/>
    <m/>
    <m/>
    <n v="47761"/>
    <s v="CESAR"/>
    <s v="AGUACHICA"/>
    <x v="0"/>
    <s v="REF 2026EE0023614"/>
    <x v="1"/>
  </r>
  <r>
    <x v="5"/>
    <s v="Físico"/>
    <x v="115"/>
    <x v="84"/>
    <s v="2026ER0044492"/>
    <s v="DERECHO DE PETICION"/>
    <n v="12"/>
    <d v="2026-05-22T00:00:00"/>
    <d v="2026-05-15T00:00:00"/>
    <s v="2026EE0027999"/>
    <d v="2026-05-15T00:00:00"/>
    <x v="4"/>
    <s v="ADINALDES MARTINEZ YARA"/>
    <s v="Cesar Augusto Rodriguez Castro"/>
    <s v="Mario Andres Barragan Cerquera"/>
    <m/>
    <n v="1149"/>
    <s v="TOLIMA"/>
    <s v="IBAGUE"/>
    <x v="1"/>
    <m/>
    <x v="2"/>
  </r>
  <r>
    <x v="5"/>
    <s v="email"/>
    <x v="115"/>
    <x v="84"/>
    <s v="2026ER0044720"/>
    <s v="DERECHO DE PETICION"/>
    <n v="12"/>
    <d v="2026-05-22T00:00:00"/>
    <s v="No requiere respuesta"/>
    <s v="NO REQUIERE RESPUESTA"/>
    <d v="2026-05-06T00:00:00"/>
    <x v="4"/>
    <s v="JAVIER ALFONSO HURTADO CASTAÑO"/>
    <s v="Luisa Fernanda Nieto Monroy"/>
    <m/>
    <m/>
    <n v="29632"/>
    <s v="RISARALDA"/>
    <s v="PEREIRA"/>
    <x v="0"/>
    <m/>
    <x v="1"/>
  </r>
  <r>
    <x v="5"/>
    <s v="email"/>
    <x v="115"/>
    <x v="84"/>
    <s v="2026ER0044660"/>
    <s v="DERECHO DE PETICION"/>
    <n v="12"/>
    <d v="2026-05-22T00:00:00"/>
    <d v="2026-05-11T00:00:00"/>
    <s v="2026EE0026246"/>
    <d v="2026-05-11T00:00:00"/>
    <x v="4"/>
    <s v="ANDERSON TAMAYO MACHADO"/>
    <s v="Luisa Fernanda Nieto Monroy"/>
    <s v="Alejandra Maria Tirado Duque"/>
    <m/>
    <n v="18830"/>
    <s v="ANTIOQUIA"/>
    <s v="MEDELLIN"/>
    <x v="1"/>
    <m/>
    <x v="1"/>
  </r>
  <r>
    <x v="5"/>
    <s v="email"/>
    <x v="115"/>
    <x v="84"/>
    <s v="2026EE0024656 C1"/>
    <s v="DERECHO DE PETICION"/>
    <n v="12"/>
    <d v="2026-05-22T00:00:00"/>
    <s v="No requiere respuesta"/>
    <s v="NO REQUIERE RESPUESTA"/>
    <d v="2026-05-13T00:00:00"/>
    <x v="4"/>
    <s v="GRUPO DE PROCESOS JUDICIALES"/>
    <s v="Cesar Alberto Cardenas Ceron"/>
    <s v="Cesar Alberto Cardenas Ceron"/>
    <m/>
    <m/>
    <s v="SANTANDER"/>
    <s v="FLORIDABLANCA"/>
    <x v="0"/>
    <s v="Recuperación material de predio fiscal colindante con Institución Educativa en el Barrio Caracolí"/>
    <x v="7"/>
  </r>
  <r>
    <x v="5"/>
    <s v="email"/>
    <x v="115"/>
    <x v="84"/>
    <s v="2026ER0044599"/>
    <s v="DERECHO DE PETICION"/>
    <n v="12"/>
    <d v="2026-05-22T00:00:00"/>
    <d v="2026-05-19T00:00:00"/>
    <s v="2026EE0028583"/>
    <d v="2026-05-19T00:00:00"/>
    <x v="4"/>
    <s v="ALBA ROSA CARABALI DIAZ"/>
    <s v="Luisa Fernanda Nieto Monroy"/>
    <s v="Juan Daniel Cortes Alava"/>
    <m/>
    <n v="1005524"/>
    <s v="VALLE"/>
    <s v="CALI"/>
    <x v="1"/>
    <m/>
    <x v="1"/>
  </r>
  <r>
    <x v="5"/>
    <s v="email"/>
    <x v="115"/>
    <x v="84"/>
    <s v="2026ER0044678"/>
    <s v="DERECHO DE PETICION"/>
    <n v="12"/>
    <d v="2026-05-22T00:00:00"/>
    <d v="2026-05-19T00:00:00"/>
    <s v="2026EE0028587"/>
    <d v="2026-05-19T00:00:00"/>
    <x v="4"/>
    <s v="CLARA INES ESTRADA GARZON"/>
    <s v="Cesar Augusto Rodriguez Castro"/>
    <s v="Gloria Isabel Gallon Lizarazo"/>
    <m/>
    <n v="3609"/>
    <s v="BOGOTÁ"/>
    <s v="BOGOTÁ"/>
    <x v="1"/>
    <m/>
    <x v="2"/>
  </r>
  <r>
    <x v="5"/>
    <s v="email"/>
    <x v="115"/>
    <x v="84"/>
    <s v="2026ER0044608"/>
    <s v="DERECHO DE PETICION"/>
    <n v="12"/>
    <d v="2026-05-22T00:00:00"/>
    <d v="2026-05-19T00:00:00"/>
    <s v="2026EE0028579"/>
    <d v="2026-05-19T00:00:00"/>
    <x v="4"/>
    <s v="GUILLERMO ALBERTO DUARTE GÓMEZ"/>
    <s v="Cesar Augusto Rodriguez Castro"/>
    <s v="Alfonso Rodriguez Cutiva"/>
    <m/>
    <n v="13247"/>
    <s v="BOGOTÁ"/>
    <s v="BOGOTÁ"/>
    <x v="1"/>
    <m/>
    <x v="2"/>
  </r>
  <r>
    <x v="5"/>
    <s v="email"/>
    <x v="115"/>
    <x v="84"/>
    <s v="2026ER0044569"/>
    <s v="DERECHO DE PETICION"/>
    <n v="12"/>
    <d v="2026-05-22T00:00:00"/>
    <d v="2026-05-06T00:00:00"/>
    <s v="2026EE0025216"/>
    <d v="2026-05-06T00:00:00"/>
    <x v="4"/>
    <s v="RICARDO ARCHBOLD MARTINEZ / ALCALDIA DE BARRANQUILLA"/>
    <s v="Luisa Fernanda Nieto Monroy"/>
    <m/>
    <m/>
    <m/>
    <s v="ATLÁNTICO"/>
    <s v="BARRANQUILLA"/>
    <x v="1"/>
    <s v="REF 2026EE0022903"/>
    <x v="4"/>
  </r>
  <r>
    <x v="5"/>
    <s v="email"/>
    <x v="115"/>
    <x v="84"/>
    <s v="2026ER0044699"/>
    <s v="DERECHO DE PETICION"/>
    <n v="12"/>
    <d v="2026-05-22T00:00:00"/>
    <s v="No requiere respuesta"/>
    <s v="NO REQUIERE RESPUESTA"/>
    <d v="2026-05-13T00:00:00"/>
    <x v="4"/>
    <s v="SANDRA ELENA PORTACIO MORENO"/>
    <s v="Rafael Augusto Hernandez Urueña"/>
    <s v="Rafael Augusto Hernandez Urueña"/>
    <m/>
    <n v="444852"/>
    <s v="META"/>
    <s v="VILLAVICENCIO"/>
    <x v="0"/>
    <m/>
    <x v="5"/>
  </r>
  <r>
    <x v="5"/>
    <s v="email"/>
    <x v="115"/>
    <x v="84"/>
    <s v="2026ER0044670"/>
    <s v="DERECHO DE PETICION"/>
    <n v="12"/>
    <d v="2026-05-22T00:00:00"/>
    <d v="2026-05-08T00:00:00"/>
    <s v="2026EE0025862"/>
    <d v="2026-05-08T00:00:00"/>
    <x v="4"/>
    <s v="MARIA CONCEPCION JARABA VILLALBA"/>
    <s v="Luisa Fernanda Nieto Monroy"/>
    <m/>
    <m/>
    <n v="15134"/>
    <s v="ATLÁNTICO"/>
    <s v="BARRANQUILLA"/>
    <x v="1"/>
    <m/>
    <x v="1"/>
  </r>
  <r>
    <x v="5"/>
    <s v="email"/>
    <x v="115"/>
    <x v="84"/>
    <s v="2026ER0044413"/>
    <s v="DERECHO DE PETICION"/>
    <n v="12"/>
    <d v="2026-05-22T00:00:00"/>
    <d v="2026-05-15T00:00:00"/>
    <s v="2026EE0027997"/>
    <d v="2026-05-15T00:00:00"/>
    <x v="4"/>
    <s v="MARIA SIERRA ORTIZ"/>
    <s v="Cesar Augusto Rodriguez Castro"/>
    <s v="Luis Felipe Bandera Toloza"/>
    <m/>
    <n v="215303"/>
    <s v="BOLIVAR"/>
    <s v="CARTAGENA"/>
    <x v="1"/>
    <m/>
    <x v="2"/>
  </r>
  <r>
    <x v="5"/>
    <s v="email"/>
    <x v="114"/>
    <x v="84"/>
    <s v="2026ER0044500"/>
    <s v="DERECHO DE PETICION"/>
    <n v="12"/>
    <d v="2026-05-21T00:00:00"/>
    <s v="TRASLADO"/>
    <s v="TRASLADO"/>
    <d v="2026-05-05T00:00:00"/>
    <x v="4"/>
    <s v="LUDY EMILCE RUEDA TORRES"/>
    <s v="GRUPO DE ATENCIÓN AL USUARIO Y ARCHIVO"/>
    <m/>
    <m/>
    <m/>
    <s v="SANTANDER"/>
    <s v="GIRON"/>
    <x v="2"/>
    <s v="PREDIO PARTICULAR NO ES COMPETENCIA DEL GTSP"/>
    <x v="8"/>
  </r>
  <r>
    <x v="5"/>
    <s v="email"/>
    <x v="115"/>
    <x v="84"/>
    <s v="2026ER0044786"/>
    <s v="DERECHO DE PETICION"/>
    <n v="12"/>
    <d v="2026-05-22T00:00:00"/>
    <d v="2026-05-15T00:00:00"/>
    <s v="2026EE0027995"/>
    <d v="2026-05-15T00:00:00"/>
    <x v="4"/>
    <s v="KATIUSKA DEL CARMEN MARTINEZ TABOADA"/>
    <s v="Cesar Augusto Rodriguez Castro"/>
    <s v="Mario Andres Barragan Cerquera"/>
    <m/>
    <n v="17067"/>
    <s v="ATLÁNTICO"/>
    <s v="SOLEDAD"/>
    <x v="1"/>
    <s v="CONSULTA DE ADJUDICATARIOS"/>
    <x v="2"/>
  </r>
  <r>
    <x v="5"/>
    <s v="email"/>
    <x v="115"/>
    <x v="84"/>
    <s v="2026ER0044766"/>
    <s v="DERECHO DE PETICION"/>
    <n v="12"/>
    <d v="2026-05-22T00:00:00"/>
    <s v="No requiere respuesta"/>
    <s v="NO REQUIERE RESPUESTA"/>
    <d v="2026-05-06T00:00:00"/>
    <x v="4"/>
    <s v="DUBBY CORONADO ESCORCIA"/>
    <s v="Luisa Fernanda Nieto Monroy"/>
    <m/>
    <m/>
    <n v="207165"/>
    <s v="ATLÁNTICO"/>
    <s v="SOLEDAD"/>
    <x v="0"/>
    <s v="REF 2026EE0019479"/>
    <x v="1"/>
  </r>
  <r>
    <x v="5"/>
    <s v="email"/>
    <x v="115"/>
    <x v="84"/>
    <s v="2026ER0044742"/>
    <s v="DERECHO DE PETICION"/>
    <n v="12"/>
    <d v="2026-05-22T00:00:00"/>
    <s v="No requiere respuesta"/>
    <s v="NO REQUIERE RESPUESTA"/>
    <d v="2026-05-07T00:00:00"/>
    <x v="4"/>
    <s v="JEIMMY ALEJANDRA SANDOVAL SARMIENTO / ALCALDIA DE FLORIDABLANCA"/>
    <s v="Luisa Fernanda Nieto Monroy"/>
    <m/>
    <m/>
    <n v="22160"/>
    <s v="SANTANDER"/>
    <s v="FLORIDABLANCA"/>
    <x v="0"/>
    <m/>
    <x v="1"/>
  </r>
  <r>
    <x v="5"/>
    <s v="Físico"/>
    <x v="115"/>
    <x v="84"/>
    <s v="2026ER0044796"/>
    <s v="DERECHO DE PETICION"/>
    <n v="12"/>
    <d v="2026-05-22T00:00:00"/>
    <d v="2026-05-19T00:00:00"/>
    <s v="2026EE0028576"/>
    <d v="2026-05-19T00:00:00"/>
    <x v="4"/>
    <s v="JORGE ENRIQUE ESCOBAR MONTEALEGRE"/>
    <s v="Cesar Augusto Rodriguez Castro"/>
    <s v="Alfonso Rodriguez Cutiva"/>
    <m/>
    <n v="12792"/>
    <s v="BOGOTÁ"/>
    <s v="BOGOTÁ"/>
    <x v="1"/>
    <m/>
    <x v="2"/>
  </r>
  <r>
    <x v="5"/>
    <s v="email"/>
    <x v="115"/>
    <x v="84"/>
    <s v="2026ER0044811"/>
    <s v="DERECHO DE PETICION"/>
    <n v="12"/>
    <d v="2026-05-22T00:00:00"/>
    <d v="2026-05-20T00:00:00"/>
    <s v="2026EE0029031"/>
    <d v="2026-05-20T00:00:00"/>
    <x v="4"/>
    <s v="DENNIS DE JESÚS URIETA ROJA"/>
    <s v="Luisa Fernanda Nieto Monroy"/>
    <s v="Juan Daniel Cortes Alava"/>
    <m/>
    <n v="17039"/>
    <s v="ATLÁNTICO"/>
    <s v="SOLEDAD"/>
    <x v="1"/>
    <m/>
    <x v="1"/>
  </r>
  <r>
    <x v="5"/>
    <s v="email"/>
    <x v="115"/>
    <x v="84"/>
    <s v="2026ER0044852"/>
    <s v="DERECHO DE PETICION"/>
    <n v="12"/>
    <d v="2026-05-22T00:00:00"/>
    <s v="No requiere respuesta"/>
    <s v="NO REQUIERE RESPUESTA"/>
    <d v="2026-05-12T00:00:00"/>
    <x v="4"/>
    <s v="FARA YANETH VALVERDE ACOSTA"/>
    <s v="Rafael Augusto Hernandez Urueña"/>
    <s v="Rafael Augusto Hernandez Urueña"/>
    <m/>
    <n v="116532"/>
    <s v="SUCRE"/>
    <s v="SINCELEJO"/>
    <x v="0"/>
    <m/>
    <x v="5"/>
  </r>
  <r>
    <x v="5"/>
    <s v="Físico"/>
    <x v="116"/>
    <x v="85"/>
    <s v="2026ER0045254"/>
    <s v="DERECHO DE PETICION"/>
    <n v="12"/>
    <d v="2026-05-25T00:00:00"/>
    <d v="2026-05-11T00:00:00"/>
    <s v="2026EE0026248"/>
    <d v="2026-05-11T00:00:00"/>
    <x v="4"/>
    <s v="JOSE NEFTALI MARTIN CAMELO"/>
    <s v="Luisa Fernanda Nieto Monroy"/>
    <s v="Eliana Suarez Hernandez"/>
    <m/>
    <n v="1009285"/>
    <s v="BOGOTÁ"/>
    <s v="BOGOTÁ"/>
    <x v="1"/>
    <m/>
    <x v="1"/>
  </r>
  <r>
    <x v="5"/>
    <s v="Físico"/>
    <x v="116"/>
    <x v="85"/>
    <s v="2026ER0045222"/>
    <s v="DERECHO DE PETICION"/>
    <n v="12"/>
    <d v="2026-05-25T00:00:00"/>
    <d v="2026-05-25T00:00:00"/>
    <s v="2026EE0029959"/>
    <d v="2026-05-25T00:00:00"/>
    <x v="4"/>
    <s v="ANA ALICIA RAMIREZ MACIAS"/>
    <s v="Rafael Augusto Hernandez Urueña"/>
    <s v="Yady Juliana Camargo Lopez"/>
    <m/>
    <m/>
    <s v="BOGOTÁ"/>
    <s v="BOGOTÁ"/>
    <x v="1"/>
    <m/>
    <x v="5"/>
  </r>
  <r>
    <x v="5"/>
    <s v="email"/>
    <x v="116"/>
    <x v="85"/>
    <s v="2026ER0045214"/>
    <s v="DERECHO DE PETICION"/>
    <n v="12"/>
    <d v="2026-05-25T00:00:00"/>
    <d v="2026-05-14T00:00:00"/>
    <s v="2026EE0027441"/>
    <d v="2026-05-14T00:00:00"/>
    <x v="4"/>
    <s v="ERNESTO CAMILO ARENAS BAÑOS"/>
    <s v="Luisa Fernanda Nieto Monroy"/>
    <s v="Lina Alejandra Verano Sanchez"/>
    <m/>
    <n v="83229"/>
    <s v="BOLIVAR"/>
    <s v="CARTAGENA"/>
    <x v="1"/>
    <m/>
    <x v="1"/>
  </r>
  <r>
    <x v="5"/>
    <s v="email"/>
    <x v="116"/>
    <x v="85"/>
    <s v="2026ER0045176"/>
    <s v="DERECHO DE PETICION"/>
    <n v="12"/>
    <d v="2026-05-25T00:00:00"/>
    <d v="2026-05-19T00:00:00"/>
    <s v="2026EE0028578"/>
    <d v="2026-05-19T00:00:00"/>
    <x v="4"/>
    <s v="OLGA LUCÍA CIFUENTES RODRÍGUEZ"/>
    <s v="Cesar Augusto Rodriguez Castro"/>
    <s v="Gloria Isabel Gallon Lizarazo"/>
    <m/>
    <n v="13205"/>
    <s v="BOGOTÁ"/>
    <s v="BOGOTÁ"/>
    <x v="1"/>
    <m/>
    <x v="2"/>
  </r>
  <r>
    <x v="5"/>
    <s v="email"/>
    <x v="116"/>
    <x v="85"/>
    <s v="2026ER0045280"/>
    <s v="DERECHO DE PETICION"/>
    <n v="12"/>
    <d v="2026-05-25T00:00:00"/>
    <d v="2026-05-15T00:00:00"/>
    <s v="2026EE0027894"/>
    <d v="2026-05-15T00:00:00"/>
    <x v="4"/>
    <s v="JACKELINE ZARATE DIAZ"/>
    <s v="Cesar Augusto Rodriguez Castro"/>
    <s v="Luis Felipe Bandera Toloza"/>
    <m/>
    <n v="520"/>
    <s v="VALLE"/>
    <s v="CALI"/>
    <x v="1"/>
    <m/>
    <x v="2"/>
  </r>
  <r>
    <x v="5"/>
    <s v="email"/>
    <x v="116"/>
    <x v="85"/>
    <s v="2026ER0045098"/>
    <s v="DERECHO DE PETICION"/>
    <n v="12"/>
    <d v="2026-05-25T00:00:00"/>
    <d v="2026-05-08T00:00:00"/>
    <s v="2026EE0026145"/>
    <d v="2026-05-08T00:00:00"/>
    <x v="4"/>
    <s v="BEATRIZ ROMERO CIRO"/>
    <s v="Juan Carlos Fajardo Leon"/>
    <s v="Gerardo Jose Lopez Ching"/>
    <m/>
    <n v="498887"/>
    <s v="BOGOTÁ"/>
    <s v="BOGOTÁ"/>
    <x v="1"/>
    <m/>
    <x v="0"/>
  </r>
  <r>
    <x v="5"/>
    <s v="email"/>
    <x v="115"/>
    <x v="85"/>
    <s v="2026ER0045211"/>
    <s v="DERECHO DE PETICION"/>
    <n v="12"/>
    <d v="2026-05-22T00:00:00"/>
    <s v="No requiere respuesta"/>
    <s v="NO REQUIERE RESPUESTA"/>
    <d v="2026-05-12T00:00:00"/>
    <x v="4"/>
    <s v="ALCADIA MUNICIPAL PITALITO HUILA"/>
    <s v="Alejandra Pilar Puerto Balaguera"/>
    <s v="Paola Marcela Vasquez Castro"/>
    <m/>
    <m/>
    <s v="HUILA"/>
    <s v="PITALITO"/>
    <x v="0"/>
    <s v="Convenio Interadministrativo No. 976 de 2021"/>
    <x v="0"/>
  </r>
  <r>
    <x v="5"/>
    <s v="email"/>
    <x v="115"/>
    <x v="85"/>
    <s v="2026ER0045188"/>
    <s v="DERECHO DE PETICION"/>
    <n v="12"/>
    <d v="2026-05-22T00:00:00"/>
    <d v="2026-05-11T00:00:00"/>
    <s v="2026EE0026253"/>
    <d v="2026-05-11T00:00:00"/>
    <x v="4"/>
    <s v="KARINA VANESSA GRANADILLO PEDEAÑA"/>
    <s v="Luisa Fernanda Nieto Monroy"/>
    <s v="Monica Johana Fuentes Useche"/>
    <m/>
    <n v="40725"/>
    <s v="ATLÁNTICO"/>
    <s v="BARRANQUILLA"/>
    <x v="1"/>
    <m/>
    <x v="1"/>
  </r>
  <r>
    <x v="5"/>
    <s v="email"/>
    <x v="115"/>
    <x v="85"/>
    <s v="2026ER0045067"/>
    <s v="DERECHO DE PETICION"/>
    <n v="12"/>
    <d v="2026-05-22T00:00:00"/>
    <s v="No requiere respuesta"/>
    <s v="NO REQUIERE RESPUESTA"/>
    <d v="2026-05-12T00:00:00"/>
    <x v="4"/>
    <s v="ALEXANDER SANCHEZ BACCA / SNR SUPERINTENDENCIA DE NOTARIADO Y REGISTRO CALI"/>
    <s v="Rafael Augusto Hernandez Urueña"/>
    <s v="Rafael Augusto Hernandez Urueña"/>
    <m/>
    <n v="455304"/>
    <s v="VALLE"/>
    <s v="CALI"/>
    <x v="0"/>
    <m/>
    <x v="5"/>
  </r>
  <r>
    <x v="5"/>
    <s v="email"/>
    <x v="115"/>
    <x v="85"/>
    <s v="2026ER0045141"/>
    <s v="DERECHO DE PETICION"/>
    <n v="12"/>
    <d v="2026-05-22T00:00:00"/>
    <s v="No requiere respuesta"/>
    <s v="NO REQUIERE RESPUESTA"/>
    <d v="2026-05-13T00:00:00"/>
    <x v="4"/>
    <s v="MAYDINAYIBER MAYRAN URUEÑA ANTURI / OFICINA DE REGISTRO DE INSTRUMENTOS PÚBLICOS DE CARTAGENA – DEPARTAMENTO DE BOLÍVAR"/>
    <s v="Rafael Augusto Hernandez Urueña"/>
    <s v="Luisa Irene Marquez Avila"/>
    <m/>
    <m/>
    <s v="BOLIVAR"/>
    <s v="CARTAGENA"/>
    <x v="0"/>
    <m/>
    <x v="5"/>
  </r>
  <r>
    <x v="5"/>
    <s v="email"/>
    <x v="115"/>
    <x v="85"/>
    <s v="2026ER0045027"/>
    <s v="DERECHO DE PETICION"/>
    <n v="12"/>
    <d v="2026-05-22T00:00:00"/>
    <d v="2026-05-15T00:00:00"/>
    <s v="2026EE0027875"/>
    <d v="2026-05-15T00:00:00"/>
    <x v="4"/>
    <s v="LUCENITH ANGARITA PEDRAZA"/>
    <s v="Oscar Fernando Charry Suarez"/>
    <s v="Laura Vanessa Alonso Gomez"/>
    <m/>
    <m/>
    <s v="CESAR"/>
    <s v="CHIMICHAGUA"/>
    <x v="1"/>
    <s v="HABILITACION DE TITULOS"/>
    <x v="4"/>
  </r>
  <r>
    <x v="5"/>
    <s v="email"/>
    <x v="115"/>
    <x v="85"/>
    <s v="2026ER0044989"/>
    <s v="DERECHO DE PETICION"/>
    <n v="12"/>
    <d v="2026-05-22T00:00:00"/>
    <d v="2026-05-19T00:00:00"/>
    <s v="2026EE0028535"/>
    <d v="2026-05-19T00:00:00"/>
    <x v="4"/>
    <s v="MARIA LUZNEY VARELA DE RICO"/>
    <s v="Rafael Augusto Hernandez Urueña"/>
    <s v="Luisa Irene Marquez Avila"/>
    <m/>
    <n v="511692"/>
    <s v="TOLIMA"/>
    <s v="LIBANO"/>
    <x v="1"/>
    <m/>
    <x v="5"/>
  </r>
  <r>
    <x v="5"/>
    <s v="email"/>
    <x v="115"/>
    <x v="85"/>
    <s v="2026ER0044977"/>
    <s v="DERECHO DE PETICION"/>
    <n v="12"/>
    <d v="2026-05-22T00:00:00"/>
    <s v="No requiere respuesta"/>
    <s v="NO REQUIERE RESPUESTA"/>
    <d v="2026-05-13T00:00:00"/>
    <x v="4"/>
    <s v="MUNICIPIO DE MONTERÍA"/>
    <s v="Luisa Fernanda Nieto Monroy"/>
    <s v="Lida Yholeni Gonzalez Galeano"/>
    <m/>
    <s v="67113/222735"/>
    <s v="CÓRDOBA"/>
    <s v="MONTERÍA"/>
    <x v="0"/>
    <s v="REF 2025EE0068049"/>
    <x v="1"/>
  </r>
  <r>
    <x v="5"/>
    <s v="email"/>
    <x v="115"/>
    <x v="85"/>
    <s v="2026ER0044894"/>
    <s v="DERECHO DE PETICION"/>
    <n v="12"/>
    <d v="2026-05-22T00:00:00"/>
    <d v="2026-05-19T00:00:00"/>
    <s v="2026EE0028542"/>
    <d v="2026-05-19T00:00:00"/>
    <x v="4"/>
    <s v="JOSE BELFER PEDROZA NOGUERA"/>
    <s v="Rafael Augusto Hernandez Urueña"/>
    <s v="Yady Juliana Camargo Lopez"/>
    <m/>
    <n v="453515"/>
    <s v="TOLIMA"/>
    <s v="IBAGUE"/>
    <x v="1"/>
    <m/>
    <x v="5"/>
  </r>
  <r>
    <x v="5"/>
    <s v="email"/>
    <x v="115"/>
    <x v="85"/>
    <s v="2026ER0044898"/>
    <s v="DERECHO DE PETICION"/>
    <n v="12"/>
    <d v="2026-05-22T00:00:00"/>
    <s v="No requiere respuesta"/>
    <s v="NO REQUIERE RESPUESTA"/>
    <d v="2026-05-08T00:00:00"/>
    <x v="4"/>
    <s v="CARLOS TORRES COVILLA / ALCALDIA MUNICIPAL DE TAMALAMEQUE (CESAR)"/>
    <s v="Luisa Fernanda Nieto Monroy"/>
    <m/>
    <m/>
    <n v="220732"/>
    <s v="CESAR"/>
    <s v="TAMALAMEQUE"/>
    <x v="0"/>
    <m/>
    <x v="1"/>
  </r>
  <r>
    <x v="5"/>
    <s v="email"/>
    <x v="115"/>
    <x v="85"/>
    <s v="2026ER0044646"/>
    <s v="DERECHO DE PETICION"/>
    <n v="12"/>
    <d v="2026-05-22T00:00:00"/>
    <d v="2026-05-14T00:00:00"/>
    <s v="2026EE0027190"/>
    <d v="2026-05-14T00:00:00"/>
    <x v="4"/>
    <s v="MYRIAN MANTILLA DE VEGA"/>
    <s v="Cesar Augusto Rodriguez Castro"/>
    <s v="Luis Felipe Bandera Toloza"/>
    <m/>
    <n v="1088"/>
    <s v="SANTANDER"/>
    <s v="GIRON"/>
    <x v="1"/>
    <m/>
    <x v="2"/>
  </r>
  <r>
    <x v="5"/>
    <s v="Físico"/>
    <x v="115"/>
    <x v="85"/>
    <s v="2026ER0044600"/>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8"/>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3"/>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1"/>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0"/>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88"/>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email"/>
    <x v="115"/>
    <x v="85"/>
    <s v="2026ER0044397"/>
    <s v="DERECHO DE PETICION"/>
    <n v="12"/>
    <d v="2026-05-22T00:00:00"/>
    <d v="2026-05-25T00:00:00"/>
    <s v="2026EE0030660"/>
    <d v="2026-05-25T00:00:00"/>
    <x v="4"/>
    <s v="SONIA DEL CARMEN CABAS DAVILA"/>
    <s v="Cesar Augusto Rodriguez Castro"/>
    <s v="Luis Felipe Bandera Toloza"/>
    <m/>
    <n v="26448"/>
    <s v="VALLE"/>
    <s v="CALI"/>
    <x v="1"/>
    <m/>
    <x v="2"/>
  </r>
  <r>
    <x v="5"/>
    <s v="email"/>
    <x v="115"/>
    <x v="85"/>
    <s v="2026ER0044389"/>
    <s v="DERECHO DE PETICION"/>
    <n v="12"/>
    <d v="2026-05-22T00:00:00"/>
    <d v="2026-05-15T00:00:00"/>
    <s v="2026EE0027990"/>
    <d v="2026-05-15T00:00:00"/>
    <x v="4"/>
    <s v="ELDEMIRA DE JESUS OSPINA SEPULVEDA"/>
    <s v="Cesar Augusto Rodriguez Castro"/>
    <s v="Gloria Isabel Gallon Lizarazo"/>
    <m/>
    <n v="18632"/>
    <s v="ANTIOQUIA"/>
    <s v="TURBO"/>
    <x v="1"/>
    <m/>
    <x v="2"/>
  </r>
  <r>
    <x v="5"/>
    <s v="email"/>
    <x v="115"/>
    <x v="85"/>
    <s v="2026ER0044136"/>
    <s v="DERECHO DE PETICION"/>
    <n v="12"/>
    <d v="2026-05-22T00:00:00"/>
    <d v="2026-05-15T00:00:00"/>
    <s v="2026EE0027985"/>
    <d v="2026-05-15T00:00:00"/>
    <x v="4"/>
    <s v="Mildre Rocio Redondo Salazar"/>
    <s v="Cesar Augusto Rodriguez Castro"/>
    <s v="Alfonso Rodriguez Cutiva"/>
    <m/>
    <n v="94654"/>
    <s v="BOGOTÁ"/>
    <s v="BOGOTÁ"/>
    <x v="1"/>
    <s v="CONSULTA DE ADJUDICATARIOS"/>
    <x v="2"/>
  </r>
  <r>
    <x v="5"/>
    <s v="email"/>
    <x v="114"/>
    <x v="85"/>
    <s v="2026ER0044451"/>
    <s v="DERECHO DE PETICION"/>
    <n v="15"/>
    <d v="2026-05-26T00:00:00"/>
    <d v="2026-06-02T00:00:00"/>
    <s v="2026EE0032983"/>
    <d v="2026-06-02T00:00:00"/>
    <x v="5"/>
    <s v="GERMAN CARROZA / AGENCIA PARA LA REINCORPORACION Y LA NORMALIZACION"/>
    <s v="Luisa Fernanda Nieto Monroy"/>
    <s v="Catherine Diaz Santofimio"/>
    <m/>
    <m/>
    <s v="TOLIMA"/>
    <s v="IBAGUE"/>
    <x v="1"/>
    <m/>
    <x v="4"/>
  </r>
  <r>
    <x v="5"/>
    <s v="email"/>
    <x v="114"/>
    <x v="85"/>
    <s v="2026ER0042928"/>
    <s v="DERECHO DE PETICION"/>
    <n v="12"/>
    <d v="2026-05-21T00:00:00"/>
    <d v="2026-05-14T00:00:00"/>
    <s v="2026EE0027444"/>
    <d v="2026-05-14T00:00:00"/>
    <x v="4"/>
    <s v="NEW RENT SAS"/>
    <s v="Luisa Fernanda Nieto Monroy"/>
    <s v="Lina Alejandra Verano Sanchez"/>
    <m/>
    <n v="205063"/>
    <s v="ATLÁNTICO"/>
    <s v="BARRANQUILLA"/>
    <x v="1"/>
    <m/>
    <x v="1"/>
  </r>
  <r>
    <x v="5"/>
    <s v="email"/>
    <x v="117"/>
    <x v="85"/>
    <s v="2026IE0005210"/>
    <s v="DERECHO DE PETICION"/>
    <n v="7"/>
    <d v="2026-05-12T00:00:00"/>
    <d v="2026-05-11T00:00:00"/>
    <s v="2026IE0005546"/>
    <d v="2026-05-11T00:00:00"/>
    <x v="4"/>
    <s v="GRUPO DE ACCIONES CONSTITUCIONALES"/>
    <s v="Monica Viviana Merchan Jimenez"/>
    <s v="Monica Viviana Merchan Jimenez"/>
    <m/>
    <m/>
    <s v="N/A"/>
    <s v="N/A"/>
    <x v="1"/>
    <m/>
    <x v="0"/>
  </r>
  <r>
    <x v="5"/>
    <s v="email"/>
    <x v="109"/>
    <x v="85"/>
    <s v="2026ER0038916"/>
    <s v="DERECHO DE PETICION"/>
    <n v="12"/>
    <d v="2026-05-13T00:00:00"/>
    <d v="2026-05-11T00:00:00"/>
    <s v="2026EE0026261"/>
    <d v="2026-05-11T00:00:00"/>
    <x v="4"/>
    <s v="Bernardo Uribe Mendoza"/>
    <s v="Juan Carlos Fajardo Leon"/>
    <s v="Jorge Manuel Fernandez Molina "/>
    <m/>
    <m/>
    <s v="BOGOTÁ"/>
    <s v="BOGOTÁ"/>
    <x v="1"/>
    <m/>
    <x v="0"/>
  </r>
  <r>
    <x v="5"/>
    <s v="email"/>
    <x v="118"/>
    <x v="86"/>
    <s v="2026ER0045780"/>
    <s v="DERECHO DE PETICION"/>
    <n v="12"/>
    <d v="2026-05-26T00:00:00"/>
    <d v="2026-05-26T00:00:00"/>
    <s v="2026EE0030905"/>
    <d v="2026-05-26T00:00:00"/>
    <x v="4"/>
    <s v="NANCY SUÁREZ VARGAS / CONJUNTO RESIDENCIAL AGRUPACIÓN DE VIVIENDA MANOLO LEMUS"/>
    <s v="Cesar Augusto Rodriguez Castro"/>
    <s v="Gloria Isabel Gallon Lizarazo"/>
    <m/>
    <n v="24113"/>
    <s v="NORTE DE SANTANDER"/>
    <s v="CÚCUTA"/>
    <x v="1"/>
    <m/>
    <x v="2"/>
  </r>
  <r>
    <x v="5"/>
    <s v="email"/>
    <x v="118"/>
    <x v="86"/>
    <s v="2026ER0045752"/>
    <s v="DERECHO DE PETICION"/>
    <n v="12"/>
    <d v="2026-05-26T00:00:00"/>
    <d v="2026-05-20T00:00:00"/>
    <s v="2026EE0028728"/>
    <d v="2026-05-20T00:00:00"/>
    <x v="4"/>
    <s v="OLGA LILIANA MELCHOR GONZALEZ"/>
    <s v="Cesar Augusto Rodriguez Castro"/>
    <s v="Gloria Isabel Gallon Lizarazo"/>
    <m/>
    <n v="720337"/>
    <s v="QUINDIO"/>
    <s v="ARMENIA"/>
    <x v="1"/>
    <m/>
    <x v="2"/>
  </r>
  <r>
    <x v="5"/>
    <s v="email"/>
    <x v="118"/>
    <x v="86"/>
    <s v="2026ER0045747"/>
    <s v="DERECHO DE PETICION"/>
    <n v="12"/>
    <d v="2026-05-26T00:00:00"/>
    <d v="2026-05-19T00:00:00"/>
    <s v="2026EE0028554"/>
    <d v="2026-05-19T00:00:00"/>
    <x v="4"/>
    <s v="GLORIA CRISTINA CARTAGENA USUGA"/>
    <s v="Luisa Fernanda Nieto Monroy"/>
    <s v="Lina Alejandra Verano Sanchez"/>
    <m/>
    <m/>
    <s v="ANTIOQUIA"/>
    <s v="MEDELLIN"/>
    <x v="1"/>
    <m/>
    <x v="1"/>
  </r>
  <r>
    <x v="5"/>
    <s v="email"/>
    <x v="116"/>
    <x v="86"/>
    <s v="2026ER0045683"/>
    <s v="DERECHO DE PETICION"/>
    <n v="12"/>
    <d v="2026-05-25T00:00:00"/>
    <d v="2026-05-20T00:00:00"/>
    <s v="2026EE0028725"/>
    <d v="2026-05-20T00:00:00"/>
    <x v="4"/>
    <s v="DANIEL ANTONIO CARABALLO SUÁREZ"/>
    <s v="Cesar Augusto Rodriguez Castro"/>
    <s v="Gloria Isabel Gallon Lizarazo"/>
    <m/>
    <n v="79346"/>
    <s v="CÓRDOBA"/>
    <s v="MONTERÍA"/>
    <x v="1"/>
    <m/>
    <x v="2"/>
  </r>
  <r>
    <x v="5"/>
    <s v="email"/>
    <x v="116"/>
    <x v="86"/>
    <s v="2026ER0045651"/>
    <s v="DERECHO DE PETICION"/>
    <n v="12"/>
    <d v="2026-05-25T00:00:00"/>
    <d v="2026-05-14T00:00:00"/>
    <s v="2026EE0027472"/>
    <d v="2026-05-14T00:00:00"/>
    <x v="4"/>
    <s v="DALILA ZAMBRANO DE MIRANDA"/>
    <s v="Cesar Augusto Rodriguez Castro"/>
    <s v="Luis Felipe Bandera Toloza"/>
    <m/>
    <m/>
    <s v="BOLIVAR"/>
    <s v="CARTAGENA"/>
    <x v="1"/>
    <s v="FMI 060-26127"/>
    <x v="2"/>
  </r>
  <r>
    <x v="5"/>
    <s v="email"/>
    <x v="116"/>
    <x v="86"/>
    <s v="2026ER0045537"/>
    <s v="DERECHO DE PETICION"/>
    <n v="12"/>
    <d v="2026-05-25T00:00:00"/>
    <d v="2026-05-25T00:00:00"/>
    <s v="2026EE0029957"/>
    <d v="2026-05-25T00:00:00"/>
    <x v="4"/>
    <s v="FABIOLA GUIZAO LÓPEZ"/>
    <s v="Rafael Augusto Hernandez Urueña"/>
    <s v="Yady Juliana Camargo Lopez"/>
    <m/>
    <n v="419608"/>
    <s v="ANTIOQUIA"/>
    <s v="MEDELLIN"/>
    <x v="1"/>
    <m/>
    <x v="5"/>
  </r>
  <r>
    <x v="5"/>
    <s v="email"/>
    <x v="116"/>
    <x v="86"/>
    <s v="2026ER0045529"/>
    <s v="DERECHO DE PETICION"/>
    <n v="12"/>
    <d v="2026-05-25T00:00:00"/>
    <d v="2026-05-14T00:00:00"/>
    <s v="2026EE0027445"/>
    <d v="2026-05-14T00:00:00"/>
    <x v="4"/>
    <s v="MARINA ESTHER DÍAZ GUERRA"/>
    <s v="Luisa Fernanda Nieto Monroy"/>
    <s v="Juan Daniel Cortes Alava"/>
    <m/>
    <n v="97854"/>
    <s v="CÓRDOBA"/>
    <s v="MONTERÍA"/>
    <x v="1"/>
    <m/>
    <x v="1"/>
  </r>
  <r>
    <x v="5"/>
    <s v="email"/>
    <x v="116"/>
    <x v="86"/>
    <s v="2026ER0045510"/>
    <s v="DERECHO DE PETICION"/>
    <n v="12"/>
    <d v="2026-05-25T00:00:00"/>
    <d v="2026-05-25T00:00:00"/>
    <s v="2026EE0030663"/>
    <d v="2026-05-25T00:00:00"/>
    <x v="4"/>
    <s v="FABIO ANTONIO RÍOS URREA / MASORA"/>
    <s v="Luisa Fernanda Nieto Monroy"/>
    <s v="Cindy Geraldine Casallas Silva"/>
    <m/>
    <m/>
    <s v="ANTIOQUIA"/>
    <s v="MASORA"/>
    <x v="1"/>
    <s v="CARACTERIZACIÓN"/>
    <x v="4"/>
  </r>
  <r>
    <x v="5"/>
    <s v="email"/>
    <x v="116"/>
    <x v="86"/>
    <s v="2026ER0045539"/>
    <s v="DERECHO DE PETICION"/>
    <n v="12"/>
    <d v="2026-05-25T00:00:00"/>
    <s v="No requiere respuesta"/>
    <s v="NO REQUIERE RESPUESTA"/>
    <d v="2026-05-15T00:00:00"/>
    <x v="4"/>
    <s v="SANDRA MARCELA OROZCO CASTRO"/>
    <s v="Rafael Augusto Hernandez Urueña"/>
    <s v="Luisa Irene Marquez Avila"/>
    <m/>
    <n v="114938"/>
    <s v="MAGDALENA"/>
    <s v="SANTA MARTA"/>
    <x v="0"/>
    <m/>
    <x v="5"/>
  </r>
  <r>
    <x v="5"/>
    <s v="email"/>
    <x v="116"/>
    <x v="86"/>
    <s v="2026ER0045546"/>
    <s v="DERECHO DE PETICION"/>
    <n v="12"/>
    <d v="2026-05-25T00:00:00"/>
    <s v="No requiere respuesta"/>
    <s v="NO REQUIERE RESPUESTA"/>
    <d v="2026-05-15T00:00:00"/>
    <x v="4"/>
    <s v="SANDRA MARCELA OROZCO CASTRO"/>
    <s v="Rafael Augusto Hernandez Urueña"/>
    <s v="Luisa Irene Marquez Avila"/>
    <m/>
    <n v="114938"/>
    <s v="MAGDALENA"/>
    <s v="SANTA MARTA"/>
    <x v="0"/>
    <m/>
    <x v="5"/>
  </r>
  <r>
    <x v="5"/>
    <s v="email"/>
    <x v="116"/>
    <x v="86"/>
    <s v="2026ER0045487"/>
    <s v="DERECHO DE PETICION"/>
    <n v="12"/>
    <d v="2026-05-25T00:00:00"/>
    <d v="2026-05-19T00:00:00"/>
    <s v="2026EE0028525"/>
    <d v="2026-05-19T00:00:00"/>
    <x v="4"/>
    <s v="BELIA ISABEL LOPEZ DE ORELLANO"/>
    <s v="Rafael Augusto Hernandez Urueña"/>
    <s v="Luisa Irene Marquez Avila"/>
    <m/>
    <n v="106231"/>
    <s v="SANTANDER"/>
    <s v="BARRANCABERMEJA"/>
    <x v="1"/>
    <m/>
    <x v="5"/>
  </r>
  <r>
    <x v="5"/>
    <s v="Físico"/>
    <x v="116"/>
    <x v="86"/>
    <s v="2026ER0045394"/>
    <s v="DERECHO DE PETICION"/>
    <n v="12"/>
    <d v="2026-05-25T00:00:00"/>
    <d v="2026-05-20T00:00:00"/>
    <s v="2026EE0029094"/>
    <d v="2026-05-20T00:00:00"/>
    <x v="4"/>
    <s v="ANA MERCEDES CASTILLO VIUDA DE SEFAIR"/>
    <s v="Rafael Augusto Hernandez Urueña"/>
    <s v="Yady Juliana Camargo Lopez"/>
    <m/>
    <m/>
    <s v="TOLIMA"/>
    <s v="CUNDAY"/>
    <x v="1"/>
    <s v="ANOTACIÓN No. 7"/>
    <x v="5"/>
  </r>
  <r>
    <x v="5"/>
    <s v="email"/>
    <x v="116"/>
    <x v="86"/>
    <s v="2026ER0045387"/>
    <s v="DERECHO DE PETICION"/>
    <n v="12"/>
    <d v="2026-05-25T00:00:00"/>
    <d v="2026-05-19T00:00:00"/>
    <s v="2026EE0028531"/>
    <d v="2026-05-19T00:00:00"/>
    <x v="4"/>
    <s v="ROSA ISABEL AYA ROJAS"/>
    <s v="Rafael Augusto Hernandez Urueña"/>
    <s v="Luisa Irene Marquez Avila"/>
    <m/>
    <n v="490275"/>
    <s v="BOGOTÁ"/>
    <s v="BOGOTÁ"/>
    <x v="1"/>
    <m/>
    <x v="5"/>
  </r>
  <r>
    <x v="5"/>
    <s v="email"/>
    <x v="116"/>
    <x v="86"/>
    <s v="2026ER0045373"/>
    <s v="DERECHO DE PETICION"/>
    <n v="12"/>
    <d v="2026-05-25T00:00:00"/>
    <d v="2026-05-25T00:00:00"/>
    <s v="2026EE0029958"/>
    <d v="2026-05-25T00:00:00"/>
    <x v="4"/>
    <s v="ALICIA SHIRLEY VILLEGAS VEGA"/>
    <s v="Rafael Augusto Hernandez Urueña"/>
    <s v="Luisa Irene Marquez Avila"/>
    <m/>
    <n v="328817"/>
    <s v="SANTANDER"/>
    <s v="CIMITARRA"/>
    <x v="1"/>
    <m/>
    <x v="5"/>
  </r>
  <r>
    <x v="5"/>
    <s v="email"/>
    <x v="116"/>
    <x v="86"/>
    <s v="2026ER0045351"/>
    <s v="DERECHO DE PETICION"/>
    <n v="12"/>
    <d v="2026-05-25T00:00:00"/>
    <d v="2026-05-26T00:00:00"/>
    <s v="2026EE0030890"/>
    <d v="2026-05-26T00:00:00"/>
    <x v="4"/>
    <s v="ALBINA RODRIGUEZ GUZMAN"/>
    <s v="Cesar Augusto Rodriguez Castro"/>
    <s v="Gloria Isabel Gallon Lizarazo"/>
    <m/>
    <n v="49769"/>
    <s v="TOLIMA"/>
    <s v="PURIFICACION"/>
    <x v="1"/>
    <m/>
    <x v="2"/>
  </r>
  <r>
    <x v="5"/>
    <s v="email"/>
    <x v="116"/>
    <x v="86"/>
    <s v="2026ER0045348"/>
    <s v="DERECHO DE PETICION"/>
    <n v="12"/>
    <d v="2026-05-25T00:00:00"/>
    <s v="TRASLADO"/>
    <s v="TRASLADO"/>
    <d v="2026-05-07T00:00:00"/>
    <x v="4"/>
    <s v="JESÚS ALBERTO PAYARES LARA"/>
    <s v="GRUPO DE ATENCIÓN AL USUARIO Y ARCHIVO"/>
    <m/>
    <m/>
    <m/>
    <s v="BOLIVAR"/>
    <s v="MAGANGUE"/>
    <x v="2"/>
    <s v="PREDIO PARTICULAR DEBEN REALIZAR LA SOLICITUD ANTE REGISTRO "/>
    <x v="8"/>
  </r>
  <r>
    <x v="5"/>
    <s v="email"/>
    <x v="116"/>
    <x v="86"/>
    <s v="2026ER0045356"/>
    <s v="DERECHO DE PETICION"/>
    <n v="12"/>
    <d v="2026-05-25T00:00:00"/>
    <s v="No requiere respuesta"/>
    <s v="NO REQUIERE RESPUESTA"/>
    <d v="2026-05-11T00:00:00"/>
    <x v="4"/>
    <s v="JORGE LEONARDO VASQUEZ BELTRAN"/>
    <s v="Juan Carlos Fajardo Leon"/>
    <s v="Juan Carlos Fajardo Leon"/>
    <m/>
    <m/>
    <s v="CUNDINAMARCA"/>
    <s v="GIRARDOT"/>
    <x v="0"/>
    <m/>
    <x v="0"/>
  </r>
  <r>
    <x v="5"/>
    <s v="email"/>
    <x v="116"/>
    <x v="86"/>
    <s v="2026ER0045341"/>
    <s v="DERECHO DE PETICION"/>
    <n v="12"/>
    <d v="2026-05-25T00:00:00"/>
    <s v="No requiere respuesta"/>
    <s v="NO REQUIERE RESPUESTA"/>
    <d v="2026-05-13T00:00:00"/>
    <x v="4"/>
    <s v="EMILIO RAFAEL MOLINA BARBOZA / SECRETARÍA DE PLANEACIÓN DISTRITAL CARTAGENA DE INDIAS"/>
    <s v="Cesar Alberto Cardenas Ceron"/>
    <s v="Cesar Alberto Cardenas Ceron"/>
    <m/>
    <m/>
    <s v="BOLIVAR"/>
    <s v="CARTAGENA"/>
    <x v="0"/>
    <s v="REF 2026EE0019476"/>
    <x v="7"/>
  </r>
  <r>
    <x v="5"/>
    <s v="email"/>
    <x v="116"/>
    <x v="86"/>
    <s v="2026ER0045338"/>
    <s v="DERECHO DE PETICION"/>
    <n v="12"/>
    <d v="2026-05-25T00:00:00"/>
    <d v="2026-05-29T00:00:00"/>
    <s v="2026EE0032030"/>
    <d v="2026-05-29T00:00:00"/>
    <x v="4"/>
    <s v="VILMA ISABEL GIL MANCERA"/>
    <s v="Luisa Fernanda Nieto Monroy"/>
    <s v="Juan Daniel Cortes Alava"/>
    <m/>
    <n v="226235"/>
    <s v="MAGDALENA"/>
    <s v="SANTA MARTA"/>
    <x v="1"/>
    <m/>
    <x v="1"/>
  </r>
  <r>
    <x v="5"/>
    <s v="email"/>
    <x v="116"/>
    <x v="86"/>
    <s v="2026ER0045116"/>
    <s v="DERECHO DE PETICION"/>
    <n v="12"/>
    <d v="2026-05-25T00:00:00"/>
    <d v="2026-05-25T00:00:00"/>
    <s v="2026EE0029958"/>
    <d v="2026-05-25T00:00:00"/>
    <x v="4"/>
    <s v="Alicia SHIRLEY Villegas Vega"/>
    <s v="Rafael Augusto Hernandez Urueña"/>
    <s v="Luisa Irene Marquez Avila"/>
    <m/>
    <n v="328817"/>
    <s v="SANTANDER"/>
    <s v="CIMITARRA"/>
    <x v="1"/>
    <m/>
    <x v="5"/>
  </r>
  <r>
    <x v="5"/>
    <s v="email"/>
    <x v="97"/>
    <x v="86"/>
    <s v="2026ER0034500"/>
    <s v="DERECHO DE PETICION"/>
    <n v="15"/>
    <d v="2026-05-05T00:00:00"/>
    <d v="2026-05-11T00:00:00"/>
    <s v="2026EE0026245"/>
    <d v="2026-05-11T00:00:00"/>
    <x v="4"/>
    <s v="MARTHA ROCIO RIVERA GALEANO / ASOCIACIÓN DE VIVIENDA LA MARGARITA DE VÉLEZ"/>
    <s v="Luisa Fernanda Nieto Monroy"/>
    <s v="Alejandra Maria Tirado Duque"/>
    <m/>
    <m/>
    <s v="SANTANDER"/>
    <s v="VÉLEZ"/>
    <x v="1"/>
    <m/>
    <x v="4"/>
  </r>
  <r>
    <x v="5"/>
    <s v="Físico"/>
    <x v="118"/>
    <x v="86"/>
    <s v="2026ER0045943"/>
    <s v="DERECHO DE PETICION"/>
    <n v="12"/>
    <d v="2026-05-26T00:00:00"/>
    <d v="2026-05-19T00:00:00"/>
    <s v="2026EE0028577"/>
    <d v="2026-05-19T00:00:00"/>
    <x v="4"/>
    <s v="CARMEN STELLA OLIER DE LUGO"/>
    <s v="Cesar Augusto Rodriguez Castro"/>
    <s v="Mario Andres Barragan Cerquera"/>
    <m/>
    <n v="12331"/>
    <s v="BOGOTÁ"/>
    <s v="BOGOTÁ"/>
    <x v="1"/>
    <m/>
    <x v="2"/>
  </r>
  <r>
    <x v="5"/>
    <s v="email"/>
    <x v="118"/>
    <x v="86"/>
    <s v="2026IE0005422"/>
    <s v="DERECHO DE PETICION"/>
    <n v="12"/>
    <d v="2026-05-26T00:00:00"/>
    <s v="No requiere respuesta"/>
    <s v="NO REQUIERE RESPUESTA"/>
    <d v="2026-05-28T00:00:00"/>
    <x v="4"/>
    <s v="GRUPO DE CONTRATOS"/>
    <s v="Alejandra Pilar Puerto Balaguera"/>
    <s v="Alejandra Pilar Puerto Balaguera"/>
    <m/>
    <m/>
    <s v="N/A"/>
    <s v="N/A"/>
    <x v="0"/>
    <m/>
    <x v="0"/>
  </r>
  <r>
    <x v="5"/>
    <s v="email"/>
    <x v="118"/>
    <x v="86"/>
    <s v="2026ER0045952"/>
    <s v="DERECHO DE PETICION"/>
    <n v="12"/>
    <d v="2026-05-26T00:00:00"/>
    <d v="2026-05-20T00:00:00"/>
    <s v="2026EE0029095"/>
    <d v="2026-05-20T00:00:00"/>
    <x v="4"/>
    <s v="EDUARDO GERONIMO SANTIAGO"/>
    <s v="Rafael Augusto Hernandez Urueña"/>
    <s v="Yady Juliana Camargo Lopez"/>
    <m/>
    <n v="102588"/>
    <s v="ATLÁNTICO"/>
    <s v="BARRANQUILLA"/>
    <x v="1"/>
    <m/>
    <x v="5"/>
  </r>
  <r>
    <x v="5"/>
    <s v="Físico"/>
    <x v="118"/>
    <x v="86"/>
    <s v="2026ER0045930"/>
    <s v="DERECHO DE PETICION"/>
    <n v="12"/>
    <d v="2026-05-26T00:00:00"/>
    <d v="2026-05-14T00:00:00"/>
    <s v="2026EE0027438"/>
    <d v="2026-05-14T00:00:00"/>
    <x v="4"/>
    <s v="WILLIAM LUQUE BUSTOS"/>
    <s v="Luisa Fernanda Nieto Monroy"/>
    <s v="Lida Yholeni Gonzalez Galeano"/>
    <m/>
    <n v="1000208"/>
    <s v="BOGOTÁ"/>
    <s v="BOGOTÁ"/>
    <x v="1"/>
    <m/>
    <x v="1"/>
  </r>
  <r>
    <x v="5"/>
    <s v="email"/>
    <x v="118"/>
    <x v="86"/>
    <s v="2026ER0045928"/>
    <s v="DERECHO DE PETICION"/>
    <n v="12"/>
    <d v="2026-05-26T00:00:00"/>
    <d v="2026-05-20T00:00:00"/>
    <s v="2026EE0029083"/>
    <d v="2026-05-20T00:00:00"/>
    <x v="4"/>
    <s v="ROCIO VALBUENA VASQUEZ"/>
    <s v="Rafael Augusto Hernandez Urueña"/>
    <s v="Luisa Irene Marquez Avila"/>
    <m/>
    <m/>
    <s v="TOLIMA"/>
    <s v="IBAGUE"/>
    <x v="1"/>
    <m/>
    <x v="5"/>
  </r>
  <r>
    <x v="5"/>
    <s v="email"/>
    <x v="118"/>
    <x v="86"/>
    <s v="2026ER0045910"/>
    <s v="DERECHO DE PETICION"/>
    <n v="15"/>
    <d v="2026-05-29T00:00:00"/>
    <d v="2026-06-02T00:00:00"/>
    <s v="2026EE0032983"/>
    <d v="2026-06-02T00:00:00"/>
    <x v="5"/>
    <s v="ABEL OTALORA ARIAS"/>
    <s v="Oscar Fernando Charry Suarez"/>
    <s v="Catherine Diaz Santofimio"/>
    <m/>
    <m/>
    <s v="TOLIMA"/>
    <m/>
    <x v="1"/>
    <m/>
    <x v="4"/>
  </r>
  <r>
    <x v="5"/>
    <s v="email"/>
    <x v="118"/>
    <x v="86"/>
    <s v="2026ER0045889"/>
    <s v="DERECHO DE PETICION"/>
    <n v="12"/>
    <d v="2026-05-26T00:00:00"/>
    <d v="2026-05-26T00:00:00"/>
    <s v="2026EE0030897"/>
    <d v="2026-05-26T00:00:00"/>
    <x v="4"/>
    <s v="ERICA JIMENEZ RODRIGUEZ"/>
    <s v="Cesar Augusto Rodriguez Castro"/>
    <s v="Alfonso Rodriguez Cutiva"/>
    <m/>
    <n v="82998"/>
    <s v="BOLIVAR"/>
    <s v="CARTAGENA"/>
    <x v="1"/>
    <m/>
    <x v="2"/>
  </r>
  <r>
    <x v="5"/>
    <s v="email"/>
    <x v="118"/>
    <x v="86"/>
    <s v="2026ER0045880"/>
    <s v="DERECHO DE PETICION"/>
    <n v="12"/>
    <d v="2026-05-26T00:00:00"/>
    <s v="No requiere respuesta"/>
    <s v="NO REQUIERE RESPUESTA"/>
    <d v="2026-05-15T00:00:00"/>
    <x v="4"/>
    <s v="NORAIDA CARINA GUTIÉRREZ PANTOJA"/>
    <s v="Rafael Augusto Hernandez Urueña"/>
    <s v="Luisa Irene Marquez Avila"/>
    <m/>
    <n v="487520"/>
    <s v="PUTUMAYO"/>
    <m/>
    <x v="0"/>
    <m/>
    <x v="5"/>
  </r>
  <r>
    <x v="5"/>
    <s v="email"/>
    <x v="118"/>
    <x v="86"/>
    <s v="2026ER0045970"/>
    <s v="DERECHO DE PETICION"/>
    <n v="12"/>
    <d v="2026-05-26T00:00:00"/>
    <d v="2026-05-15T00:00:00"/>
    <s v="2026EE0027849"/>
    <d v="2026-05-15T00:00:00"/>
    <x v="4"/>
    <s v="MARIA ANGELICA PADILLA RAMIREZ"/>
    <s v="Cesar Augusto Rodriguez Castro"/>
    <s v="Mario Andres Barragan Cerquera"/>
    <m/>
    <n v="4531"/>
    <s v="CÓRDOBA"/>
    <s v="MONTERÍA"/>
    <x v="1"/>
    <m/>
    <x v="2"/>
  </r>
  <r>
    <x v="5"/>
    <s v="email"/>
    <x v="118"/>
    <x v="86"/>
    <s v="2026ER0045949"/>
    <s v="DERECHO DE PETICION"/>
    <n v="12"/>
    <d v="2026-05-26T00:00:00"/>
    <s v="No requiere respuesta"/>
    <s v="NO REQUIERE RESPUESTA"/>
    <d v="2026-05-08T00:00:00"/>
    <x v="4"/>
    <s v="JAVIER ALEXANDER ROMERO PINZON / ALCADIA BARRANCABERMEJA"/>
    <s v="Luisa Fernanda Nieto Monroy"/>
    <m/>
    <m/>
    <n v="327232"/>
    <s v="SANTANDER"/>
    <s v="BARRANCABERMEJA"/>
    <x v="0"/>
    <m/>
    <x v="1"/>
  </r>
  <r>
    <x v="5"/>
    <s v="email"/>
    <x v="118"/>
    <x v="86"/>
    <s v="2026ER0045913"/>
    <s v="DERECHO DE PETICION"/>
    <n v="12"/>
    <d v="2026-05-26T00:00:00"/>
    <s v="No requiere respuesta"/>
    <s v="NO REQUIERE RESPUESTA"/>
    <d v="2026-05-11T00:00:00"/>
    <x v="4"/>
    <s v="ECEQUIEL SALCEDO CARDOZO"/>
    <s v="Luisa Fernanda Nieto Monroy"/>
    <s v="Monica Johana Fuentes Useche"/>
    <m/>
    <n v="13008"/>
    <s v="BOGOTÁ"/>
    <s v="BOGOTÁ"/>
    <x v="0"/>
    <s v="REF 2026EE0019838"/>
    <x v="1"/>
  </r>
  <r>
    <x v="5"/>
    <s v="email"/>
    <x v="118"/>
    <x v="86"/>
    <s v="2026ER0045905"/>
    <s v="DERECHO DE PETICION"/>
    <n v="12"/>
    <d v="2026-05-26T00:00:00"/>
    <s v="No requiere respuesta"/>
    <s v="NO REQUIERE RESPUESTA"/>
    <d v="2026-05-08T00:00:00"/>
    <x v="4"/>
    <s v="DARWIN JAVIER ORTIZ GONZALEZ / INSTITUTO DISTRITAL DE GESTIÓN DE RIESGOS Y CAMBIO CLIMÁTICO - IDIGER"/>
    <s v="Luisa Fernanda Nieto Monroy"/>
    <m/>
    <m/>
    <n v="13008"/>
    <s v="BOGOTÁ"/>
    <s v="BOGOTÁ"/>
    <x v="0"/>
    <s v="REF 2026EE0019838"/>
    <x v="1"/>
  </r>
  <r>
    <x v="5"/>
    <s v="email"/>
    <x v="118"/>
    <x v="86"/>
    <s v="2026ER0045897"/>
    <s v="DERECHO DE PETICION"/>
    <n v="12"/>
    <d v="2026-05-26T00:00:00"/>
    <s v="No requiere respuesta"/>
    <s v="NO REQUIERE RESPUESTA"/>
    <d v="2026-05-13T00:00:00"/>
    <x v="4"/>
    <s v="EMILIO RAFAEL MOLINA BARBOZA / SECRETARÍA DE PLANEACIÓN DISTRITAL CARTAGENA DE INDIAS"/>
    <s v="Cesar Alberto Cardenas Ceron"/>
    <s v="Cesar Alberto Cardenas Ceron"/>
    <m/>
    <m/>
    <s v="BOLIVAR"/>
    <s v="CARTAGENA"/>
    <x v="0"/>
    <s v="REF 2026EE0019476"/>
    <x v="7"/>
  </r>
  <r>
    <x v="5"/>
    <s v="Físico"/>
    <x v="119"/>
    <x v="87"/>
    <s v="2026ER0046827"/>
    <s v="DERECHO DE PETICION"/>
    <n v="12"/>
    <d v="2026-05-27T00:00:00"/>
    <d v="2026-05-21T00:00:00"/>
    <s v="2026EE0025506"/>
    <d v="2026-05-21T00:00:00"/>
    <x v="4"/>
    <s v="NIDIA ESTHER DE LA HOZ DE ANGULO"/>
    <s v="Rafael Augusto Hernandez Urueña"/>
    <s v="Luisa Irene Marquez Avila"/>
    <m/>
    <n v="482910"/>
    <s v="ATLÁNTICO"/>
    <s v="BARRANQUILLA"/>
    <x v="1"/>
    <m/>
    <x v="5"/>
  </r>
  <r>
    <x v="5"/>
    <s v="email"/>
    <x v="119"/>
    <x v="87"/>
    <s v="2026ER0046738"/>
    <s v="DERECHO DE PETICION"/>
    <n v="12"/>
    <d v="2026-05-27T00:00:00"/>
    <d v="2026-05-19T00:00:00"/>
    <s v="2026EE0028582"/>
    <d v="2026-05-19T00:00:00"/>
    <x v="4"/>
    <s v="DIEGO ARMANDO FONTALVO PEREZ"/>
    <s v="Luisa Fernanda Nieto Monroy"/>
    <s v="Eliana Suarez Hernandez"/>
    <m/>
    <n v="17401"/>
    <s v="ATLÁNTICO"/>
    <s v="SOLEDAD"/>
    <x v="1"/>
    <m/>
    <x v="1"/>
  </r>
  <r>
    <x v="5"/>
    <s v="email"/>
    <x v="119"/>
    <x v="87"/>
    <s v="2026ER0046626"/>
    <s v="DERECHO DE PETICION"/>
    <n v="12"/>
    <d v="2026-05-27T00:00:00"/>
    <s v="No requiere respuesta"/>
    <s v="NO REQUIERE RESPUESTA"/>
    <d v="2026-05-15T00:00:00"/>
    <x v="4"/>
    <s v="KARINA PAOLA GARZON GARCIA"/>
    <s v="Luisa Fernanda Nieto Monroy"/>
    <s v="Eliana Suarez Hernandez"/>
    <m/>
    <n v="8751"/>
    <s v="CESAR"/>
    <s v="CHIRIGUANA"/>
    <x v="0"/>
    <m/>
    <x v="1"/>
  </r>
  <r>
    <x v="5"/>
    <s v="Físico"/>
    <x v="119"/>
    <x v="87"/>
    <s v="2026ER0046485"/>
    <s v="DERECHO DE PETICION"/>
    <n v="12"/>
    <d v="2026-05-27T00:00:00"/>
    <d v="2026-05-25T00:00:00"/>
    <s v="2026EE0030621"/>
    <d v="2026-05-25T00:00:00"/>
    <x v="4"/>
    <s v="VIVIANA PAOLA CÁRDENAS GUANTIVAR"/>
    <s v="Cesar Augusto Rodriguez Castro"/>
    <s v="Gloria Isabel Gallon Lizarazo"/>
    <m/>
    <n v="11759"/>
    <s v="BOGOTÁ"/>
    <s v="BOGOTÁ"/>
    <x v="1"/>
    <m/>
    <x v="2"/>
  </r>
  <r>
    <x v="5"/>
    <s v="email"/>
    <x v="118"/>
    <x v="87"/>
    <s v="2026ER0046452"/>
    <s v="DERECHO DE PETICION"/>
    <n v="12"/>
    <d v="2026-05-26T00:00:00"/>
    <s v="No requiere respuesta"/>
    <s v="NO REQUIERE RESPUESTA"/>
    <d v="2026-05-12T00:00:00"/>
    <x v="4"/>
    <s v="MARTHA YANETH URIBE CAMARGO"/>
    <s v="Luisa Fernanda Nieto Monroy"/>
    <m/>
    <m/>
    <n v="22402"/>
    <s v="SANTANDER"/>
    <s v="BUCARAMANGA"/>
    <x v="0"/>
    <m/>
    <x v="1"/>
  </r>
  <r>
    <x v="5"/>
    <s v="email"/>
    <x v="118"/>
    <x v="87"/>
    <s v="2026ER0046434"/>
    <s v="DERECHO DE PETICION"/>
    <n v="12"/>
    <d v="2026-05-26T00:00:00"/>
    <d v="2026-05-15T00:00:00"/>
    <s v="2026EE0027935"/>
    <d v="2026-05-15T00:00:00"/>
    <x v="4"/>
    <s v="ROSA ELENA MORENO LOPEZ"/>
    <s v="Cesar Augusto Rodriguez Castro"/>
    <m/>
    <m/>
    <n v="254369"/>
    <s v="BOGOTÁ"/>
    <s v="BOGOTÁ"/>
    <x v="1"/>
    <m/>
    <x v="2"/>
  </r>
  <r>
    <x v="5"/>
    <s v="email"/>
    <x v="118"/>
    <x v="87"/>
    <s v="2026ER0046122"/>
    <s v="DERECHO DE PETICION"/>
    <n v="12"/>
    <d v="2026-05-26T00:00:00"/>
    <s v="No requiere respuesta"/>
    <s v="NO REQUIERE RESPUESTA"/>
    <d v="2026-05-13T00:00:00"/>
    <x v="4"/>
    <s v="JOSE ALBERTO GOMEZ CADENA"/>
    <s v="Luisa Fernanda Nieto Monroy"/>
    <m/>
    <m/>
    <n v="220726"/>
    <s v="CESAR"/>
    <s v="TAMALAMEQUE"/>
    <x v="0"/>
    <m/>
    <x v="1"/>
  </r>
  <r>
    <x v="5"/>
    <s v="Físico"/>
    <x v="118"/>
    <x v="87"/>
    <s v="2026ER0046006"/>
    <s v="DERECHO DE PETICION"/>
    <n v="12"/>
    <d v="2026-05-26T00:00:00"/>
    <s v="No requiere respuesta"/>
    <s v="NO REQUIERE RESPUESTA"/>
    <d v="2026-05-13T00:00:00"/>
    <x v="4"/>
    <s v="CAROLINA BUSTAMANTE ZULUAGA"/>
    <s v="Cesar Alberto Cardenas Ceron"/>
    <m/>
    <m/>
    <m/>
    <s v="RISARALDA"/>
    <s v="PEREIRA"/>
    <x v="0"/>
    <s v="REF 2026EE0023797"/>
    <x v="7"/>
  </r>
  <r>
    <x v="5"/>
    <s v="Físico"/>
    <x v="118"/>
    <x v="87"/>
    <s v="2026ER0045871"/>
    <s v="DERECHO DE PETICION"/>
    <n v="12"/>
    <d v="2026-05-26T00:00:00"/>
    <s v="TRASLADO"/>
    <s v="TRASLADO"/>
    <d v="2026-05-08T00:00:00"/>
    <x v="4"/>
    <s v="MARIA INOCENCIA VERGEL DE PEREZ"/>
    <s v="GRUPO DE ATENCIÓN AL USUARIO Y ARCHIVO"/>
    <m/>
    <m/>
    <m/>
    <s v="NORTE DE SANTANDER"/>
    <s v="ABREGO"/>
    <x v="2"/>
    <s v="ANOTACION: Nro 5 Doc: ESCRITURA 327 DEL 2015-12-17 00:00:00 NOTARIA UNICA DE ABREGO ESPECIFICACION: 0362 PROHIBICION DE TRANSFERENCIA &quot;ART.21 LEY 1537 DE 2012 QUE MODIFICO EL ART.8 DE LA LEY 3 DE 1991 Y RESTITUCION DEL SUBSIDIO FAMILIAR DE VIVIENDA (LIMITACION AL DOMINIO) PERSONAS QUE INTERVIENEN EN EL ACTO DE: FONVIVIENDA"/>
    <x v="8"/>
  </r>
  <r>
    <x v="5"/>
    <s v="email"/>
    <x v="118"/>
    <x v="87"/>
    <s v="2026ER0045835"/>
    <s v="DERECHO DE PETICION"/>
    <n v="12"/>
    <d v="2026-05-26T00:00:00"/>
    <s v="TRASLADO"/>
    <s v="TRASLADO"/>
    <d v="2026-05-08T00:00:00"/>
    <x v="4"/>
    <s v="RICARDO ARTURO ROMERO CABEZAS / AGENCIA NACIONAL DE TIERRAS"/>
    <s v="GRUPO DE ATENCIÓN AL USUARIO Y ARCHIVO"/>
    <m/>
    <m/>
    <m/>
    <s v="SAN ANDRES"/>
    <s v="SAN ANDRES"/>
    <x v="2"/>
    <s v="Están notificando una resolución de la decisión sobre la actuación de la ANT sobre un predio en el Archipiélago de San Andrés, esto debe ser entregado al área del ministerio que está vinculada con la reconstrucción, que para el caso no es competencia del GTSP."/>
    <x v="8"/>
  </r>
  <r>
    <x v="5"/>
    <s v="email"/>
    <x v="118"/>
    <x v="87"/>
    <s v="2026ER0045726"/>
    <s v="DERECHO DE PETICION"/>
    <n v="15"/>
    <d v="2026-05-29T00:00:00"/>
    <d v="2026-06-02T00:00:00"/>
    <s v="2026EE0032947"/>
    <d v="2026-06-02T00:00:00"/>
    <x v="5"/>
    <s v="CAMILO JOSE BOLAÑO COLINA / ALCALDIA DE BARRANQUILLA"/>
    <s v="Cesar Augusto Rodriguez Castro"/>
    <s v="Luis Felipe Bandera Toloza"/>
    <m/>
    <n v="36151"/>
    <s v="ATLÁNTICO"/>
    <s v="BARRANQUILLA"/>
    <x v="1"/>
    <s v="REF 2026EE0020203"/>
    <x v="2"/>
  </r>
  <r>
    <x v="5"/>
    <s v="email"/>
    <x v="120"/>
    <x v="88"/>
    <s v="2026ER0047052"/>
    <s v="DERECHO DE PETICION"/>
    <n v="12"/>
    <d v="2026-05-28T00:00:00"/>
    <d v="2026-05-29T00:00:00"/>
    <s v="2026EE0031803"/>
    <d v="2026-05-29T00:00:00"/>
    <x v="4"/>
    <s v="MARIA LUISA BARRERA LUGO"/>
    <s v="Rafael Augusto Hernandez Urueña"/>
    <s v="Yady Juliana Camargo Lopez"/>
    <m/>
    <n v="486243"/>
    <s v="CUNDINAMARCA"/>
    <s v="GIRARDOT"/>
    <x v="1"/>
    <m/>
    <x v="5"/>
  </r>
  <r>
    <x v="5"/>
    <s v="email"/>
    <x v="120"/>
    <x v="88"/>
    <s v="2026ER0047168"/>
    <s v="DERECHO DE PETICION"/>
    <n v="12"/>
    <d v="2026-05-28T00:00:00"/>
    <s v="No requiere respuesta"/>
    <s v="NO REQUIERE RESPUESTA"/>
    <d v="2026-05-25T00:00:00"/>
    <x v="4"/>
    <s v="JOSÉ ALEJANDRO HERNÁNDEZ OSSA"/>
    <s v="Monica Viviana Merchan Jimenez"/>
    <s v="Monica Viviana Merchan Jimenez"/>
    <m/>
    <m/>
    <s v="BOGOTÁ"/>
    <s v="BOGOTÁ"/>
    <x v="0"/>
    <s v="BOCHICA"/>
    <x v="0"/>
  </r>
  <r>
    <x v="5"/>
    <s v="email"/>
    <x v="119"/>
    <x v="88"/>
    <s v="2026ER0047212"/>
    <s v="DERECHO DE PETICION"/>
    <n v="15"/>
    <d v="2026-06-01T00:00:00"/>
    <d v="2026-06-02T00:00:00"/>
    <s v="2026EE0032949"/>
    <d v="2026-06-02T00:00:00"/>
    <x v="5"/>
    <s v="LUIS JAVIER SANCHEZ VEGA"/>
    <s v="Luisa Fernanda Nieto Monroy"/>
    <s v="Anngy Carolina Neira Salazar"/>
    <m/>
    <n v="1004236"/>
    <s v="CÓRDOBA"/>
    <s v="MONTERÍA"/>
    <x v="1"/>
    <m/>
    <x v="4"/>
  </r>
  <r>
    <x v="5"/>
    <s v="email"/>
    <x v="119"/>
    <x v="88"/>
    <s v="2026ER0047152"/>
    <s v="DERECHO DE PETICION"/>
    <n v="12"/>
    <d v="2026-05-27T00:00:00"/>
    <d v="2026-05-20T00:00:00"/>
    <s v="2026EE0029087"/>
    <d v="2026-05-20T00:00:00"/>
    <x v="4"/>
    <s v="ELSA PIEDAD GARCES GARCIA"/>
    <s v="Rafael Augusto Hernandez Urueña"/>
    <s v="Yady Juliana Camargo Lopez"/>
    <m/>
    <n v="434153"/>
    <s v="CAUCA"/>
    <s v="POPAYAN"/>
    <x v="1"/>
    <m/>
    <x v="5"/>
  </r>
  <r>
    <x v="5"/>
    <s v="email"/>
    <x v="119"/>
    <x v="88"/>
    <s v="2026ER0046971"/>
    <s v="DERECHO DE PETICION"/>
    <n v="12"/>
    <d v="2026-05-27T00:00:00"/>
    <d v="2026-05-28T00:00:00"/>
    <s v="2026EE0031444"/>
    <d v="2026-05-28T00:00:00"/>
    <x v="4"/>
    <s v="MARTHA LUCIA GARCIA URIBE"/>
    <s v="Luisa Fernanda Nieto Monroy"/>
    <s v="Lida Yholeni Gonzalez Galeano"/>
    <m/>
    <n v="230783"/>
    <s v="QUINDIO"/>
    <s v="ARMENIA"/>
    <x v="1"/>
    <m/>
    <x v="1"/>
  </r>
  <r>
    <x v="5"/>
    <s v="email"/>
    <x v="119"/>
    <x v="88"/>
    <s v="2026ER0046998"/>
    <s v="DERECHO DE PETICION"/>
    <n v="12"/>
    <d v="2026-05-27T00:00:00"/>
    <s v="No requiere respuesta"/>
    <s v="NO REQUIERE RESPUESTA"/>
    <d v="2026-05-12T00:00:00"/>
    <x v="4"/>
    <s v="VIVIANA MARIA PARRA PARRA"/>
    <s v="Luisa Fernanda Nieto Monroy"/>
    <m/>
    <m/>
    <n v="99569"/>
    <s v="BOGOTÁ"/>
    <s v="BOGOTÁ"/>
    <x v="0"/>
    <m/>
    <x v="1"/>
  </r>
  <r>
    <x v="5"/>
    <s v="email"/>
    <x v="119"/>
    <x v="88"/>
    <s v="2026IE0005491"/>
    <s v="DERECHO DE PETICION"/>
    <n v="12"/>
    <d v="2026-05-27T00:00:00"/>
    <s v="No requiere respuesta"/>
    <s v="NO REQUIERE RESPUESTA"/>
    <d v="2026-05-13T00:00:00"/>
    <x v="4"/>
    <s v="GRUPO DE ATENCIÓN AL USUARIO Y ARCHIVO"/>
    <s v="Luisa Fernanda Nieto Monroy"/>
    <m/>
    <m/>
    <n v="1009281"/>
    <s v="N/A"/>
    <s v="N/A"/>
    <x v="0"/>
    <m/>
    <x v="1"/>
  </r>
  <r>
    <x v="5"/>
    <s v="email"/>
    <x v="119"/>
    <x v="88"/>
    <s v="2026IE0005487"/>
    <s v="DERECHO DE PETICION"/>
    <n v="12"/>
    <d v="2026-05-27T00:00:00"/>
    <d v="2026-05-25T00:00:00"/>
    <s v="2026EE0030570"/>
    <d v="2026-05-25T00:00:00"/>
    <x v="4"/>
    <s v="Lina Maria Hernandez Ibanez"/>
    <s v="Cesar Alberto Cardenas Ceron"/>
    <s v="Jesika Johanna Arias Moreno"/>
    <m/>
    <m/>
    <s v="SANTANDER"/>
    <s v="BUCARAMANGA"/>
    <x v="1"/>
    <s v="URBANIZACIÓN VILLA ROSA "/>
    <x v="7"/>
  </r>
  <r>
    <x v="5"/>
    <s v="email"/>
    <x v="119"/>
    <x v="88"/>
    <s v="2026ER0046539"/>
    <s v="DERECHO DE PETICION"/>
    <n v="12"/>
    <d v="2026-05-27T00:00:00"/>
    <d v="2026-05-21T00:00:00"/>
    <s v="2026EE0029548"/>
    <d v="2026-05-21T00:00:00"/>
    <x v="4"/>
    <s v="EDNA CECILIA ROMERO MARTINEZ"/>
    <s v="Luisa Fernanda Nieto Monroy"/>
    <s v="Lina Alejandra Verano Sanchez"/>
    <m/>
    <n v="226235"/>
    <s v="MAGDALENA"/>
    <s v="SANTA MARTA"/>
    <x v="1"/>
    <m/>
    <x v="1"/>
  </r>
  <r>
    <x v="5"/>
    <s v="email"/>
    <x v="119"/>
    <x v="88"/>
    <s v="2026ER0046509"/>
    <s v="DERECHO DE PETICION"/>
    <n v="12"/>
    <d v="2026-05-27T00:00:00"/>
    <d v="2026-05-20T00:00:00"/>
    <s v="2026EE0029089"/>
    <d v="2026-05-20T00:00:00"/>
    <x v="4"/>
    <s v="YOLANDA ORDUZ RINCON"/>
    <s v="Rafael Augusto Hernandez Urueña"/>
    <s v="Yady Juliana Camargo Lopez"/>
    <m/>
    <m/>
    <s v="N/A"/>
    <s v="N/A"/>
    <x v="1"/>
    <s v="Corporación Nacional de servicios Públicos "/>
    <x v="5"/>
  </r>
  <r>
    <x v="5"/>
    <s v="email"/>
    <x v="118"/>
    <x v="88"/>
    <s v="2026ER0046423"/>
    <s v="DERECHO DE PETICION"/>
    <n v="12"/>
    <d v="2026-05-26T00:00:00"/>
    <d v="2026-05-21T00:00:00"/>
    <s v="2026EE0029548"/>
    <d v="2026-05-21T00:00:00"/>
    <x v="4"/>
    <s v="EDNA CECILIA ROMERO MARTINEZ"/>
    <s v="Luisa Fernanda Nieto Monroy"/>
    <s v="Lina Alejandra Verano Sanchez"/>
    <m/>
    <n v="226235"/>
    <s v="MAGDALENA"/>
    <s v="SANTA MARTA"/>
    <x v="1"/>
    <m/>
    <x v="1"/>
  </r>
  <r>
    <x v="5"/>
    <s v="email"/>
    <x v="118"/>
    <x v="88"/>
    <s v="2026ER0046270"/>
    <s v="DERECHO DE PETICION"/>
    <n v="12"/>
    <d v="2026-05-26T00:00:00"/>
    <d v="2026-05-22T00:00:00"/>
    <s v="2026EE0029624"/>
    <d v="2026-05-22T00:00:00"/>
    <x v="4"/>
    <s v="OFICINA DE REGISTRO DE INSTRUMENTOS PÚBLICOS DE CARTAGENA – DEPARTAMENTO DE BOLÍVAR"/>
    <s v="Cesar Augusto Rodriguez Castro"/>
    <s v="Alfonso Rodriguez Cutiva"/>
    <m/>
    <n v="1370"/>
    <s v="BOLIVAR"/>
    <s v="CARTAGENA"/>
    <x v="1"/>
    <m/>
    <x v="2"/>
  </r>
  <r>
    <x v="5"/>
    <s v="email"/>
    <x v="118"/>
    <x v="88"/>
    <s v="2026ER0046266"/>
    <s v="DERECHO DE PETICION"/>
    <n v="12"/>
    <d v="2026-05-26T00:00:00"/>
    <d v="2026-05-19T00:00:00"/>
    <s v="2026EE0028580"/>
    <d v="2026-05-19T00:00:00"/>
    <x v="4"/>
    <s v="JUDITH LEAL ESCALONA"/>
    <s v="Luisa Fernanda Nieto Monroy"/>
    <s v="Lina Alejandra Verano Sanchez"/>
    <m/>
    <n v="38325"/>
    <s v="ATLÁNTICO"/>
    <s v="BARRANQUILLA"/>
    <x v="1"/>
    <m/>
    <x v="1"/>
  </r>
  <r>
    <x v="5"/>
    <s v="Físico"/>
    <x v="118"/>
    <x v="88"/>
    <s v="2026ER0046185"/>
    <s v="DERECHO DE PETICION"/>
    <n v="12"/>
    <d v="2026-05-26T00:00:00"/>
    <s v="TRASLADO"/>
    <s v="TRASLADO"/>
    <d v="2026-05-11T00:00:00"/>
    <x v="4"/>
    <s v="HECTOR MARIA RIVERA URQUINA"/>
    <s v="SUBDIRECCIÓN DE SUBSIDIO FAMILIAR DE VIVIENDA"/>
    <m/>
    <m/>
    <m/>
    <s v="PUTUMAYO"/>
    <s v="MOCOA"/>
    <x v="2"/>
    <s v="ANOTACION: Nro 3 DEL FOLIO DE MATRÍCULA Doc: ESCRITURA 1225 DEL 2018-07-19 00:00:00 NOTARIA UNICA DE MOCOA ESPECIFICACION: 0362 PROHIBICION DE TRANSFERENCIA PERSONAS QUE INTERVIENEN EN EL ACTO DE: FONDO NACIONAL DE VIVIENDA, FONVIVIENDA A: RIVERA URQUINA HECTOR MARIA CC 4888165 "/>
    <x v="8"/>
  </r>
  <r>
    <x v="5"/>
    <s v="Físico"/>
    <x v="118"/>
    <x v="88"/>
    <s v="2026ER0046140"/>
    <s v="DERECHO DE PETICION"/>
    <n v="12"/>
    <d v="2026-05-26T00:00:00"/>
    <s v="TRASLADO"/>
    <s v="TRASLADO"/>
    <d v="2026-05-11T00:00:00"/>
    <x v="4"/>
    <s v="BIBIANA ANDREA CEBALLOS FERNANDEZ"/>
    <s v="SUBDIRECCIÓN DE SUBSIDIO FAMILIAR DE VIVIENDA"/>
    <m/>
    <m/>
    <m/>
    <s v="ANTIOQUIA"/>
    <s v="LA CEJA"/>
    <x v="2"/>
    <s v="NO CORRESPONDE A UN PREDIO DEL ICT INURBE. REGISTRA SUBSIDIO DE MI CASA YA"/>
    <x v="8"/>
  </r>
  <r>
    <x v="5"/>
    <s v="email"/>
    <x v="118"/>
    <x v="88"/>
    <s v="2026ER0046188"/>
    <s v="DERECHO DE PETICION"/>
    <n v="12"/>
    <d v="2026-05-26T00:00:00"/>
    <d v="2026-05-14T00:00:00"/>
    <s v="2026EE0027208"/>
    <d v="2026-05-14T00:00:00"/>
    <x v="4"/>
    <s v="LUIS ANGEL PEREZ MARTINEZ / SNR SUPERINTENDENCIA DE NOTARIADO Y REGISTRO"/>
    <s v="Luisa Fernanda Nieto Monroy"/>
    <m/>
    <m/>
    <n v="340732"/>
    <s v="BOLIVAR"/>
    <s v="CARTAGENA"/>
    <x v="1"/>
    <m/>
    <x v="1"/>
  </r>
  <r>
    <x v="5"/>
    <s v="email"/>
    <x v="118"/>
    <x v="88"/>
    <s v="2026ER0046162"/>
    <s v="DERECHO DE PETICION"/>
    <n v="12"/>
    <d v="2026-05-26T00:00:00"/>
    <s v="No requiere respuesta"/>
    <s v="NO REQUIERE RESPUESTA"/>
    <d v="2026-05-12T00:00:00"/>
    <x v="4"/>
    <s v="HERNAN SOLANO SOLANO / GOBERNACION DEL CAUCA"/>
    <s v="Oscar Fernando Charry Suarez"/>
    <s v="Ivan Leonardo Ramos Tocarruncho"/>
    <m/>
    <m/>
    <s v="CAUCA"/>
    <m/>
    <x v="0"/>
    <s v="REF 2026EE0022604"/>
    <x v="4"/>
  </r>
  <r>
    <x v="5"/>
    <s v="email"/>
    <x v="118"/>
    <x v="88"/>
    <s v="2026ER0046099"/>
    <s v="DERECHO DE PETICION"/>
    <n v="12"/>
    <d v="2026-05-26T00:00:00"/>
    <d v="2026-05-20T00:00:00"/>
    <s v="2026EE0029086"/>
    <d v="2026-05-20T00:00:00"/>
    <x v="4"/>
    <s v="OFICINA DE REGISTRO DE INSTRUMENTOS PÚBLICOS DE BOGOTÁ ZONA NORTE ()"/>
    <s v="Rafael Augusto Hernandez Urueña"/>
    <s v="Yady Juliana Camargo Lopez"/>
    <m/>
    <m/>
    <s v="BOGOTÁ"/>
    <s v="BOGOTÁ"/>
    <x v="1"/>
    <s v="REF 2026EE0014467"/>
    <x v="5"/>
  </r>
  <r>
    <x v="5"/>
    <s v="email"/>
    <x v="118"/>
    <x v="88"/>
    <s v="2026ER0044665"/>
    <s v="DERECHO DE PETICION"/>
    <n v="12"/>
    <d v="2026-05-26T00:00:00"/>
    <d v="2026-05-15T00:00:00"/>
    <s v="2026EE0027894"/>
    <d v="2026-05-15T00:00:00"/>
    <x v="4"/>
    <s v="JESÚS MEDINA ARQUEZ"/>
    <s v="Cesar Augusto Rodriguez Castro"/>
    <m/>
    <m/>
    <n v="520"/>
    <s v="VALLE"/>
    <s v="CALI"/>
    <x v="1"/>
    <m/>
    <x v="2"/>
  </r>
  <r>
    <x v="5"/>
    <s v="email"/>
    <x v="106"/>
    <x v="88"/>
    <s v="2026ER0038334"/>
    <s v="DERECHO DE PETICION"/>
    <n v="15"/>
    <d v="2026-05-14T00:00:00"/>
    <d v="2026-05-15T00:00:00"/>
    <s v="2026EE0027848"/>
    <d v="2026-05-15T00:00:00"/>
    <x v="4"/>
    <s v="HAROLD ALBERTO PACHECO HERRERA / COMFACA"/>
    <s v="Cesar Augusto Rodriguez Castro"/>
    <s v="Alfonso Rodriguez Cutiva"/>
    <m/>
    <m/>
    <s v="BOGOTÁ"/>
    <s v="BOGOTÁ"/>
    <x v="1"/>
    <s v="REF 2026EE0004208 QUE DABA RESPUESTA AL RADICADO 2026ER0003735 ATENDIDO POR EL GRUPO DE ATENCIÓN AL USUARIO. CONSULTA DE ADJUDICATARIOS"/>
    <x v="2"/>
  </r>
  <r>
    <x v="5"/>
    <s v="email"/>
    <x v="120"/>
    <x v="88"/>
    <s v="2026ER0047789"/>
    <s v="DERECHO DE PETICION"/>
    <n v="12"/>
    <d v="2026-05-28T00:00:00"/>
    <d v="2026-05-19T00:00:00"/>
    <s v="2026EE0028529"/>
    <d v="2026-05-19T00:00:00"/>
    <x v="4"/>
    <s v="Harris ferney Melenje Guerra"/>
    <s v="Rafael Augusto Hernandez Urueña"/>
    <s v="Luisa Irene Marquez Avila"/>
    <m/>
    <n v="433759"/>
    <s v="CAUCA"/>
    <s v="POPAYÁN"/>
    <x v="1"/>
    <m/>
    <x v="5"/>
  </r>
  <r>
    <x v="5"/>
    <s v="Físico"/>
    <x v="120"/>
    <x v="88"/>
    <s v="2026ER0047387"/>
    <s v="DERECHO DE PETICION"/>
    <n v="12"/>
    <d v="2026-05-28T00:00:00"/>
    <s v="TRASLADO"/>
    <s v="TRASLADO"/>
    <d v="2026-05-11T00:00:00"/>
    <x v="4"/>
    <s v="TOMAS MARTINEZ ZUÑIGA"/>
    <s v="FONVIVIENDA"/>
    <m/>
    <m/>
    <m/>
    <s v="CÓRDOBA"/>
    <s v="LORICA"/>
    <x v="2"/>
    <s v="Predio de FONVIVIENDA"/>
    <x v="8"/>
  </r>
  <r>
    <x v="5"/>
    <s v="email"/>
    <x v="120"/>
    <x v="88"/>
    <s v="2026ER0047541"/>
    <s v="DERECHO DE PETICION"/>
    <n v="15"/>
    <d v="2026-06-02T00:00:00"/>
    <d v="2026-05-29T00:00:00"/>
    <s v="2026EE0032095"/>
    <d v="2026-05-29T00:00:00"/>
    <x v="4"/>
    <s v="Alvaro Enrique Delgado Rocha"/>
    <s v="Cesar Augusto Rodriguez Castro"/>
    <s v="Gloria Isabel Gallon Lizarazo"/>
    <m/>
    <m/>
    <s v="ATLÁNTICO"/>
    <s v="BARRANQUILLA"/>
    <x v="1"/>
    <s v="CONSULTA DE ADJUDICATARIOS"/>
    <x v="2"/>
  </r>
  <r>
    <x v="5"/>
    <s v="email"/>
    <x v="120"/>
    <x v="88"/>
    <s v="2026ER0047635"/>
    <s v="DERECHO DE PETICION"/>
    <n v="12"/>
    <d v="2026-05-28T00:00:00"/>
    <d v="2026-05-25T00:00:00"/>
    <s v="2026EE0030610"/>
    <d v="2026-05-25T00:00:00"/>
    <x v="4"/>
    <s v="MAURICIO ALFONSO VELEZ GUZMAN"/>
    <s v="Luisa Fernanda Nieto Monroy"/>
    <s v="Lina Alejandra Verano Sanchez"/>
    <m/>
    <m/>
    <s v="ATLÁNTICO"/>
    <s v="BARRANQUILLA"/>
    <x v="1"/>
    <s v="REF 2026EE0018523"/>
    <x v="1"/>
  </r>
  <r>
    <x v="5"/>
    <s v="email"/>
    <x v="120"/>
    <x v="88"/>
    <s v="2026ER0048069"/>
    <s v="DERECHO DE PETICION"/>
    <n v="12"/>
    <d v="2026-05-28T00:00:00"/>
    <d v="2026-05-25T00:00:00"/>
    <s v="2026EE0030643"/>
    <d v="2026-05-25T00:00:00"/>
    <x v="4"/>
    <s v="SONIA FERNANDEZ NARVAEZ"/>
    <s v="Rafael Augusto Hernandez Urueña"/>
    <s v="Yady Juliana Camargo Lopez"/>
    <m/>
    <n v="434295"/>
    <s v="CAUCA"/>
    <s v="POPAYAN"/>
    <x v="1"/>
    <m/>
    <x v="5"/>
  </r>
  <r>
    <x v="5"/>
    <s v="Físico"/>
    <x v="120"/>
    <x v="89"/>
    <s v="2026ER0047990"/>
    <s v="DERECHO DE PETICION"/>
    <n v="12"/>
    <d v="2026-05-28T00:00:00"/>
    <d v="2026-05-25T00:00:00"/>
    <s v="2026EE0030642"/>
    <d v="2026-05-25T00:00:00"/>
    <x v="4"/>
    <s v="Maria Cristina Peña de Galindo"/>
    <s v="Rafael Augusto Hernandez Urueña"/>
    <s v="Luisa Irene Marquez Avila"/>
    <m/>
    <m/>
    <s v="BOGOTÁ"/>
    <s v="BOGOTÁ"/>
    <x v="1"/>
    <m/>
    <x v="5"/>
  </r>
  <r>
    <x v="5"/>
    <s v="email"/>
    <x v="120"/>
    <x v="89"/>
    <s v="2026ER0048098"/>
    <s v="DERECHO DE PETICION"/>
    <n v="12"/>
    <d v="2026-05-28T00:00:00"/>
    <d v="2026-05-25T00:00:00"/>
    <s v="2026EE0030642"/>
    <d v="2026-05-25T00:00:00"/>
    <x v="4"/>
    <s v="Maria Cristina Peña de Galindo"/>
    <s v="Rafael Augusto Hernandez Urueña"/>
    <s v="Luisa Irene Marquez Avila"/>
    <m/>
    <m/>
    <s v="BOGOTÁ"/>
    <s v="BOGOTÁ"/>
    <x v="1"/>
    <m/>
    <x v="5"/>
  </r>
  <r>
    <x v="5"/>
    <s v="email"/>
    <x v="120"/>
    <x v="89"/>
    <s v="2026ER0048080"/>
    <s v="DERECHO DE PETICION"/>
    <n v="12"/>
    <d v="2026-05-28T00:00:00"/>
    <d v="2026-05-29T00:00:00"/>
    <s v="2026EE0031800"/>
    <d v="2026-05-29T00:00:00"/>
    <x v="4"/>
    <s v="MARY CERLEY GARCES ORTIZ"/>
    <s v="Rafael Augusto Hernandez Urueña"/>
    <s v="Luisa Irene Marquez Avila"/>
    <m/>
    <m/>
    <s v="CAUCA"/>
    <s v="POPAYÁN"/>
    <x v="1"/>
    <s v="REF 2026ER0027215"/>
    <x v="5"/>
  </r>
  <r>
    <x v="5"/>
    <s v="email"/>
    <x v="120"/>
    <x v="89"/>
    <s v="2026ER0048050"/>
    <s v="DERECHO DE PETICION"/>
    <n v="12"/>
    <d v="2026-05-28T00:00:00"/>
    <d v="2026-05-29T00:00:00"/>
    <s v="2026EE0031800"/>
    <d v="2026-05-29T00:00:00"/>
    <x v="4"/>
    <s v="MARY CERLEY GARCES ORTIZ"/>
    <s v="Rafael Augusto Hernandez Urueña"/>
    <s v="Luisa Irene Marquez Avila"/>
    <m/>
    <m/>
    <s v="CAUCA"/>
    <s v="POPAYÁN"/>
    <x v="1"/>
    <s v="REF 2026EE0018565"/>
    <x v="5"/>
  </r>
  <r>
    <x v="5"/>
    <s v="email"/>
    <x v="120"/>
    <x v="89"/>
    <s v="2026ER0048014"/>
    <s v="DERECHO DE PETICION"/>
    <n v="12"/>
    <d v="2026-05-28T00:00:00"/>
    <d v="2026-05-25T00:00:00"/>
    <s v="2026EE0030661"/>
    <d v="2026-05-25T00:00:00"/>
    <x v="4"/>
    <s v="MARTHA YANETH URIBE CAMARGO"/>
    <s v="Luisa Fernanda Nieto Monroy"/>
    <s v="Eliana Suarez Hernandez"/>
    <m/>
    <n v="22402"/>
    <s v="SANTANDER"/>
    <s v="BUCARAMANGA"/>
    <x v="1"/>
    <m/>
    <x v="1"/>
  </r>
  <r>
    <x v="5"/>
    <s v="email"/>
    <x v="120"/>
    <x v="89"/>
    <s v="2026EE0026369 C1"/>
    <s v="DERECHO DE PETICION"/>
    <n v="12"/>
    <d v="2026-05-28T00:00:00"/>
    <s v="No requiere respuesta"/>
    <s v="NO REQUIERE RESPUESTA"/>
    <d v="2026-05-20T00:00:00"/>
    <x v="4"/>
    <s v="GRUPO DE PROCESOS JUDICIALES"/>
    <s v="Cesar Alberto Cardenas Ceron"/>
    <s v="Cesar Alberto Cardenas Ceron"/>
    <m/>
    <m/>
    <s v="VALLE"/>
    <s v="BUENAVENTURA"/>
    <x v="0"/>
    <m/>
    <x v="7"/>
  </r>
  <r>
    <x v="5"/>
    <s v="email"/>
    <x v="120"/>
    <x v="89"/>
    <s v="2026ER0047883"/>
    <s v="DERECHO DE PETICION"/>
    <n v="12"/>
    <d v="2026-05-28T00:00:00"/>
    <s v="No requiere respuesta"/>
    <s v="NO REQUIERE RESPUESTA"/>
    <d v="2026-05-14T00:00:00"/>
    <x v="4"/>
    <s v="LUZ ELENA BROCHERO PERTUZ / SUPERINTENDENCIA DE NOTARIADO Y REGISTRO"/>
    <s v="Rafael Augusto Hernandez Urueña"/>
    <m/>
    <m/>
    <m/>
    <s v="CÓRDOBA"/>
    <s v="MONTERÍA"/>
    <x v="0"/>
    <s v="Resolución No.0721 del 02 de octubre de 2025"/>
    <x v="5"/>
  </r>
  <r>
    <x v="5"/>
    <s v="Físico"/>
    <x v="120"/>
    <x v="89"/>
    <s v="2026ER0047929 C1"/>
    <s v="DERECHO DE PETICION"/>
    <n v="12"/>
    <d v="2026-05-28T00:00:00"/>
    <d v="2026-05-14T00:00:00"/>
    <s v="2026EE0027195"/>
    <d v="2026-05-14T00:00:00"/>
    <x v="4"/>
    <s v="NATALI IRIARTE ACOSTA / FISCALIA GENERAL DE LA NACION"/>
    <s v="Monica Viviana Merchan Jimenez"/>
    <s v="Monica Viviana Merchan Jimenez"/>
    <m/>
    <m/>
    <s v="BOGOTÁ"/>
    <s v="BOGOTÁ"/>
    <x v="1"/>
    <m/>
    <x v="0"/>
  </r>
  <r>
    <x v="5"/>
    <s v="Físico"/>
    <x v="120"/>
    <x v="89"/>
    <s v="2026ER0047705"/>
    <s v="DERECHO DE PETICION"/>
    <n v="12"/>
    <d v="2026-05-28T00:00:00"/>
    <d v="2026-05-28T00:00:00"/>
    <s v="2026EE0031447"/>
    <d v="2026-05-28T00:00:00"/>
    <x v="4"/>
    <s v="JORGE ARTURO CASTAÑO CELIS"/>
    <s v="Luisa Fernanda Nieto Monroy"/>
    <s v="Eliana Suarez Hernandez"/>
    <m/>
    <n v="237836"/>
    <s v="TOLIMA"/>
    <s v="LIBANO"/>
    <x v="1"/>
    <m/>
    <x v="1"/>
  </r>
  <r>
    <x v="5"/>
    <s v="Físico"/>
    <x v="120"/>
    <x v="89"/>
    <s v="2026ER0047933"/>
    <s v="DERECHO DE PETICION"/>
    <n v="12"/>
    <d v="2026-05-28T00:00:00"/>
    <d v="2026-05-20T00:00:00"/>
    <s v="2026EE0029091"/>
    <d v="2026-05-20T00:00:00"/>
    <x v="4"/>
    <s v="ANDRES ADOLFO VALVERDE RUIZ"/>
    <s v="Rafael Augusto Hernandez Urueña"/>
    <s v="Yady Juliana Camargo Lopez"/>
    <m/>
    <n v="116532"/>
    <s v="SUCRE"/>
    <s v="SINCELEJO"/>
    <x v="1"/>
    <m/>
    <x v="5"/>
  </r>
  <r>
    <x v="5"/>
    <s v="email"/>
    <x v="120"/>
    <x v="89"/>
    <s v="2026ER0047914"/>
    <s v="DERECHO DE PETICION"/>
    <n v="12"/>
    <d v="2026-05-28T00:00:00"/>
    <s v="No requiere respuesta"/>
    <s v="NO REQUIERE RESPUESTA"/>
    <d v="2026-05-19T00:00:00"/>
    <x v="4"/>
    <s v="LUZ ELENA BROCHERO PERTUZ / SUPERINTENDENCIA DE NOTARIADO Y REGISTRO"/>
    <s v="Luisa Fernanda Nieto Monroy"/>
    <s v="Juan Daniel Cortes Alava"/>
    <m/>
    <n v="62500"/>
    <s v="CÓRDOBA"/>
    <s v="MONTERÍA"/>
    <x v="0"/>
    <m/>
    <x v="1"/>
  </r>
  <r>
    <x v="5"/>
    <s v="Físico"/>
    <x v="120"/>
    <x v="89"/>
    <s v="2026ER0047672"/>
    <s v="DERECHO DE PETICION"/>
    <n v="15"/>
    <d v="2026-06-02T00:00:00"/>
    <d v="2026-05-28T00:00:00"/>
    <s v="2026EE0031785"/>
    <d v="2026-05-28T00:00:00"/>
    <x v="4"/>
    <s v="GLADIS AMPARO RADA NARVAEZ"/>
    <s v="Cesar Augusto Rodriguez Castro"/>
    <s v="Alfonso Rodriguez Cutiva"/>
    <m/>
    <n v="100806"/>
    <s v="BOGOTÁ"/>
    <s v="BOGOTÁ"/>
    <x v="1"/>
    <m/>
    <x v="2"/>
  </r>
  <r>
    <x v="5"/>
    <s v="email"/>
    <x v="120"/>
    <x v="89"/>
    <s v="2026ER0047591"/>
    <s v="DERECHO DE PETICION"/>
    <n v="12"/>
    <d v="2026-05-28T00:00:00"/>
    <s v="No requiere respuesta"/>
    <s v="NO REQUIERE RESPUESTA"/>
    <d v="2026-05-28T00:00:00"/>
    <x v="4"/>
    <s v="JOSE CARLOS VALENCIA LLANOS / OFICINA DE REGISTRO DE INSTRUMENTOS PÚBLICOS DE CARTAGENA – DEPARTAMENTO DE BOLÍVAR"/>
    <s v="Rafael Augusto Hernandez Urueña"/>
    <s v="Luisa Irene Marquez Avila"/>
    <m/>
    <n v="108702"/>
    <s v="BOLIVAR"/>
    <s v="CARTAGENA"/>
    <x v="0"/>
    <s v="CONSULTA DE ADJUDICATARIOS"/>
    <x v="5"/>
  </r>
  <r>
    <x v="5"/>
    <s v="email"/>
    <x v="120"/>
    <x v="89"/>
    <s v="2026ER0047900"/>
    <s v="DERECHO DE PETICION"/>
    <n v="12"/>
    <d v="2026-05-28T00:00:00"/>
    <d v="2026-05-26T00:00:00"/>
    <s v="2026EE0030928"/>
    <d v="2026-05-26T00:00:00"/>
    <x v="4"/>
    <s v="SANDRA PATRICIA CABALLERO AVENDAÑO"/>
    <s v="Cesar Augusto Rodriguez Castro"/>
    <s v="Luis Felipe Bandera Toloza"/>
    <m/>
    <m/>
    <s v="MAGDALENA"/>
    <s v="FUNDACIÓN"/>
    <x v="1"/>
    <m/>
    <x v="2"/>
  </r>
  <r>
    <x v="5"/>
    <s v="Físico"/>
    <x v="120"/>
    <x v="89"/>
    <s v="2026ER0047490"/>
    <s v="DERECHO DE PETICION"/>
    <n v="12"/>
    <d v="2026-05-28T00:00:00"/>
    <d v="2026-05-29T00:00:00"/>
    <s v="2026EE0032092"/>
    <d v="2026-05-29T00:00:00"/>
    <x v="4"/>
    <s v="PAOLA ESTEFANIA SANCHEZ GONZALEZ"/>
    <s v="Cesar Augusto Rodriguez Castro"/>
    <s v="Mario Andres Barragan Cerquera"/>
    <m/>
    <n v="93770"/>
    <s v="BOGOTÁ"/>
    <s v="BOGOTÁ"/>
    <x v="1"/>
    <m/>
    <x v="2"/>
  </r>
  <r>
    <x v="5"/>
    <s v="email"/>
    <x v="120"/>
    <x v="89"/>
    <s v="2026ER0047562"/>
    <s v="DERECHO DE PETICION"/>
    <n v="12"/>
    <d v="2026-05-28T00:00:00"/>
    <d v="2026-05-20T00:00:00"/>
    <s v="2026EE0028779"/>
    <d v="2026-05-20T00:00:00"/>
    <x v="4"/>
    <s v="CARMEN LIGIA GALVIS GARCIA"/>
    <s v="Agustin Lobaton Cortes"/>
    <s v="Agustin Lobaton Cortes"/>
    <m/>
    <m/>
    <s v="NORTE DE SANTANDER"/>
    <s v="CÚCUTA"/>
    <x v="1"/>
    <m/>
    <x v="0"/>
  </r>
  <r>
    <x v="5"/>
    <s v="email"/>
    <x v="120"/>
    <x v="89"/>
    <s v="2026ER0047503"/>
    <s v="DERECHO DE PETICION"/>
    <n v="12"/>
    <d v="2026-05-28T00:00:00"/>
    <d v="2026-05-29T00:00:00"/>
    <s v="2026EE0032096"/>
    <d v="2026-05-29T00:00:00"/>
    <x v="4"/>
    <s v="ANDRES FELIPE PEÑUELA FORERO / ALCALDIA MUNICIPIO DE CIRCASIA (890906445-2)"/>
    <s v="Luisa Fernanda Nieto Monroy"/>
    <s v="Anngy Carolina Neira Salazar"/>
    <m/>
    <m/>
    <s v="QUINDÍO"/>
    <s v="CIRCASIA"/>
    <x v="1"/>
    <s v="REF 2026EE0018919"/>
    <x v="1"/>
  </r>
  <r>
    <x v="5"/>
    <s v="email"/>
    <x v="120"/>
    <x v="89"/>
    <s v="2026ER0047750"/>
    <s v="DERECHO DE PETICION"/>
    <n v="12"/>
    <d v="2026-05-28T00:00:00"/>
    <s v="No requiere respuesta"/>
    <s v="NO REQUIERE RESPUESTA"/>
    <d v="2026-05-13T00:00:00"/>
    <x v="4"/>
    <s v="MARLON MERCADO MARQUEZ. / ALCALDIA DE BARRANQUILLA"/>
    <s v="Luisa Fernanda Nieto Monroy"/>
    <m/>
    <m/>
    <n v="1009288"/>
    <s v="ATLÁNTICO"/>
    <s v="BARRANQUILLA"/>
    <x v="0"/>
    <s v="REF 2026EE0021528"/>
    <x v="1"/>
  </r>
  <r>
    <x v="5"/>
    <s v="email"/>
    <x v="120"/>
    <x v="89"/>
    <s v="2026ER0047713"/>
    <s v="DERECHO DE PETICION"/>
    <n v="12"/>
    <d v="2026-05-28T00:00:00"/>
    <s v="TRASLADO"/>
    <s v="TRASLADO"/>
    <d v="2026-05-13T00:00:00"/>
    <x v="4"/>
    <s v="FERNANDO ARTURO ORTEGA DIAZ / MUNICIPIO DE DUITAMA"/>
    <s v="SUBDIRECCIÓN DE SERVICIOS ADMINISTRATIVOS"/>
    <m/>
    <m/>
    <n v="83982"/>
    <s v="BOYACÁ"/>
    <s v="DUITAMA"/>
    <x v="2"/>
    <m/>
    <x v="8"/>
  </r>
  <r>
    <x v="5"/>
    <s v="email"/>
    <x v="120"/>
    <x v="89"/>
    <s v="2026ER0047688"/>
    <s v="DERECHO DE PETICION"/>
    <n v="12"/>
    <d v="2026-05-28T00:00:00"/>
    <d v="2026-05-22T00:00:00"/>
    <s v="2026EE0029961"/>
    <d v="2026-05-22T00:00:00"/>
    <x v="4"/>
    <s v="MARTA EMILIA URIBE MERCADO / ALCALDIA DE BARRANQUILLA"/>
    <s v="Cesar Alberto Cardenas Ceron"/>
    <s v="Natalia Patricia Lugo Sanchez"/>
    <m/>
    <n v="304891"/>
    <s v="ATLÁNTICO"/>
    <s v="BARRANQUILLA"/>
    <x v="1"/>
    <m/>
    <x v="7"/>
  </r>
  <r>
    <x v="5"/>
    <s v="email"/>
    <x v="120"/>
    <x v="89"/>
    <s v="2026ER0047472"/>
    <s v="DERECHO DE PETICION"/>
    <n v="12"/>
    <d v="2026-05-28T00:00:00"/>
    <s v="No requiere respuesta"/>
    <s v="NO REQUIERE RESPUESTA"/>
    <d v="2026-05-20T00:00:00"/>
    <x v="4"/>
    <s v="KAREN HELENA ALMANZA BARRAGÁN / AGENCIA NACIONAL DE"/>
    <s v="Cesar Alberto Cardenas Ceron"/>
    <s v="Cesar Alberto Cardenas Ceron"/>
    <m/>
    <m/>
    <s v="BOGOTÁ"/>
    <s v="BOGOTÁ"/>
    <x v="0"/>
    <s v="REF 2026EE0018272"/>
    <x v="7"/>
  </r>
  <r>
    <x v="5"/>
    <s v="email"/>
    <x v="120"/>
    <x v="89"/>
    <s v="2026ER0047200"/>
    <s v="DERECHO DE PETICION"/>
    <n v="15"/>
    <d v="2026-06-02T00:00:00"/>
    <d v="2026-05-28T00:00:00"/>
    <s v="2026EE0031445"/>
    <d v="2026-05-28T00:00:00"/>
    <x v="4"/>
    <s v="LUÍS CARLOS VARGAS"/>
    <s v="Luisa Fernanda Nieto Monroy"/>
    <s v="Eliana Suarez Hernandez"/>
    <m/>
    <n v="15694"/>
    <s v="ATLÁNTICO"/>
    <s v="BARRANQUILLA"/>
    <x v="1"/>
    <m/>
    <x v="1"/>
  </r>
  <r>
    <x v="5"/>
    <s v="email"/>
    <x v="119"/>
    <x v="89"/>
    <s v="2026ER0047231"/>
    <s v="DERECHO DE PETICION"/>
    <n v="12"/>
    <d v="2026-05-27T00:00:00"/>
    <d v="2026-05-20T00:00:00"/>
    <s v="2026EE0029047"/>
    <d v="2026-05-20T00:00:00"/>
    <x v="4"/>
    <s v="MARY NELSY PEÑA"/>
    <s v="Juan Carlos Fajardo Leon"/>
    <s v="Gerardo Jose Lopez Ching"/>
    <m/>
    <n v="853627"/>
    <s v="BOGOTÁ"/>
    <s v="BOGOTÁ"/>
    <x v="1"/>
    <m/>
    <x v="0"/>
  </r>
  <r>
    <x v="5"/>
    <s v="email"/>
    <x v="119"/>
    <x v="89"/>
    <s v="2026ER0047280"/>
    <s v="DERECHO DE PETICION"/>
    <n v="12"/>
    <d v="2026-05-27T00:00:00"/>
    <s v="No requiere respuesta"/>
    <s v="NO REQUIERE RESPUESTA"/>
    <d v="2026-05-15T00:00:00"/>
    <x v="4"/>
    <s v="LEANDRO CORTÉS RODRIGUEZ / ALCALDIA DE SOACHA"/>
    <s v="Oscar Fernando Charry Suarez"/>
    <s v="Temenusca del Alba Bolivar Molino"/>
    <m/>
    <m/>
    <s v="CUNDINAMARCA"/>
    <s v="SOACHA"/>
    <x v="0"/>
    <s v="CONVENIO INTERADMINISTRATIVO MVCT – 1039 – 2024"/>
    <x v="0"/>
  </r>
  <r>
    <x v="5"/>
    <s v="email"/>
    <x v="119"/>
    <x v="89"/>
    <s v="2026ER0047208"/>
    <s v="DERECHO DE PETICION"/>
    <n v="12"/>
    <d v="2026-05-27T00:00:00"/>
    <s v="No requiere respuesta"/>
    <s v="NO REQUIERE RESPUESTA"/>
    <d v="2026-05-14T00:00:00"/>
    <x v="4"/>
    <s v="YOHANA YERALDIN CEPEDA AVELLANEDA / ALCALDIA DE ARMENIA"/>
    <s v="Oscar Fernando Charry Suarez"/>
    <s v="Anngy Carolina Neira Salazar"/>
    <m/>
    <m/>
    <s v="QUINDIO"/>
    <s v="ARMENIA"/>
    <x v="0"/>
    <m/>
    <x v="4"/>
  </r>
  <r>
    <x v="5"/>
    <s v="email"/>
    <x v="119"/>
    <x v="89"/>
    <s v="2026ER0047107"/>
    <s v="DERECHO DE PETICION"/>
    <n v="12"/>
    <d v="2026-05-27T00:00:00"/>
    <d v="2026-05-22T00:00:00"/>
    <s v="2026EE0029965"/>
    <d v="2026-05-22T00:00:00"/>
    <x v="4"/>
    <s v="LUIS ALEJANDRO GAMBOA RIAÑO / ALCALDIA DE FACATATIVA"/>
    <s v="Cesar Alberto Cardenas Ceron"/>
    <s v="Paola America Cepeda Anaya"/>
    <m/>
    <m/>
    <s v="CUNDINAMARCA"/>
    <s v="FACATATIVA"/>
    <x v="1"/>
    <m/>
    <x v="3"/>
  </r>
  <r>
    <x v="5"/>
    <s v="email"/>
    <x v="119"/>
    <x v="89"/>
    <s v="2026ER0047084"/>
    <s v="DERECHO DE PETICION"/>
    <n v="12"/>
    <d v="2026-05-27T00:00:00"/>
    <s v="No requiere respuesta"/>
    <s v="NO REQUIERE RESPUESTA"/>
    <d v="2026-05-14T00:00:00"/>
    <x v="4"/>
    <s v="ANGELA MARCELA MORALES GUTIERREZ / SUPERINTENDENCIA DE NOTARIADO Y REGISTRO"/>
    <s v="Rafael Augusto Hernandez Urueña"/>
    <m/>
    <m/>
    <n v="490457"/>
    <s v="BOGOTÁ"/>
    <s v="BOGOTÁ"/>
    <x v="0"/>
    <m/>
    <x v="5"/>
  </r>
  <r>
    <x v="5"/>
    <s v="email"/>
    <x v="119"/>
    <x v="89"/>
    <s v="2026ER0047078"/>
    <s v="DERECHO DE PETICION"/>
    <n v="12"/>
    <d v="2026-05-27T00:00:00"/>
    <d v="2026-05-25T00:00:00"/>
    <s v="2026EE0030663"/>
    <d v="2026-05-25T00:00:00"/>
    <x v="4"/>
    <s v="FABIO ANTONIO RIOS URREA / MASORA GESTOR CATASTRAL"/>
    <s v="Luisa Fernanda Nieto Monroy"/>
    <s v="Cindy Geraldine Casallas Silva"/>
    <m/>
    <m/>
    <s v="CALDAS"/>
    <s v="MANIZALES"/>
    <x v="1"/>
    <s v="CARACTERIZACIONES CONTRATO INTERADMINISTRATIVO No. 1247 DE 2025"/>
    <x v="4"/>
  </r>
  <r>
    <x v="5"/>
    <s v="email"/>
    <x v="119"/>
    <x v="89"/>
    <s v="2026ER0046961"/>
    <s v="DERECHO DE PETICION"/>
    <n v="12"/>
    <d v="2026-05-27T00:00:00"/>
    <d v="2026-05-20T00:00:00"/>
    <s v="2026EE0029029"/>
    <d v="2026-05-20T00:00:00"/>
    <x v="4"/>
    <s v="JUAN DAVID GALLARDO CORREA"/>
    <s v="Luisa Fernanda Nieto Monroy"/>
    <s v="Lina Alejandra Verano Sanchez"/>
    <m/>
    <n v="232366"/>
    <s v="SANTANDER"/>
    <s v="BARRANCABERMEJA"/>
    <x v="1"/>
    <m/>
    <x v="1"/>
  </r>
  <r>
    <x v="5"/>
    <s v="email"/>
    <x v="119"/>
    <x v="89"/>
    <s v="2026ER0046884"/>
    <s v="DERECHO DE PETICION"/>
    <n v="12"/>
    <d v="2026-05-27T00:00:00"/>
    <d v="2026-05-21T00:00:00"/>
    <s v="2026EE0029543"/>
    <d v="2026-05-21T00:00:00"/>
    <x v="4"/>
    <s v="LUZ BELEN PÉREZ TORRES"/>
    <s v="Luisa Fernanda Nieto Monroy"/>
    <s v="Juan Daniel Cortes Alava"/>
    <m/>
    <n v="229109"/>
    <s v="BOGOTÁ"/>
    <s v="BOGOTÁ"/>
    <x v="1"/>
    <m/>
    <x v="1"/>
  </r>
  <r>
    <x v="5"/>
    <s v="Físico"/>
    <x v="119"/>
    <x v="89"/>
    <s v="2026ER0046854"/>
    <s v="DERECHO DE PETICION"/>
    <n v="12"/>
    <d v="2026-05-27T00:00:00"/>
    <s v="TRASLADO"/>
    <s v="TRASLADO"/>
    <d v="2026-05-12T00:00:00"/>
    <x v="4"/>
    <s v="María elena Mesa lince"/>
    <s v="GRUPO DE ATENCIÓN AL USUARIO Y ARCHIVO"/>
    <m/>
    <m/>
    <m/>
    <s v="BOGOTÁ"/>
    <s v="BOGOTÁ"/>
    <x v="2"/>
    <s v="NO REGISTRA CRUCES CON ICT INURBE CON LA CC Y EL FOLIO INDICADO COMPLEMENTAR INFORMACIÓN PARA IDENTIFICAR EL PREDIO"/>
    <x v="8"/>
  </r>
  <r>
    <x v="5"/>
    <s v="email"/>
    <x v="119"/>
    <x v="89"/>
    <s v="2026ER0046838"/>
    <s v="DERECHO DE PETICION"/>
    <n v="12"/>
    <d v="2026-05-27T00:00:00"/>
    <s v="TRASLADO"/>
    <s v="TRASLADO"/>
    <d v="2026-05-12T00:00:00"/>
    <x v="4"/>
    <s v="FRANCY ORDOÑEZ FAJARDO"/>
    <s v="OFICINA ASESORA JURIDICA"/>
    <m/>
    <m/>
    <n v="240102"/>
    <s v="VALLE"/>
    <s v="PALMIRA"/>
    <x v="2"/>
    <m/>
    <x v="8"/>
  </r>
  <r>
    <x v="5"/>
    <s v="email"/>
    <x v="119"/>
    <x v="89"/>
    <s v="2026ER0046700"/>
    <s v="DERECHO DE PETICION"/>
    <n v="12"/>
    <d v="2026-05-27T00:00:00"/>
    <d v="2026-05-20T00:00:00"/>
    <s v="2026EE0029090"/>
    <d v="2026-05-20T00:00:00"/>
    <x v="4"/>
    <s v="JESUS GUSTAVO OBANDO HERNANDEZ / SNR SUPERINTENDENCIA DE NOTARIADO Y REGISTRO"/>
    <s v="Rafael Augusto Hernandez Urueña"/>
    <s v="Yady Juliana Camargo Lopez"/>
    <m/>
    <n v="489574"/>
    <s v="BOGOTÁ"/>
    <s v="BOGOTÁ"/>
    <x v="1"/>
    <m/>
    <x v="5"/>
  </r>
  <r>
    <x v="5"/>
    <s v="email"/>
    <x v="119"/>
    <x v="89"/>
    <s v="2026ER0046686"/>
    <s v="DERECHO DE PETICION"/>
    <n v="12"/>
    <d v="2026-05-27T00:00:00"/>
    <s v="No requiere respuesta"/>
    <s v="NO REQUIERE RESPUESTA"/>
    <d v="2026-05-13T00:00:00"/>
    <x v="4"/>
    <s v="IVAN DARIO MELO CUELLAR / ALCALDIA MAYOR DE BOGOTA - SECRETARIA DISTRITAL DE AMBIENTE"/>
    <s v="Luisa Fernanda Nieto Monroy"/>
    <m/>
    <m/>
    <n v="13008"/>
    <s v="BOGOTÁ"/>
    <s v="BOGOTÁ"/>
    <x v="0"/>
    <s v="REF. 2026EE0019836"/>
    <x v="1"/>
  </r>
  <r>
    <x v="5"/>
    <s v="email"/>
    <x v="119"/>
    <x v="89"/>
    <s v="2026ER0046673"/>
    <s v="DERECHO DE PETICION"/>
    <n v="12"/>
    <d v="2026-05-27T00:00:00"/>
    <d v="2026-05-25T00:00:00"/>
    <s v="2026EE0030656"/>
    <d v="2026-05-25T00:00:00"/>
    <x v="4"/>
    <s v="MARTHA DORIS ANGEL RIVERA"/>
    <s v="Luisa Fernanda Nieto Monroy"/>
    <s v="Lida Yholeni Gonzalez Galeano"/>
    <m/>
    <n v="80533"/>
    <s v="ANTIOQUIA"/>
    <s v="MEDELLIN"/>
    <x v="1"/>
    <m/>
    <x v="1"/>
  </r>
  <r>
    <x v="5"/>
    <s v="email"/>
    <x v="119"/>
    <x v="89"/>
    <s v="2026ER0046683"/>
    <s v="DERECHO DE PETICION"/>
    <n v="12"/>
    <d v="2026-05-27T00:00:00"/>
    <d v="2026-05-15T00:00:00"/>
    <s v="2026EE0027888"/>
    <d v="2026-05-15T00:00:00"/>
    <x v="4"/>
    <s v="ANGEL BATISTA"/>
    <s v="Cesar Augusto Rodriguez Castro"/>
    <s v="Gloria Isabel Gallon Lizarazo"/>
    <m/>
    <n v="1365"/>
    <s v="BOLIVAR"/>
    <s v="CARTAGENA"/>
    <x v="1"/>
    <m/>
    <x v="2"/>
  </r>
  <r>
    <x v="5"/>
    <s v="email"/>
    <x v="119"/>
    <x v="89"/>
    <s v="2026ER0046642"/>
    <s v="DERECHO DE PETICION"/>
    <n v="12"/>
    <d v="2026-05-27T00:00:00"/>
    <s v="No requiere respuesta"/>
    <s v="NO REQUIERE RESPUESTA"/>
    <d v="2026-05-13T00:00:00"/>
    <x v="4"/>
    <s v="JUAN DAVID RODAS"/>
    <s v="Luisa Fernanda Nieto Monroy"/>
    <m/>
    <m/>
    <n v="1009257"/>
    <s v="CALDAS"/>
    <s v="MANIZALES"/>
    <x v="0"/>
    <m/>
    <x v="1"/>
  </r>
  <r>
    <x v="5"/>
    <s v="email"/>
    <x v="110"/>
    <x v="89"/>
    <s v="2026ER0040191"/>
    <s v="DERECHO DE PETICION"/>
    <n v="15"/>
    <d v="2026-05-20T00:00:00"/>
    <d v="2026-05-20T00:00:00"/>
    <s v="2026EE0029034"/>
    <d v="2026-05-20T00:00:00"/>
    <x v="4"/>
    <s v="DIANA PATRICIA CARVAJAL ARCE"/>
    <s v="Luisa Fernanda Nieto Monroy"/>
    <s v="Juan Daniel Cortes Alava"/>
    <m/>
    <n v="1009164"/>
    <s v="ANTIOQUIA"/>
    <s v="BELLO"/>
    <x v="1"/>
    <m/>
    <x v="1"/>
  </r>
  <r>
    <x v="5"/>
    <s v="email"/>
    <x v="121"/>
    <x v="89"/>
    <s v="2026ER0048400"/>
    <s v="DERECHO DE PETICION"/>
    <n v="12"/>
    <d v="2026-05-29T00:00:00"/>
    <d v="2026-05-26T00:00:00"/>
    <s v="2026EE0030917"/>
    <d v="2026-05-26T00:00:00"/>
    <x v="4"/>
    <s v="MARTHA ROCIO RIVERA GALEANO / ASOCIACIÓN DE VIVIENDA LA MARGARITA DE VÉLEZ"/>
    <s v="Oscar Fernando Charry Suarez"/>
    <s v="Alejandra Maria Tirado Duque"/>
    <m/>
    <m/>
    <s v="SANTANDER"/>
    <s v="VÉLEZ"/>
    <x v="1"/>
    <s v="REF 2026ER0034500"/>
    <x v="4"/>
  </r>
  <r>
    <x v="5"/>
    <s v="email"/>
    <x v="121"/>
    <x v="89"/>
    <s v="2026ER0048359"/>
    <s v="DERECHO DE PETICION"/>
    <n v="12"/>
    <d v="2026-05-29T00:00:00"/>
    <s v="No requiere respuesta"/>
    <s v="NO REQUIERE RESPUESTA"/>
    <d v="2026-05-15T00:00:00"/>
    <x v="4"/>
    <s v="MARLON MERCADO MARQUEZ / ALCALDIA DE BARRANQUILLA"/>
    <s v="Luisa Fernanda Nieto Monroy"/>
    <s v="Eliana Suarez Hernandez"/>
    <m/>
    <n v="1009288"/>
    <s v="ATLÁNTICO"/>
    <s v="BARRANQUILLA"/>
    <x v="0"/>
    <s v="REF 2026EE0021528"/>
    <x v="1"/>
  </r>
  <r>
    <x v="5"/>
    <s v="email"/>
    <x v="121"/>
    <x v="89"/>
    <s v="2026ER0048301"/>
    <s v="DERECHO DE PETICION"/>
    <n v="12"/>
    <d v="2026-05-29T00:00:00"/>
    <d v="2026-05-26T00:00:00"/>
    <s v="2026EE0030907"/>
    <d v="2026-05-26T00:00:00"/>
    <x v="4"/>
    <s v="DANEYI ANDREA PINILLA PINILLA"/>
    <s v="Cesar Augusto Rodriguez Castro"/>
    <s v="Gloria Isabel Gallon Lizarazo"/>
    <m/>
    <n v="240624"/>
    <s v="GUAVIARE"/>
    <s v="SAN JOSE DEL GUAVIARE"/>
    <x v="1"/>
    <m/>
    <x v="2"/>
  </r>
  <r>
    <x v="5"/>
    <s v="email"/>
    <x v="121"/>
    <x v="89"/>
    <s v="2026ER0048226"/>
    <s v="DERECHO DE PETICION"/>
    <n v="12"/>
    <d v="2026-05-29T00:00:00"/>
    <s v="TRASLADO"/>
    <s v="TRASLADO"/>
    <d v="2026-05-12T00:00:00"/>
    <x v="4"/>
    <s v="YULIANY TORRES FLOREZ"/>
    <s v="FONVIVIENDA"/>
    <m/>
    <m/>
    <m/>
    <s v="NORTE DE SANTANDER"/>
    <s v="AGREGO"/>
    <x v="2"/>
    <s v="ANOTACIÓN No. 006 DEL CERTIFICADO DE TRADICIÓN PREDIO DE FONVIVIENDA"/>
    <x v="8"/>
  </r>
  <r>
    <x v="5"/>
    <s v="email"/>
    <x v="121"/>
    <x v="89"/>
    <s v="2026ER0048250"/>
    <s v="DERECHO DE PETICION"/>
    <n v="12"/>
    <d v="2026-05-29T00:00:00"/>
    <d v="2026-05-26T00:00:00"/>
    <s v="2026EE0030930"/>
    <d v="2026-05-26T00:00:00"/>
    <x v="4"/>
    <s v="HERMELINDA ARANGO TORRES"/>
    <s v="Luisa Fernanda Nieto Monroy"/>
    <s v="Juan Daniel Cortes Alava"/>
    <m/>
    <n v="1006975"/>
    <s v="ATLÁNTICO"/>
    <s v="BARRANQUILLA"/>
    <x v="1"/>
    <m/>
    <x v="1"/>
  </r>
  <r>
    <x v="5"/>
    <s v="email"/>
    <x v="121"/>
    <x v="89"/>
    <s v="2026ER0048141"/>
    <s v="DERECHO DE PETICION"/>
    <n v="12"/>
    <d v="2026-05-29T00:00:00"/>
    <s v="No requiere respuesta"/>
    <s v="NO REQUIERE RESPUESTA"/>
    <d v="2026-05-20T00:00:00"/>
    <x v="4"/>
    <s v="OFICINA DE CATASTRO MUNICIPAL ALCALDIA DE MONTERÍA"/>
    <s v="Cesar Augusto Rodriguez Castro"/>
    <s v="Gloria Isabel Gallon Lizarazo"/>
    <m/>
    <n v="66435"/>
    <s v="CÓRDOBA"/>
    <s v="MONTERÍA"/>
    <x v="0"/>
    <s v="REF 2026EE0023545"/>
    <x v="2"/>
  </r>
  <r>
    <x v="5"/>
    <s v="email"/>
    <x v="121"/>
    <x v="89"/>
    <s v="2026ER0048132"/>
    <s v="DERECHO DE PETICION"/>
    <n v="12"/>
    <d v="2026-05-29T00:00:00"/>
    <d v="2026-05-26T00:00:00"/>
    <s v="2026EE0030913"/>
    <d v="2026-05-26T00:00:00"/>
    <x v="4"/>
    <s v="DANIEL ANTONIO GONZALEZ ARGUMERO"/>
    <s v="Luisa Fernanda Nieto Monroy"/>
    <s v="Lina Alejandra Verano Sanchez"/>
    <m/>
    <n v="65658"/>
    <s v="CÓRDOBA"/>
    <s v="MONTERÍA"/>
    <x v="1"/>
    <m/>
    <x v="1"/>
  </r>
  <r>
    <x v="5"/>
    <s v="email"/>
    <x v="121"/>
    <x v="89"/>
    <s v="2026ER0047929"/>
    <s v="DERECHO DE PETICION"/>
    <n v="12"/>
    <d v="2026-05-29T00:00:00"/>
    <d v="2026-05-14T00:00:00"/>
    <s v="2026EE0027195"/>
    <d v="2026-05-14T00:00:00"/>
    <x v="4"/>
    <s v="NATALI IRIARTE ACOSTA / FISCALIA GENERAL DE LA NACION"/>
    <s v="Monica Viviana Merchan Jimenez"/>
    <m/>
    <m/>
    <m/>
    <s v="BOGOTÁ"/>
    <s v="BOGOTÁ"/>
    <x v="1"/>
    <m/>
    <x v="0"/>
  </r>
  <r>
    <x v="5"/>
    <s v="email"/>
    <x v="110"/>
    <x v="89"/>
    <s v="2026ER0040087"/>
    <s v="DERECHO DE PETICION"/>
    <n v="15"/>
    <d v="2026-05-20T00:00:00"/>
    <s v="No requiere respuesta"/>
    <s v="NO REQUIERE RESPUESTA"/>
    <d v="2026-05-13T00:00:00"/>
    <x v="4"/>
    <s v="ALEJANDRA SANDOVAL"/>
    <s v="Luisa Fernanda Nieto Monroy"/>
    <m/>
    <m/>
    <n v="22160"/>
    <s v="ANTIOQUIA"/>
    <s v="BELLO"/>
    <x v="0"/>
    <m/>
    <x v="1"/>
  </r>
  <r>
    <x v="5"/>
    <s v="email"/>
    <x v="110"/>
    <x v="89"/>
    <s v="2026ER0040099"/>
    <s v="DERECHO DE PETICION"/>
    <n v="12"/>
    <d v="2026-05-14T00:00:00"/>
    <d v="2026-05-26T00:00:00"/>
    <s v="2026EE0030924"/>
    <d v="2026-05-26T00:00:00"/>
    <x v="4"/>
    <s v="GERMÁN DE LA TORRE LOZANO"/>
    <s v="Oscar Fernando Charry Suarez"/>
    <s v="Juan Camilo Bohorquez Salcedo"/>
    <m/>
    <m/>
    <s v="SANTANDER"/>
    <s v="BARRANCABERMEJA"/>
    <x v="1"/>
    <s v="cruce"/>
    <x v="4"/>
  </r>
  <r>
    <x v="5"/>
    <s v="email"/>
    <x v="110"/>
    <x v="89"/>
    <s v="2026ER0040076"/>
    <s v="DERECHO DE PETICION"/>
    <n v="15"/>
    <d v="2026-05-20T00:00:00"/>
    <d v="2026-05-25T00:00:00"/>
    <s v="2026EE0030655"/>
    <d v="2026-05-25T00:00:00"/>
    <x v="4"/>
    <s v="GERMÁN DE LA TORRE LOZANO"/>
    <s v="Oscar Fernando Charry Suarez"/>
    <s v="Juan Camilo Bohorquez Salcedo"/>
    <m/>
    <m/>
    <s v="SANTANDER"/>
    <s v="BARRANCABERMEJA"/>
    <x v="1"/>
    <s v="cruce"/>
    <x v="4"/>
  </r>
  <r>
    <x v="5"/>
    <s v="email"/>
    <x v="122"/>
    <x v="90"/>
    <s v="2026ER0049088"/>
    <s v="DERECHO DE PETICION"/>
    <n v="12"/>
    <d v="2026-06-01T00:00:00"/>
    <d v="2026-05-26T00:00:00"/>
    <s v="2026EE0030903 2026EE0030925"/>
    <d v="2026-05-26T00:00:00"/>
    <x v="4"/>
    <s v="MARIA STELLA GOMEZ"/>
    <s v="Cesar Augusto Rodriguez Castro"/>
    <s v="Alfonso Rodriguez Cutiva"/>
    <m/>
    <m/>
    <s v="CUNDINAMARCA"/>
    <s v="GUADUAS"/>
    <x v="1"/>
    <s v="CONSULTA DE ADJUDICATARIOS cedula = 29067024"/>
    <x v="2"/>
  </r>
  <r>
    <x v="5"/>
    <s v="email"/>
    <x v="122"/>
    <x v="90"/>
    <s v="2026ER0049015"/>
    <s v="DERECHO DE PETICION"/>
    <n v="12"/>
    <d v="2026-06-01T00:00:00"/>
    <d v="2026-05-26T00:00:00"/>
    <s v="2026EE0030909"/>
    <d v="2026-05-26T00:00:00"/>
    <x v="4"/>
    <s v="CARMEN EDITH PARRA SUAREZ"/>
    <s v="Luisa Fernanda Nieto Monroy"/>
    <s v="Lina Alejandra Verano Sanchez"/>
    <m/>
    <n v="200670"/>
    <s v="ATLÁNTICO"/>
    <s v="BARRANQUILLA"/>
    <x v="1"/>
    <m/>
    <x v="1"/>
  </r>
  <r>
    <x v="5"/>
    <s v="email"/>
    <x v="122"/>
    <x v="90"/>
    <s v="2026ER0048939"/>
    <s v="DERECHO DE PETICION"/>
    <n v="12"/>
    <d v="2026-06-01T00:00:00"/>
    <d v="2026-05-25T00:00:00"/>
    <s v="2026EE0030619"/>
    <d v="2026-05-25T00:00:00"/>
    <x v="4"/>
    <s v="ELDEMIRA DE JESUS OSPINA SEPULVEDA"/>
    <s v="Cesar Augusto Rodriguez Castro"/>
    <s v="Gloria Isabel Gallon Lizarazo"/>
    <m/>
    <n v="18632"/>
    <s v="ANTIOQUIA"/>
    <s v="TURBO"/>
    <x v="1"/>
    <m/>
    <x v="2"/>
  </r>
  <r>
    <x v="5"/>
    <s v="Físico"/>
    <x v="122"/>
    <x v="90"/>
    <s v="2026ER0048866"/>
    <s v="DERECHO DE PETICION"/>
    <n v="12"/>
    <d v="2026-06-01T00:00:00"/>
    <d v="2026-05-25T00:00:00"/>
    <s v="2026EE0030521"/>
    <d v="2026-05-25T00:00:00"/>
    <x v="4"/>
    <s v="CLARA INÉS VILA GUERRERO"/>
    <s v="Rafael Augusto Hernandez Urueña"/>
    <s v="Yady Juliana Camargo Lopez"/>
    <m/>
    <n v="107054"/>
    <s v="VALLE"/>
    <s v="BUENAVENTURA"/>
    <x v="1"/>
    <m/>
    <x v="5"/>
  </r>
  <r>
    <x v="5"/>
    <s v="email"/>
    <x v="122"/>
    <x v="90"/>
    <s v="2026ER0048859"/>
    <s v="DERECHO DE PETICION"/>
    <n v="12"/>
    <d v="2026-06-01T00:00:00"/>
    <s v="No requiere respuesta"/>
    <s v="NO REQUIERE RESPUESTA"/>
    <d v="2026-05-15T00:00:00"/>
    <x v="4"/>
    <s v="OFICINA DE GESTIÓN CATASTRAL MUNICIPIO DE MONTERÍA"/>
    <s v="Luisa Fernanda Nieto Monroy"/>
    <s v="Eliana Suarez Hernandez"/>
    <m/>
    <n v="1009251"/>
    <s v="CÓRDOBA"/>
    <s v="MONTERÍA"/>
    <x v="0"/>
    <m/>
    <x v="1"/>
  </r>
  <r>
    <x v="5"/>
    <s v="email"/>
    <x v="122"/>
    <x v="90"/>
    <s v="2026ER0048758"/>
    <s v="DERECHO DE PETICION"/>
    <n v="12"/>
    <d v="2026-06-01T00:00:00"/>
    <d v="2026-05-25T00:00:00"/>
    <s v="2026EE0030659"/>
    <d v="2026-05-25T00:00:00"/>
    <x v="4"/>
    <s v="VIVIANA MARCELA PADILLA OCHOA"/>
    <s v="Luisa Fernanda Nieto Monroy"/>
    <s v="Monica Johana Fuentes Useche"/>
    <m/>
    <n v="327085"/>
    <s v="SANTANDER"/>
    <s v="BARRANCABERMEJA"/>
    <x v="1"/>
    <m/>
    <x v="1"/>
  </r>
  <r>
    <x v="5"/>
    <s v="email"/>
    <x v="121"/>
    <x v="90"/>
    <s v="2026ER0048786"/>
    <s v="DERECHO DE PETICION"/>
    <n v="12"/>
    <d v="2026-05-29T00:00:00"/>
    <d v="2026-05-26T00:00:00"/>
    <s v="2026EE0030889"/>
    <d v="2026-05-26T00:00:00"/>
    <x v="4"/>
    <s v="CARMEN ELISA JAIMES PINEDA"/>
    <s v="Cesar Augusto Rodriguez Castro"/>
    <s v="Alfonso Rodriguez Cutiva"/>
    <m/>
    <n v="1005987"/>
    <s v="SANTANDER"/>
    <s v="PIEDECUESTA"/>
    <x v="1"/>
    <m/>
    <x v="2"/>
  </r>
  <r>
    <x v="5"/>
    <s v="email"/>
    <x v="121"/>
    <x v="90"/>
    <s v="2026ER0048739"/>
    <s v="DERECHO DE PETICION"/>
    <n v="12"/>
    <d v="2026-05-29T00:00:00"/>
    <s v="No requiere respuesta"/>
    <s v="NO REQUIERE RESPUESTA"/>
    <d v="2026-05-19T00:00:00"/>
    <x v="4"/>
    <s v="LUIS FERNANDO BOADA GARCIA / OFICINA DE REGISTRO DE INSTRUMENTOS PUBLICOS DE PEREIRA"/>
    <s v="Rafael Augusto Hernandez Urueña"/>
    <s v="Rafael Augusto Hernandez Urueña"/>
    <m/>
    <n v="736058"/>
    <s v="RISARALDA"/>
    <s v="PEREIRA"/>
    <x v="0"/>
    <m/>
    <x v="5"/>
  </r>
  <r>
    <x v="5"/>
    <s v="email"/>
    <x v="121"/>
    <x v="90"/>
    <s v="2026ER0048721"/>
    <s v="DERECHO DE PETICION"/>
    <n v="12"/>
    <d v="2026-05-29T00:00:00"/>
    <d v="2026-05-25T00:00:00"/>
    <s v="2026EE0030663"/>
    <d v="2026-05-25T00:00:00"/>
    <x v="4"/>
    <s v="FABIO ANTONIO RIOS URREA"/>
    <s v="Luisa Fernanda Nieto Monroy"/>
    <s v="Cindy Geraldine Casallas Silva"/>
    <m/>
    <m/>
    <s v="CALDAS"/>
    <s v="MANIZALES"/>
    <x v="1"/>
    <s v="CARACTERIZACIONES "/>
    <x v="4"/>
  </r>
  <r>
    <x v="5"/>
    <s v="email"/>
    <x v="121"/>
    <x v="90"/>
    <s v="2026ER0048605"/>
    <s v="DERECHO DE PETICION"/>
    <n v="12"/>
    <d v="2026-05-29T00:00:00"/>
    <d v="2026-05-26T00:00:00"/>
    <s v="2026EE0030895"/>
    <d v="2026-05-26T00:00:00"/>
    <x v="4"/>
    <s v="DIANA CAROLINA PICON CARO"/>
    <s v="Luisa Fernanda Nieto Monroy"/>
    <s v="Lina Alejandra Verano Sanchez"/>
    <m/>
    <m/>
    <s v="MAGDALENA"/>
    <s v="FUNDACIÓN"/>
    <x v="1"/>
    <s v="PREDIO SIN IDENTIFICAR"/>
    <x v="1"/>
  </r>
  <r>
    <x v="5"/>
    <s v="email"/>
    <x v="121"/>
    <x v="90"/>
    <s v="2026ER0048562"/>
    <s v="DERECHO DE PETICION"/>
    <n v="12"/>
    <d v="2026-05-29T00:00:00"/>
    <s v="No requiere respuesta"/>
    <s v="NO REQUIERE RESPUESTA"/>
    <d v="2026-05-13T00:00:00"/>
    <x v="4"/>
    <s v="EMILIO RAFAEL MOLINA BARBOZA / SECRETARÍA DE PLANEACIÓN DISTRITAL CARTAGENA DE INDIAS"/>
    <s v="Juan Carlos Fajardo Leon"/>
    <s v="Patricia Valcarcel Rodriguez"/>
    <m/>
    <m/>
    <s v="BOLIVAR"/>
    <s v="CARTAGENA"/>
    <x v="0"/>
    <s v="REF 2026EE0025868"/>
    <x v="0"/>
  </r>
  <r>
    <x v="5"/>
    <s v="email"/>
    <x v="121"/>
    <x v="90"/>
    <s v="2026ER0048472"/>
    <s v="DERECHO DE PETICION"/>
    <n v="12"/>
    <d v="2026-05-29T00:00:00"/>
    <d v="2026-05-22T00:00:00"/>
    <s v="2026EE0029963"/>
    <d v="2026-05-22T00:00:00"/>
    <x v="4"/>
    <s v="jose eliecer torres rhenals"/>
    <s v="Rafael Augusto Hernandez Urueña"/>
    <s v="Rafael Augusto Hernandez Urueña"/>
    <m/>
    <n v="16716"/>
    <s v="ATLÁNTICO"/>
    <s v="SOLEDAD"/>
    <x v="1"/>
    <m/>
    <x v="5"/>
  </r>
  <r>
    <x v="5"/>
    <s v="email"/>
    <x v="121"/>
    <x v="90"/>
    <s v="2026ER0048003"/>
    <s v="DERECHO DE PETICION"/>
    <n v="12"/>
    <d v="2026-05-29T00:00:00"/>
    <d v="2026-05-26T00:00:00"/>
    <s v="2026EE0030881"/>
    <d v="2026-05-26T00:00:00"/>
    <x v="4"/>
    <s v="CECILIA AYALA HERNANDEZ"/>
    <s v="Cesar Augusto Rodriguez Castro"/>
    <s v="Mario Andres Barragan Cerquera"/>
    <m/>
    <n v="113615"/>
    <s v="NARIÑO"/>
    <s v="PASTO"/>
    <x v="1"/>
    <s v="CONSULTA DE ADJUDICATARIOS"/>
    <x v="2"/>
  </r>
  <r>
    <x v="5"/>
    <s v="email"/>
    <x v="120"/>
    <x v="90"/>
    <s v="2026ER0047991"/>
    <s v="DERECHO DE PETICION"/>
    <n v="15"/>
    <d v="2026-06-02T00:00:00"/>
    <d v="2026-05-26T00:00:00"/>
    <s v="2026EE0030926"/>
    <d v="2026-05-26T00:00:00"/>
    <x v="4"/>
    <s v="Flor Marina Ramos de Acña"/>
    <s v="Cesar Augusto Rodriguez Castro"/>
    <s v="Luis Felipe Bandera Toloza"/>
    <m/>
    <n v="908104"/>
    <s v="BOGOTÁ"/>
    <s v="BOGOTÁ"/>
    <x v="1"/>
    <m/>
    <x v="2"/>
  </r>
  <r>
    <x v="5"/>
    <s v="Físico"/>
    <x v="120"/>
    <x v="90"/>
    <s v="2026ER0047967"/>
    <s v="DERECHO DE PETICION"/>
    <n v="12"/>
    <d v="2026-05-28T00:00:00"/>
    <d v="2026-05-29T00:00:00"/>
    <s v="2026EE0031800"/>
    <d v="2026-05-29T00:00:00"/>
    <x v="4"/>
    <s v="MARY CERLEY GARCES ORTIZ"/>
    <s v="Rafael Augusto Hernandez Urueña"/>
    <s v="Luisa Irene Marquez Avila"/>
    <m/>
    <m/>
    <s v="CAUCA"/>
    <s v="POPAYÁN"/>
    <x v="1"/>
    <s v="REF 2026ER0018565"/>
    <x v="5"/>
  </r>
  <r>
    <x v="5"/>
    <s v="email"/>
    <x v="120"/>
    <x v="90"/>
    <s v="2026ER0047510"/>
    <s v="DERECHO DE PETICION"/>
    <n v="12"/>
    <d v="2026-05-28T00:00:00"/>
    <d v="2026-05-26T00:00:00"/>
    <s v="2026EE0030933"/>
    <d v="2026-05-26T00:00:00"/>
    <x v="4"/>
    <s v="HILDA MARIA GONZALEZ GUTIERREZ"/>
    <s v="Luisa Fernanda Nieto Monroy"/>
    <s v="Eliana Suarez Hernandez"/>
    <m/>
    <n v="225236"/>
    <s v="MAGDALENA"/>
    <s v="SANTA MARTA"/>
    <x v="1"/>
    <m/>
    <x v="1"/>
  </r>
  <r>
    <x v="5"/>
    <s v="email"/>
    <x v="120"/>
    <x v="90"/>
    <s v="2026ER0047063"/>
    <s v="DERECHO DE PETICION"/>
    <n v="12"/>
    <d v="2026-05-28T00:00:00"/>
    <s v="TRASLADO"/>
    <s v="TRASLADO"/>
    <d v="2026-05-13T00:00:00"/>
    <x v="4"/>
    <s v="Adolfo León Hoyos Palacios"/>
    <s v="GRUPO DE ATENCIÓN AL USUARIO Y ARCHIVO"/>
    <m/>
    <m/>
    <m/>
    <s v="VALLE"/>
    <s v="CALI"/>
    <x v="2"/>
    <s v=" Acta # 3752 de diciembre 9 de 1955, por medio de la cual el ICT "/>
    <x v="8"/>
  </r>
  <r>
    <x v="5"/>
    <s v="email"/>
    <x v="119"/>
    <x v="90"/>
    <s v="2026ER0047051"/>
    <s v="DERECHO DE PETICION"/>
    <n v="12"/>
    <d v="2026-05-27T00:00:00"/>
    <d v="2026-05-27T00:00:00"/>
    <s v="2026EE0031346"/>
    <d v="2026-05-27T00:00:00"/>
    <x v="4"/>
    <s v="LILIA ESPERANZA CRUZ GONZALES"/>
    <s v="Cesar Alberto Cardenas Ceron"/>
    <m/>
    <m/>
    <m/>
    <s v="BOGOTÁ"/>
    <s v="BOGOTÁ"/>
    <x v="1"/>
    <m/>
    <x v="7"/>
  </r>
  <r>
    <x v="5"/>
    <s v="email"/>
    <x v="119"/>
    <x v="90"/>
    <s v="2026ER0046920"/>
    <s v="DERECHO DE PETICION"/>
    <n v="12"/>
    <d v="2026-05-27T00:00:00"/>
    <d v="2026-05-20T00:00:00"/>
    <s v="2026EE0029029"/>
    <d v="2026-05-20T00:00:00"/>
    <x v="4"/>
    <s v="JUAN DAVID GALLARDO CORREA"/>
    <s v="Luisa Fernanda Nieto Monroy"/>
    <s v="Lina Alejandra Verano Sanchez"/>
    <m/>
    <n v="232366"/>
    <s v="SANTANDER"/>
    <s v="BARRANCABERMEJA"/>
    <x v="1"/>
    <m/>
    <x v="1"/>
  </r>
  <r>
    <x v="5"/>
    <s v="Físico"/>
    <x v="119"/>
    <x v="90"/>
    <s v="2026ER0046620"/>
    <s v="DERECHO DE PETICION"/>
    <n v="12"/>
    <d v="2026-05-27T00:00:00"/>
    <d v="2026-05-26T00:00:00"/>
    <s v="2026EE0030911"/>
    <d v="2026-05-26T00:00:00"/>
    <x v="4"/>
    <s v="OSCAR IVAN NARVAEZ BETANCURT"/>
    <s v="Cesar Augusto Rodriguez Castro"/>
    <s v="Mario Andres Barragan Cerquera"/>
    <m/>
    <n v="218107"/>
    <s v="CALDAS"/>
    <s v="MANIZALES"/>
    <x v="1"/>
    <m/>
    <x v="2"/>
  </r>
  <r>
    <x v="5"/>
    <s v="Físico"/>
    <x v="118"/>
    <x v="90"/>
    <s v="2026ER0046011"/>
    <s v="DERECHO DE PETICION"/>
    <n v="15"/>
    <d v="2026-05-29T00:00:00"/>
    <d v="2026-05-20T00:00:00"/>
    <s v="2026EE0028734"/>
    <d v="2026-05-20T00:00:00"/>
    <x v="4"/>
    <s v="MARY ANTONIETA CARDONA RUIZ"/>
    <s v="Oscar Fernando Charry Suarez"/>
    <s v="Laura Vanessa Alonso Gomez"/>
    <m/>
    <m/>
    <s v="BOLIVAR"/>
    <s v="CARTAGENA"/>
    <x v="1"/>
    <m/>
    <x v="4"/>
  </r>
  <r>
    <x v="5"/>
    <s v="email"/>
    <x v="114"/>
    <x v="90"/>
    <s v="2026ER0044181"/>
    <s v="DERECHO DE PETICION"/>
    <n v="12"/>
    <d v="2026-05-21T00:00:00"/>
    <d v="2026-05-20T00:00:00"/>
    <s v="2026EE0029049"/>
    <d v="2026-05-20T00:00:00"/>
    <x v="4"/>
    <s v="PATRICIA LUCIA CAICEDO LAFAURIE / SECRETARÍA DE PLANEACIÓN"/>
    <s v="Juan Carlos Fajardo Leon"/>
    <s v="Ivan Francisco Cabrales Rojas"/>
    <m/>
    <m/>
    <s v="MAGDALENA"/>
    <s v="SANTA MARTA"/>
    <x v="1"/>
    <m/>
    <x v="0"/>
  </r>
  <r>
    <x v="5"/>
    <s v="email"/>
    <x v="122"/>
    <x v="90"/>
    <s v="2026ER0049462"/>
    <s v="DERECHO DE PETICION"/>
    <n v="12"/>
    <d v="2026-06-01T00:00:00"/>
    <s v="No requiere respuesta"/>
    <s v="NO REQUIERE RESPUESTA"/>
    <d v="2026-05-19T00:00:00"/>
    <x v="4"/>
    <s v="MARIA FERNANDA ESCOBAR DIAZ / SNR SUPERINTENDENCIA DE NOTARIADO Y REGISTRO"/>
    <s v="Luisa Fernanda Nieto Monroy"/>
    <s v="Juan Daniel Cortes Alava"/>
    <m/>
    <n v="56897"/>
    <s v="BOLIVAR"/>
    <s v="CARTAGENA"/>
    <x v="0"/>
    <m/>
    <x v="1"/>
  </r>
  <r>
    <x v="5"/>
    <s v="email"/>
    <x v="122"/>
    <x v="90"/>
    <s v="2026ER0049370"/>
    <s v="DERECHO DE PETICION"/>
    <n v="15"/>
    <d v="2026-06-04T00:00:00"/>
    <s v="No requiere respuesta"/>
    <s v="NO REQUIERE RESPUESTA"/>
    <d v="2026-06-04T00:00:00"/>
    <x v="5"/>
    <s v="FABIO ANTONIO RÍOS URREA / MASORA"/>
    <s v="Juan Carlos Fajardo Leon"/>
    <s v="Saira Yineth Anzola Cruz"/>
    <m/>
    <m/>
    <s v="ANTIOQUIA"/>
    <s v="MASORA"/>
    <x v="0"/>
    <m/>
    <x v="0"/>
  </r>
  <r>
    <x v="5"/>
    <s v="email"/>
    <x v="122"/>
    <x v="90"/>
    <s v="2026ER0049372"/>
    <s v="DERECHO DE PETICION"/>
    <n v="12"/>
    <d v="2026-06-01T00:00:00"/>
    <d v="2026-05-26T00:00:00"/>
    <s v="2026EE0030934"/>
    <d v="2026-05-26T00:00:00"/>
    <x v="4"/>
    <s v="JANETH BARON CABALLERO / INVERSIONES BARÓN Y CABALLERO S.A.S"/>
    <s v="Oscar Fernando Charry Suarez"/>
    <s v="Alejandra Maria Tirado Duque"/>
    <m/>
    <m/>
    <s v="ANTIOQUIA"/>
    <s v="MEDELLIN"/>
    <x v="1"/>
    <m/>
    <x v="4"/>
  </r>
  <r>
    <x v="5"/>
    <s v="email"/>
    <x v="122"/>
    <x v="90"/>
    <s v="2026ER0049167"/>
    <s v="DERECHO DE PETICION"/>
    <n v="12"/>
    <d v="2026-06-01T00:00:00"/>
    <s v="No requiere respuesta"/>
    <s v="NO REQUIERE RESPUESTA"/>
    <d v="2026-05-15T00:00:00"/>
    <x v="4"/>
    <s v="IVAN DARIO MELO CUELLAR / ALCALDIA MAYOR DE BOGOTA - SECRETARIA DISTRITAL DE AMBIENTE"/>
    <s v="Luisa Fernanda Nieto Monroy"/>
    <s v="Monica Johana Fuentes Useche"/>
    <m/>
    <n v="13008"/>
    <s v="BOGOTÁ"/>
    <s v="BOGOTÁ"/>
    <x v="0"/>
    <s v="REF 2026EE0019852"/>
    <x v="1"/>
  </r>
  <r>
    <x v="5"/>
    <s v="email"/>
    <x v="122"/>
    <x v="90"/>
    <s v="2026ER0049338"/>
    <s v="DERECHO DE PETICION"/>
    <n v="12"/>
    <d v="2026-06-01T00:00:00"/>
    <d v="2026-05-26T00:00:00"/>
    <s v="2026EE0030908"/>
    <d v="2026-05-26T00:00:00"/>
    <x v="4"/>
    <s v="JESUS ANTONIO CASTRO CARDOZO"/>
    <s v="Luisa Fernanda Nieto Monroy"/>
    <s v="Lina Alejandra Verano Sanchez"/>
    <m/>
    <n v="23102"/>
    <s v="QUINDIO"/>
    <s v="ARMENIA"/>
    <x v="1"/>
    <m/>
    <x v="1"/>
  </r>
  <r>
    <x v="5"/>
    <s v="email"/>
    <x v="122"/>
    <x v="90"/>
    <s v="2026ER0049512"/>
    <s v="DERECHO DE PETICION"/>
    <n v="12"/>
    <d v="2026-06-01T00:00:00"/>
    <s v="TRASLADO"/>
    <s v="TRASLADO"/>
    <d v="2026-05-13T00:00:00"/>
    <x v="4"/>
    <s v="GRISELIS MARIA MORA ESPITIA"/>
    <s v="GRUPO DE ATENCIÓN AL USUARIO Y ARCHIVO"/>
    <m/>
    <m/>
    <m/>
    <s v="BOGOTÁ"/>
    <s v="BOGOTÁ"/>
    <x v="2"/>
    <s v="INFORMACIÓN ATENDER GAUA"/>
    <x v="8"/>
  </r>
  <r>
    <x v="5"/>
    <s v="email"/>
    <x v="122"/>
    <x v="90"/>
    <s v="2026ER0049507"/>
    <s v="DERECHO DE PETICION"/>
    <n v="12"/>
    <d v="2026-06-01T00:00:00"/>
    <d v="2026-05-25T00:00:00"/>
    <s v="2026EE0030609"/>
    <d v="2026-05-25T00:00:00"/>
    <x v="4"/>
    <s v="MARUJA MESA SANJUAN"/>
    <s v="Luisa Fernanda Nieto Monroy"/>
    <s v="Juan Daniel Cortes Alava"/>
    <m/>
    <n v="328134"/>
    <s v="SANTANDER"/>
    <s v="BARRANCABERMEJA"/>
    <x v="1"/>
    <m/>
    <x v="1"/>
  </r>
  <r>
    <x v="5"/>
    <s v="email"/>
    <x v="122"/>
    <x v="90"/>
    <s v="2026ER0049504"/>
    <s v="DERECHO DE PETICION"/>
    <n v="12"/>
    <d v="2026-06-01T00:00:00"/>
    <d v="2026-05-19T00:00:00"/>
    <s v="2026EE0028527"/>
    <d v="2026-05-19T00:00:00"/>
    <x v="4"/>
    <s v="GUSTAVO ADOLFO LÓPEZ PALACIOS"/>
    <s v="Rafael Augusto Hernandez Urueña"/>
    <s v="Rafael Augusto Hernandez Urueña"/>
    <m/>
    <n v="162054"/>
    <s v="VALLE"/>
    <s v="PALMIRA"/>
    <x v="1"/>
    <m/>
    <x v="5"/>
  </r>
  <r>
    <x v="5"/>
    <s v="email"/>
    <x v="123"/>
    <x v="91"/>
    <s v="2026IE0005730"/>
    <s v="DERECHO DE PETICION"/>
    <n v="12"/>
    <d v="2026-06-02T00:00:00"/>
    <s v="No requiere respuesta"/>
    <s v="NO REQUIERE RESPUESTA"/>
    <d v="2026-05-28T00:00:00"/>
    <x v="4"/>
    <s v="GRUPO DE CONTRATOS"/>
    <s v="Alejandra Pilar Puerto Balaguera"/>
    <s v="Alejandra Pilar Puerto Balaguera"/>
    <m/>
    <m/>
    <s v="N/A"/>
    <s v="N/A"/>
    <x v="0"/>
    <m/>
    <x v="0"/>
  </r>
  <r>
    <x v="5"/>
    <s v="email"/>
    <x v="123"/>
    <x v="91"/>
    <s v="2026ER0049790"/>
    <s v="DERECHO DE PETICION"/>
    <n v="12"/>
    <d v="2026-06-02T00:00:00"/>
    <d v="2026-05-25T00:00:00"/>
    <s v="2026EE0030609"/>
    <d v="2026-05-25T00:00:00"/>
    <x v="4"/>
    <s v="MARUJA MESA SANJUAN"/>
    <s v="Luisa Fernanda Nieto Monroy"/>
    <s v="Monica Johana Fuentes Useche"/>
    <m/>
    <n v="328134"/>
    <s v="SANTANDER"/>
    <s v="BARRANCABERMEJA"/>
    <x v="1"/>
    <m/>
    <x v="1"/>
  </r>
  <r>
    <x v="5"/>
    <s v="Físico"/>
    <x v="123"/>
    <x v="91"/>
    <s v="2026ER0049619"/>
    <s v="DERECHO DE PETICION"/>
    <n v="12"/>
    <d v="2026-06-02T00:00:00"/>
    <d v="2026-05-25T00:00:00"/>
    <s v="2026EE0030524"/>
    <d v="2026-05-25T00:00:00"/>
    <x v="4"/>
    <s v="Luz del Pilar Torregrosa Senior"/>
    <s v="Rafael Augusto Hernandez Urueña"/>
    <s v="Rafael Augusto Hernandez Urueña"/>
    <m/>
    <n v="105060"/>
    <s v="ATLÁNTICO"/>
    <s v="BARRANQUILLA"/>
    <x v="1"/>
    <m/>
    <x v="5"/>
  </r>
  <r>
    <x v="5"/>
    <s v="email"/>
    <x v="122"/>
    <x v="91"/>
    <s v="2026ER0049606"/>
    <s v="DERECHO DE PETICION"/>
    <n v="12"/>
    <d v="2026-06-01T00:00:00"/>
    <d v="2026-05-29T00:00:00"/>
    <s v="2026EE0031816"/>
    <d v="2026-05-29T00:00:00"/>
    <x v="4"/>
    <s v="EPIMENIO GONZALEZ SANTANA"/>
    <s v="Rafael Augusto Hernandez Urueña"/>
    <s v="Luisa Irene Marquez Avila"/>
    <m/>
    <m/>
    <s v="BOGOTÁ"/>
    <s v="BOGOTÁ"/>
    <x v="1"/>
    <m/>
    <x v="5"/>
  </r>
  <r>
    <x v="5"/>
    <s v="email"/>
    <x v="122"/>
    <x v="91"/>
    <s v="2026ER0049594"/>
    <s v="DERECHO DE PETICION"/>
    <n v="12"/>
    <d v="2026-06-01T00:00:00"/>
    <d v="2026-05-26T00:00:00"/>
    <s v="2026EE0030904"/>
    <d v="2026-05-26T00:00:00"/>
    <x v="4"/>
    <s v="ALBA MARIA VALENCIA MORENO"/>
    <s v="Luisa Fernanda Nieto Monroy"/>
    <s v="Lina Alejandra Verano Sanchez"/>
    <m/>
    <n v="71527"/>
    <s v="VALLE"/>
    <s v="BUENAVENTURA"/>
    <x v="1"/>
    <m/>
    <x v="1"/>
  </r>
  <r>
    <x v="5"/>
    <s v="email"/>
    <x v="122"/>
    <x v="91"/>
    <s v="2026ER0049540"/>
    <s v="DERECHO DE PETICION"/>
    <n v="12"/>
    <d v="2026-06-01T00:00:00"/>
    <d v="2026-05-25T00:00:00"/>
    <s v="2026EE0030520"/>
    <d v="2026-05-25T00:00:00"/>
    <x v="4"/>
    <s v="CAMILO ALBERTO VARGAS MARTINEZ"/>
    <s v="Rafael Augusto Hernandez Urueña"/>
    <s v="Rafael Augusto Hernandez Urueña"/>
    <m/>
    <n v="404056"/>
    <s v="CAQUETA"/>
    <s v="FLORENCIA"/>
    <x v="1"/>
    <m/>
    <x v="5"/>
  </r>
  <r>
    <x v="5"/>
    <s v="email"/>
    <x v="122"/>
    <x v="91"/>
    <s v="2026ER0049536"/>
    <s v="DERECHO DE PETICION"/>
    <n v="12"/>
    <d v="2026-06-01T00:00:00"/>
    <d v="2026-05-26T00:00:00"/>
    <s v="2026EE0030925"/>
    <d v="2026-05-26T00:00:00"/>
    <x v="4"/>
    <s v="JOHN SEBASTIAN ORTEGA CORTES"/>
    <s v="Cesar Augusto Rodriguez Castro"/>
    <s v="Alfonso Rodriguez Cutiva"/>
    <m/>
    <n v="729019"/>
    <s v="QUINDIO"/>
    <s v="ARMENIA"/>
    <x v="1"/>
    <m/>
    <x v="2"/>
  </r>
  <r>
    <x v="5"/>
    <s v="email"/>
    <x v="122"/>
    <x v="91"/>
    <s v="2026ER0049589"/>
    <s v="DERECHO DE PETICION"/>
    <n v="12"/>
    <d v="2026-06-01T00:00:00"/>
    <d v="2026-05-22T00:00:00"/>
    <s v="2026EE0029966"/>
    <d v="2026-05-22T00:00:00"/>
    <x v="4"/>
    <s v="SOBEIDA MARTINEZ IRIS"/>
    <s v="Rafael Augusto Hernandez Urueña"/>
    <s v="Rafael Augusto Hernandez Urueña"/>
    <m/>
    <n v="116596"/>
    <s v="SUCRE"/>
    <s v="SINCELEJO"/>
    <x v="1"/>
    <m/>
    <x v="5"/>
  </r>
  <r>
    <x v="5"/>
    <s v="email"/>
    <x v="122"/>
    <x v="91"/>
    <s v="2026ER0048992"/>
    <s v="DERECHO DE PETICION"/>
    <n v="12"/>
    <d v="2026-06-01T00:00:00"/>
    <d v="2026-05-26T00:00:00"/>
    <s v="2026EE0030901"/>
    <d v="2026-05-26T00:00:00"/>
    <x v="4"/>
    <s v="JOSE ANTONIO TIMANA CATUCHE"/>
    <s v="Cesar Augusto Rodriguez Castro"/>
    <s v="Luis Felipe Bandera Toloza"/>
    <m/>
    <n v="219085"/>
    <s v="CAUCA"/>
    <s v="POPAYAN"/>
    <x v="1"/>
    <m/>
    <x v="2"/>
  </r>
  <r>
    <x v="5"/>
    <s v="email"/>
    <x v="123"/>
    <x v="91"/>
    <s v="2026ER0049876"/>
    <s v="DERECHO DE PETICION"/>
    <n v="12"/>
    <d v="2026-06-02T00:00:00"/>
    <s v="No requiere respuesta"/>
    <s v="NO REQUIERE RESPUESTA"/>
    <d v="2026-05-20T00:00:00"/>
    <x v="4"/>
    <s v="ADRIANA MARIN OSPINA"/>
    <s v="Luisa Fernanda Nieto Monroy"/>
    <s v="Luisa Fernanda Nieto Monroy"/>
    <m/>
    <n v="231170"/>
    <s v="RISARALDA"/>
    <s v="PEREIRA"/>
    <x v="0"/>
    <m/>
    <x v="1"/>
  </r>
  <r>
    <x v="5"/>
    <s v="email"/>
    <x v="123"/>
    <x v="91"/>
    <s v="2026ER0049877"/>
    <s v="DERECHO DE PETICION"/>
    <n v="12"/>
    <d v="2026-06-02T00:00:00"/>
    <s v="No requiere respuesta"/>
    <s v="NO REQUIERE RESPUESTA"/>
    <d v="2026-05-20T00:00:00"/>
    <x v="4"/>
    <s v="OFICINA DE GESTOR CATASTRAL MONTERIA"/>
    <s v="Cesar Augusto Rodriguez Castro"/>
    <s v="Cesar Augusto Rodriguez Castro"/>
    <m/>
    <n v="66794"/>
    <s v="CÓRDOBA"/>
    <s v="MONTERÍA"/>
    <x v="0"/>
    <m/>
    <x v="2"/>
  </r>
  <r>
    <x v="5"/>
    <s v="email"/>
    <x v="123"/>
    <x v="91"/>
    <s v="2026ER0049869"/>
    <s v="DERECHO DE PETICION"/>
    <n v="12"/>
    <d v="2026-06-02T00:00:00"/>
    <s v="No requiere respuesta"/>
    <s v="NO REQUIERE RESPUESTA"/>
    <d v="2026-05-21T00:00:00"/>
    <x v="4"/>
    <s v="SANDRA ELENA PORTACIO MORENO"/>
    <s v="Cesar Augusto Rodriguez Castro"/>
    <m/>
    <m/>
    <n v="444852"/>
    <s v="META"/>
    <s v="VILLAVICENCIO"/>
    <x v="0"/>
    <m/>
    <x v="2"/>
  </r>
  <r>
    <x v="5"/>
    <s v="email"/>
    <x v="123"/>
    <x v="91"/>
    <s v="2026IE0005757"/>
    <s v="DERECHO DE PETICION"/>
    <n v="12"/>
    <d v="2026-06-02T00:00:00"/>
    <s v="No requiere respuesta"/>
    <s v="NO REQUIERE RESPUESTA"/>
    <d v="2026-05-28T00:00:00"/>
    <x v="4"/>
    <s v="GRUPO DE CONTRATOS"/>
    <s v="Alejandra Pilar Puerto Balaguera"/>
    <s v="Alejandra Pilar Puerto Balaguera"/>
    <m/>
    <m/>
    <s v="N/A"/>
    <s v="N/A"/>
    <x v="0"/>
    <m/>
    <x v="0"/>
  </r>
  <r>
    <x v="5"/>
    <s v="email"/>
    <x v="123"/>
    <x v="91"/>
    <s v="2026ER0050158"/>
    <s v="DERECHO DE PETICION"/>
    <n v="12"/>
    <d v="2026-06-02T00:00:00"/>
    <s v="No requiere respuesta"/>
    <s v="NO REQUIERE RESPUESTA"/>
    <d v="2026-05-19T00:00:00"/>
    <x v="4"/>
    <s v="ALEXANDRO BANDA RODRIGUEZ / ALCALDIA DE CALI"/>
    <s v="Luisa Fernanda Nieto Monroy"/>
    <s v="Luisa Fernanda Nieto Monroy"/>
    <m/>
    <n v="262917"/>
    <s v="VALLE"/>
    <s v="CALI"/>
    <x v="0"/>
    <s v="REF 2026EE0018874"/>
    <x v="1"/>
  </r>
  <r>
    <x v="5"/>
    <s v="email"/>
    <x v="123"/>
    <x v="91"/>
    <s v="2026ER0049856"/>
    <s v="DERECHO DE PETICION"/>
    <n v="12"/>
    <d v="2026-06-02T00:00:00"/>
    <d v="2026-05-25T00:00:00"/>
    <s v="2026EE0030525"/>
    <d v="2026-05-25T00:00:00"/>
    <x v="4"/>
    <s v="YOLANDA OROZCO LOPEZ"/>
    <s v="Rafael Augusto Hernandez Urueña"/>
    <s v="Rafael Augusto Hernandez Urueña"/>
    <m/>
    <n v="514120"/>
    <s v="QUINDIO"/>
    <s v="ARMENIA"/>
    <x v="1"/>
    <m/>
    <x v="5"/>
  </r>
  <r>
    <x v="5"/>
    <s v="email"/>
    <x v="123"/>
    <x v="91"/>
    <s v="2026ER0049775"/>
    <s v="DERECHO DE PETICION"/>
    <n v="15"/>
    <d v="2026-06-05T00:00:00"/>
    <d v="2026-06-02T00:00:00"/>
    <s v="2026EE0032901"/>
    <d v="2026-06-02T00:00:00"/>
    <x v="5"/>
    <s v="LEWIS ANDRES SANCHEZ REYES / ALCALDIA DE QUIPILE - CUNDINAMARCA"/>
    <s v="Oscar Fernando Charry Suarez"/>
    <s v="Jose Mauricio Gomez Pachon"/>
    <m/>
    <m/>
    <s v="CUNDINAMARCA"/>
    <s v="QUIPILE"/>
    <x v="1"/>
    <m/>
    <x v="4"/>
  </r>
  <r>
    <x v="5"/>
    <s v="email"/>
    <x v="123"/>
    <x v="91"/>
    <s v="2026ER0049560 C1"/>
    <s v="DERECHO DE PETICION"/>
    <n v="12"/>
    <d v="2026-06-02T00:00:00"/>
    <s v="TRASLADO"/>
    <s v="TRASLADO"/>
    <d v="2026-05-14T00:00:00"/>
    <x v="4"/>
    <s v="GABRIEL BUSTAMANTE PEÑA"/>
    <s v="OFICINA ASESORA JURIDICA"/>
    <m/>
    <m/>
    <m/>
    <s v="BOGOTÁ"/>
    <s v="BOGOTÁ"/>
    <x v="2"/>
    <s v="EL SEGUIMIENTO DE LA SETENCIA 016 DE 2021 HA SIDO LIDERADO POR LA OFICINA ASESORA JURIDICA, DOCTORA Paula Andrea Montoya"/>
    <x v="8"/>
  </r>
  <r>
    <x v="5"/>
    <s v="email"/>
    <x v="112"/>
    <x v="91"/>
    <s v="2026ER0041788"/>
    <s v="DERECHO DE PETICION"/>
    <n v="12"/>
    <d v="2026-05-19T00:00:00"/>
    <d v="2026-05-20T00:00:00"/>
    <s v="2026EE0029094"/>
    <d v="2026-05-20T00:00:00"/>
    <x v="4"/>
    <s v="ANA MERCEDES CASTILLO VD DE SEFAIR"/>
    <s v="Rafael Augusto Hernandez Urueña"/>
    <s v="Rafael Augusto Hernandez Urueña"/>
    <m/>
    <m/>
    <s v="TOLIMA"/>
    <s v="COPEY"/>
    <x v="1"/>
    <m/>
    <x v="5"/>
  </r>
  <r>
    <x v="5"/>
    <s v="Físico"/>
    <x v="123"/>
    <x v="91"/>
    <s v="2026ER0050188"/>
    <s v="DERECHO DE PETICION"/>
    <n v="12"/>
    <d v="2026-06-02T00:00:00"/>
    <d v="2026-05-25T00:00:00"/>
    <s v="2026EE0030522"/>
    <d v="2026-05-25T00:00:00"/>
    <x v="4"/>
    <s v="ANTONIO MONSALVE MONSALVE"/>
    <s v="Rafael Augusto Hernandez Urueña"/>
    <s v="Rafael Augusto Hernandez Urueña"/>
    <m/>
    <n v="400208"/>
    <s v="BOGOTÁ"/>
    <s v="BOGOTÁ"/>
    <x v="1"/>
    <m/>
    <x v="5"/>
  </r>
  <r>
    <x v="5"/>
    <s v="email"/>
    <x v="123"/>
    <x v="91"/>
    <s v="2026ER0050212"/>
    <s v="DERECHO DE PETICION"/>
    <n v="12"/>
    <d v="2026-06-02T00:00:00"/>
    <d v="2026-05-20T00:00:00"/>
    <s v="2026EE0029056"/>
    <d v="2026-05-20T00:00:00"/>
    <x v="4"/>
    <s v="PATRICIA ELENA SÁNCHEZ MUÑOZ"/>
    <s v="Oscar Fernando Charry Suarez"/>
    <s v="Anngy Carolina Neira Salazar"/>
    <m/>
    <m/>
    <s v="CALDAS"/>
    <s v="MANIZALES"/>
    <x v="1"/>
    <s v="VIVIENDA OCUPADA NO REGISTRA CRUCES CON ICT INURBE"/>
    <x v="4"/>
  </r>
  <r>
    <x v="5"/>
    <s v="email"/>
    <x v="124"/>
    <x v="92"/>
    <s v="2026ER0050683"/>
    <s v="DERECHO DE PETICION"/>
    <n v="12"/>
    <d v="2026-06-03T00:00:00"/>
    <d v="2026-05-25T00:00:00"/>
    <s v="2026EE0030618"/>
    <d v="2026-05-25T00:00:00"/>
    <x v="4"/>
    <s v="VICTORIA CECILIA MAIGUEL RIVERA"/>
    <s v="Jenniffer Tatiana Cortes Nino"/>
    <s v="Jenniffer Tatiana Cortes Nino"/>
    <m/>
    <n v="115026"/>
    <s v="MAGDALENA"/>
    <s v="SANTA MARTA"/>
    <x v="1"/>
    <m/>
    <x v="0"/>
  </r>
  <r>
    <x v="5"/>
    <s v="email"/>
    <x v="123"/>
    <x v="92"/>
    <s v="2026ER0050606"/>
    <s v="DERECHO DE PETICION"/>
    <n v="12"/>
    <d v="2026-06-02T00:00:00"/>
    <d v="2026-05-25T00:00:00"/>
    <s v="2026EE0030620"/>
    <d v="2026-05-25T00:00:00"/>
    <x v="4"/>
    <s v="MARIA STHEFANIE MEDINA GARCIA / SECRETARIA DE PLANEACIÓN E INFRAESTRUCTURA Y DE LAS TIC´S PUERTO RICO, CAQUETÁ."/>
    <s v="Oscar Fernando Charry Suarez"/>
    <s v="Natalia Valderrama Fierro"/>
    <m/>
    <m/>
    <s v="CAQUETA"/>
    <s v="PUERTO RICO"/>
    <x v="1"/>
    <s v="cruce"/>
    <x v="4"/>
  </r>
  <r>
    <x v="5"/>
    <s v="email"/>
    <x v="123"/>
    <x v="92"/>
    <s v="2026ER0050605"/>
    <s v="DERECHO DE PETICION"/>
    <n v="15"/>
    <d v="2026-06-05T00:00:00"/>
    <d v="2026-06-12T00:00:00"/>
    <s v="2026EE0035416"/>
    <d v="2026-06-12T00:00:00"/>
    <x v="5"/>
    <s v="VICTOR SANCHEZ"/>
    <s v="Yulli Catherin Cardenas Malaver"/>
    <s v="Yulli Catherin Cardenas Malaver"/>
    <m/>
    <n v="81371"/>
    <s v="ANTIOQUIA"/>
    <s v="TURBO"/>
    <x v="1"/>
    <s v="Por favor asignar a Yulli Catherin Cárdenas"/>
    <x v="1"/>
  </r>
  <r>
    <x v="5"/>
    <s v="email"/>
    <x v="123"/>
    <x v="92"/>
    <s v="2026ER0050590"/>
    <s v="DERECHO DE PETICION"/>
    <n v="12"/>
    <d v="2026-06-02T00:00:00"/>
    <s v="No requiere respuesta"/>
    <s v="NO REQUIERE RESPUESTA"/>
    <d v="2026-05-20T00:00:00"/>
    <x v="4"/>
    <s v="FISCALIA GENERAL DE LA NACION"/>
    <s v="Cesar Augusto Rodriguez Castro"/>
    <s v="Gloria Isabel Gallon Lizarazo"/>
    <m/>
    <n v="12537"/>
    <s v="BOGOTÁ"/>
    <s v="BOGOTÁ"/>
    <x v="0"/>
    <s v="REF 2026EE0027436"/>
    <x v="2"/>
  </r>
  <r>
    <x v="5"/>
    <s v="email"/>
    <x v="123"/>
    <x v="92"/>
    <s v="2026ER0050581"/>
    <s v="DERECHO DE PETICION"/>
    <n v="12"/>
    <d v="2026-06-02T00:00:00"/>
    <d v="2026-05-26T00:00:00"/>
    <s v="2026EE0030910"/>
    <d v="2026-05-26T00:00:00"/>
    <x v="4"/>
    <s v="CARLOS HUMBERTO MORENO ARIAS"/>
    <s v="Cesar Augusto Rodriguez Castro"/>
    <s v="Luis Felipe Bandera Toloza"/>
    <m/>
    <n v="254369"/>
    <s v="BOGOTÁ"/>
    <s v="BOGOTÁ"/>
    <x v="1"/>
    <m/>
    <x v="2"/>
  </r>
  <r>
    <x v="5"/>
    <s v="email"/>
    <x v="123"/>
    <x v="92"/>
    <s v="2026ER0050562"/>
    <s v="DERECHO DE PETICION"/>
    <n v="12"/>
    <d v="2026-06-02T00:00:00"/>
    <d v="2026-05-25T00:00:00"/>
    <s v="2026EE0030526"/>
    <d v="2026-05-25T00:00:00"/>
    <x v="4"/>
    <s v="PIO ALEXANDER SANCHEZ AYALA"/>
    <s v="Rafael Augusto Hernandez Urueña"/>
    <s v="Rafael Augusto Hernandez Urueña"/>
    <m/>
    <n v="499434"/>
    <s v="BOGOTÁ"/>
    <s v="BOGOTÁ"/>
    <x v="1"/>
    <m/>
    <x v="5"/>
  </r>
  <r>
    <x v="5"/>
    <s v="email"/>
    <x v="123"/>
    <x v="92"/>
    <s v="2026ER0050473"/>
    <s v="DERECHO DE PETICION"/>
    <n v="15"/>
    <d v="2026-06-05T00:00:00"/>
    <d v="2026-06-01T00:00:00"/>
    <s v="2026EE0031690"/>
    <d v="2026-06-01T00:00:00"/>
    <x v="5"/>
    <s v="JABIER MÉNDEZ ROMERO"/>
    <s v="Maria Fernanda Torres Arevalo"/>
    <s v="Maria Fernanda Torres Arevalo"/>
    <m/>
    <m/>
    <s v="BOGOTÁ"/>
    <s v="BOGOTÁ"/>
    <x v="1"/>
    <s v="REFERENCIA 2026ER0050402"/>
    <x v="0"/>
  </r>
  <r>
    <x v="5"/>
    <s v="email"/>
    <x v="123"/>
    <x v="92"/>
    <s v="2026ER0050354"/>
    <s v="DERECHO DE PETICION"/>
    <n v="12"/>
    <d v="2026-06-02T00:00:00"/>
    <d v="2026-05-26T00:00:00"/>
    <s v="2026EE0030894"/>
    <d v="2026-05-26T00:00:00"/>
    <x v="4"/>
    <s v="FLORENTINO ELIAS COTES COBO"/>
    <s v="Cesar Augusto Rodriguez Castro"/>
    <s v="Gloria Isabel Gallon Lizarazo"/>
    <m/>
    <m/>
    <s v="ANTIOQUIA"/>
    <s v="MEDELLIN"/>
    <x v="1"/>
    <s v="CONSULTA DE ADJUDICATARIOS"/>
    <x v="2"/>
  </r>
  <r>
    <x v="5"/>
    <s v="email"/>
    <x v="123"/>
    <x v="92"/>
    <s v="2026ER0050402"/>
    <s v="DERECHO DE PETICION"/>
    <n v="12"/>
    <d v="2026-06-02T00:00:00"/>
    <d v="2026-05-28T00:00:00"/>
    <s v="2026EE0031690"/>
    <d v="2026-05-28T00:00:00"/>
    <x v="4"/>
    <s v="ALEXANDER FIGUEROA MALDONADO / MINISTERIO DE AMBIENTE"/>
    <s v="Maria Fernanda Torres Arevalo"/>
    <s v="Maria Fernanda Torres Arevalo"/>
    <m/>
    <m/>
    <s v="BOGOTÁ"/>
    <s v="BOGOTÁ"/>
    <x v="1"/>
    <m/>
    <x v="0"/>
  </r>
  <r>
    <x v="5"/>
    <s v="email"/>
    <x v="123"/>
    <x v="92"/>
    <s v="2026ER0050383"/>
    <s v="DERECHO DE PETICION"/>
    <n v="12"/>
    <d v="2026-06-02T00:00:00"/>
    <d v="2026-05-26T00:00:00"/>
    <s v="2026EE0030929"/>
    <d v="2026-05-26T00:00:00"/>
    <x v="4"/>
    <s v="MADELEINE VALENCIA ESCOBAR"/>
    <s v="Luisa Fernanda Nieto Monroy"/>
    <s v="Juan Daniel Cortes Alava"/>
    <m/>
    <n v="261477"/>
    <s v="VALLE"/>
    <s v="CALI"/>
    <x v="1"/>
    <m/>
    <x v="1"/>
  </r>
  <r>
    <x v="5"/>
    <s v="email"/>
    <x v="123"/>
    <x v="92"/>
    <s v="2026ER0050350"/>
    <s v="DERECHO DE PETICION"/>
    <n v="12"/>
    <d v="2026-06-02T00:00:00"/>
    <d v="2026-05-27T00:00:00"/>
    <s v="2026EE0031443"/>
    <d v="2026-05-27T00:00:00"/>
    <x v="4"/>
    <s v="NORMA ISABEL CAMACHO ALBORNOZ"/>
    <s v="Luisa Fernanda Nieto Monroy"/>
    <s v="Lina Alejandra Verano Sanchez"/>
    <m/>
    <n v="304202"/>
    <s v="ATLÁNTICO"/>
    <s v="BARRANQUILLA"/>
    <x v="1"/>
    <m/>
    <x v="1"/>
  </r>
  <r>
    <x v="5"/>
    <s v="email"/>
    <x v="123"/>
    <x v="92"/>
    <s v="2026ER0050285"/>
    <s v="DERECHO DE PETICION"/>
    <n v="12"/>
    <d v="2026-06-02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Físico"/>
    <x v="124"/>
    <x v="92"/>
    <s v="2026ER0050856"/>
    <s v="DERECHO DE PETICION"/>
    <n v="12"/>
    <d v="2026-06-03T00:00:00"/>
    <s v="No requiere respuesta"/>
    <s v="NO REQUIERE RESPUESTA"/>
    <d v="2026-05-15T00:00:00"/>
    <x v="4"/>
    <s v="SANDRA PATRICIA CONTRERAS MORENO / ALCALDIA DE MUNICIPIO DE FLORIDABLANCA"/>
    <s v="Jose de Jesus Espinosa Santos"/>
    <s v="Jose de Jesus Espinosa Santos"/>
    <m/>
    <m/>
    <s v="SANTANDER"/>
    <s v="FLORIDABLANCA"/>
    <x v="0"/>
    <m/>
    <x v="0"/>
  </r>
  <r>
    <x v="5"/>
    <s v="Físico"/>
    <x v="124"/>
    <x v="92"/>
    <s v="2026ER0050853"/>
    <s v="DERECHO DE PETICION"/>
    <n v="12"/>
    <d v="2026-06-03T00:00:00"/>
    <s v="No requiere respuesta"/>
    <s v="NO REQUIERE RESPUESTA"/>
    <d v="2026-05-15T00:00:00"/>
    <x v="4"/>
    <s v="SANDRA PATRICIA CONTRERAS MORENO / ALCALDIA DE MUNICIPIO DE FLORIDABLANCA"/>
    <s v="Jose de Jesus Espinosa Santos"/>
    <s v="Jose de Jesus Espinosa Santos"/>
    <m/>
    <m/>
    <s v="SANTANDER"/>
    <s v="FLORIDABLANCA"/>
    <x v="0"/>
    <m/>
    <x v="0"/>
  </r>
  <r>
    <x v="5"/>
    <s v="email"/>
    <x v="124"/>
    <x v="92"/>
    <s v="2026ER0050849"/>
    <s v="DERECHO DE PETICION"/>
    <n v="12"/>
    <d v="2026-06-03T00:00:00"/>
    <d v="2026-05-26T00:00:00"/>
    <s v="2026EE0030906"/>
    <d v="2026-05-26T00:00:00"/>
    <x v="4"/>
    <s v="Miguel Angel Porras Surmay"/>
    <s v="Cesar Augusto Rodriguez Castro"/>
    <s v="Luis Felipe Bandera Toloza"/>
    <m/>
    <n v="6557"/>
    <s v="ATLÁNTICO"/>
    <s v="BARRANQUILLA"/>
    <x v="1"/>
    <s v="REF 2026EE0017067"/>
    <x v="2"/>
  </r>
  <r>
    <x v="5"/>
    <s v="Físico"/>
    <x v="124"/>
    <x v="92"/>
    <s v="2026ER0050845"/>
    <s v="DERECHO DE PETICION"/>
    <n v="12"/>
    <d v="2026-06-03T00:00:00"/>
    <s v="No requiere respuesta"/>
    <s v="NO REQUIERE RESPUESTA"/>
    <d v="2026-05-19T00:00:00"/>
    <x v="4"/>
    <s v="SANDRA MARCELA OROZCO CASTRO"/>
    <s v="Rafael Augusto Hernandez Urueña"/>
    <s v="Rafael Augusto Hernandez Urueña"/>
    <m/>
    <n v="114938"/>
    <s v="MAGDALENA"/>
    <s v="SANTA MARTA"/>
    <x v="0"/>
    <m/>
    <x v="5"/>
  </r>
  <r>
    <x v="5"/>
    <s v="email"/>
    <x v="124"/>
    <x v="92"/>
    <s v="2026ER0050876"/>
    <s v="DERECHO DE PETICION"/>
    <n v="12"/>
    <d v="2026-06-03T00:00:00"/>
    <s v="No requiere respuesta"/>
    <s v="NO REQUIERE RESPUESTA"/>
    <d v="2026-05-15T00:00:00"/>
    <x v="4"/>
    <s v="ALCALDÍA DE MANIZALES"/>
    <s v="Oscar Fernando Charry Suarez"/>
    <m/>
    <m/>
    <m/>
    <s v="CALDAS"/>
    <s v="MANIZALES"/>
    <x v="0"/>
    <s v="REF 2026EE0018942"/>
    <x v="4"/>
  </r>
  <r>
    <x v="5"/>
    <s v="email"/>
    <x v="124"/>
    <x v="92"/>
    <s v="2026ER0050883"/>
    <s v="DERECHO DE PETICION"/>
    <n v="12"/>
    <d v="2026-06-03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email"/>
    <x v="124"/>
    <x v="92"/>
    <s v="2026ER0050872"/>
    <s v="DERECHO DE PETICION"/>
    <n v="12"/>
    <d v="2026-06-03T00:00:00"/>
    <s v="No requiere respuesta"/>
    <s v="NO REQUIERE RESPUESTA"/>
    <d v="2026-05-15T00:00:00"/>
    <x v="4"/>
    <s v="ALCALDÍA DE MANIZALES"/>
    <s v="Oscar Fernando Charry Suarez"/>
    <m/>
    <m/>
    <m/>
    <s v="CALDAS"/>
    <s v="MANIZALES"/>
    <x v="0"/>
    <s v="REF 2026EE0018942"/>
    <x v="4"/>
  </r>
  <r>
    <x v="5"/>
    <s v="email"/>
    <x v="124"/>
    <x v="92"/>
    <s v="2026ER0050863"/>
    <s v="DERECHO DE PETICION"/>
    <n v="12"/>
    <d v="2026-06-03T00:00:00"/>
    <d v="2026-05-20T00:00:00"/>
    <s v="2026EE0029084"/>
    <d v="2026-05-20T00:00:00"/>
    <x v="4"/>
    <s v="TANIA YASMITH GONZALEZ DIETES / OFICINA DE REGISTRO DE INSTRUMENTOS PÚBLICOS DE BUCARAMANGA"/>
    <s v="Rafael Augusto Hernandez Urueña"/>
    <s v="Rafael Augusto Hernandez Urueña"/>
    <m/>
    <n v="473406"/>
    <s v="SANTANDER"/>
    <s v="BUCARAMANGA"/>
    <x v="1"/>
    <m/>
    <x v="5"/>
  </r>
  <r>
    <x v="5"/>
    <s v="Físico"/>
    <x v="124"/>
    <x v="92"/>
    <s v="2026ER0050806"/>
    <s v="DERECHO DE PETICION"/>
    <n v="12"/>
    <d v="2026-06-03T00:00:00"/>
    <s v="No requiere respuesta"/>
    <s v="NO REQUIERE RESPUESTA"/>
    <d v="2026-05-19T00:00:00"/>
    <x v="4"/>
    <s v="SANDRA MARCELA OROZCO CASTRO"/>
    <s v="Rafael Augusto Hernandez Urueña"/>
    <s v="Rafael Augusto Hernandez Urueña"/>
    <m/>
    <n v="114938"/>
    <s v="MAGDALENA"/>
    <s v="SANTA MARTA"/>
    <x v="0"/>
    <m/>
    <x v="5"/>
  </r>
  <r>
    <x v="5"/>
    <s v="email"/>
    <x v="124"/>
    <x v="92"/>
    <s v="2026ER0050802"/>
    <s v="DERECHO DE PETICION"/>
    <n v="12"/>
    <d v="2026-06-03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email"/>
    <x v="124"/>
    <x v="92"/>
    <s v="2026ER0051029"/>
    <s v="DERECHO DE PETICION"/>
    <n v="12"/>
    <d v="2026-06-03T00:00:00"/>
    <d v="2026-05-26T00:00:00"/>
    <s v="2026EE0030921"/>
    <d v="2026-05-26T00:00:00"/>
    <x v="4"/>
    <s v="DAVID ALEJANDRO ALVARADO MUÑOZ"/>
    <s v="Oscar Fernando Charry Suarez"/>
    <s v="Diana Carolina Mendez Gil"/>
    <m/>
    <m/>
    <s v="NORTE DE SANTANDER"/>
    <s v="CÚCUTA"/>
    <x v="1"/>
    <s v="CRUCE"/>
    <x v="4"/>
  </r>
  <r>
    <x v="5"/>
    <s v="email"/>
    <x v="124"/>
    <x v="92"/>
    <s v="2026ER0051022"/>
    <s v="DERECHO DE PETICION"/>
    <n v="12"/>
    <d v="2026-06-03T00:00:00"/>
    <d v="2026-05-26T00:00:00"/>
    <s v="2026EE0030882"/>
    <d v="2026-05-26T00:00:00"/>
    <x v="4"/>
    <s v="RUBÉN DARIO JIMÉNEZ PATERNINA"/>
    <s v="Cesar Augusto Rodriguez Castro"/>
    <s v="Mario Andres Barragan Cerquera"/>
    <m/>
    <n v="4367"/>
    <s v="CÓRDOBA"/>
    <s v="MONTERÍA"/>
    <x v="1"/>
    <m/>
    <x v="2"/>
  </r>
  <r>
    <x v="5"/>
    <s v="email"/>
    <x v="124"/>
    <x v="92"/>
    <s v="2026ER0050989"/>
    <s v="DERECHO DE PETICION"/>
    <n v="12"/>
    <d v="2026-06-03T00:00:00"/>
    <s v="TRASLADO"/>
    <s v="TRASLADO"/>
    <d v="2026-05-15T00:00:00"/>
    <x v="4"/>
    <s v="LEONARDO DUEÑES GOMEZ / BANCO INMBOLIARIO DE FLORIDABLANCA"/>
    <s v="OFICINA ASESORA JURIDICA"/>
    <m/>
    <m/>
    <m/>
    <s v="SANTANDER"/>
    <s v="FLORIDABLANCA"/>
    <x v="2"/>
    <s v="petición de concepto &quot;solicita respetuosamente la emisión de un concepto en relación con el alcance e interpretación del artículo 6 y 7 de la Ley 2044 de 2020, particularmente en lo concerniente a la naturaleza jurídica del acto administrativo de declaratoria de espacio público&quot;."/>
    <x v="8"/>
  </r>
  <r>
    <x v="5"/>
    <s v="email"/>
    <x v="124"/>
    <x v="92"/>
    <s v="2026ER0050930"/>
    <s v="DERECHO DE PETICION"/>
    <n v="12"/>
    <d v="2026-06-03T00:00:00"/>
    <d v="2026-06-05T00:00:00"/>
    <s v="2026EE0034005"/>
    <d v="2026-06-05T00:00:00"/>
    <x v="5"/>
    <s v="CENILDA SUAREZ DE WATTS"/>
    <s v="Luisa Fernanda Nieto Monroy"/>
    <s v="Eliana Suarez Hernandez"/>
    <m/>
    <n v="342154"/>
    <s v="BOLIVAR"/>
    <s v="CARTAGENA"/>
    <x v="1"/>
    <m/>
    <x v="1"/>
  </r>
  <r>
    <x v="5"/>
    <s v="email"/>
    <x v="124"/>
    <x v="92"/>
    <s v="2026ER0050956"/>
    <s v="DERECHO DE PETICION"/>
    <n v="12"/>
    <d v="2026-06-03T00:00:00"/>
    <s v="No requiere respuesta"/>
    <s v="NO REQUIERE RESPUESTA"/>
    <d v="2026-05-21T00:00:00"/>
    <x v="4"/>
    <s v="SANDRA ELENA PORTACIO MORENO"/>
    <s v="Cesar Augusto Rodriguez Castro"/>
    <m/>
    <m/>
    <n v="444852"/>
    <s v="META"/>
    <s v="VILLAVICENCIO"/>
    <x v="0"/>
    <m/>
    <x v="2"/>
  </r>
  <r>
    <x v="5"/>
    <s v="email"/>
    <x v="124"/>
    <x v="92"/>
    <s v="2026ER0050921"/>
    <s v="DERECHO DE PETICION"/>
    <n v="12"/>
    <d v="2026-06-03T00:00:00"/>
    <d v="2026-05-22T00:00:00"/>
    <s v="2026EE0029965"/>
    <d v="2026-05-22T00:00:00"/>
    <x v="4"/>
    <s v="LUIS ALEJANDRO GAMBOA RIAÑO / ALCALDIA DE FACATATIVA"/>
    <s v="Cesar Alberto Cardenas Ceron"/>
    <s v="Cesar Alberto Cardenas Ceron"/>
    <m/>
    <m/>
    <s v="CUNDINAMARCA"/>
    <s v="FACATATIVA"/>
    <x v="1"/>
    <m/>
    <x v="7"/>
  </r>
  <r>
    <x v="5"/>
    <s v="email"/>
    <x v="125"/>
    <x v="93"/>
    <s v="2026ER0051519"/>
    <s v="DERECHO DE PETICION"/>
    <n v="12"/>
    <d v="2026-06-04T00:00:00"/>
    <d v="2026-06-05T00:00:00"/>
    <s v="2026EE0034065"/>
    <d v="2026-06-05T00:00:00"/>
    <x v="5"/>
    <s v="CARLOS BERNARDO VERA ORTIZ"/>
    <s v="Cesar Augusto Rodriguez Castro"/>
    <s v="Luis Felipe Bandera Toloza"/>
    <m/>
    <n v="94099"/>
    <s v="BOGOTÁ"/>
    <s v="BOGOTÁ"/>
    <x v="1"/>
    <s v="REF 2025EE0084777"/>
    <x v="2"/>
  </r>
  <r>
    <x v="5"/>
    <s v="email"/>
    <x v="126"/>
    <x v="93"/>
    <s v="2026ER0051471"/>
    <s v="DERECHO DE PETICION"/>
    <n v="12"/>
    <d v="2026-06-03T00:00:00"/>
    <d v="2026-05-29T00:00:00"/>
    <s v="2026EE0032095"/>
    <d v="2026-05-29T00:00:00"/>
    <x v="4"/>
    <s v="Alvaro Enrique Delgado Rocha"/>
    <s v="Cesar Augusto Rodriguez Castro"/>
    <s v="Gloria Isabel Gallon Lizarazo"/>
    <m/>
    <m/>
    <s v="ATLÁNTICO"/>
    <s v="BARRANQUILLA"/>
    <x v="1"/>
    <s v="CONSULTA DE ADJUDICATARIOS"/>
    <x v="2"/>
  </r>
  <r>
    <x v="5"/>
    <s v="email"/>
    <x v="126"/>
    <x v="93"/>
    <s v="2026ER0051464"/>
    <s v="DERECHO DE PETICION"/>
    <n v="12"/>
    <d v="2026-06-03T00:00:00"/>
    <d v="2026-06-02T00:00:00"/>
    <s v="2026EE0032499"/>
    <d v="2026-06-02T00:00:00"/>
    <x v="5"/>
    <s v="DIANA PATRICIA ZAMBRANO BELTRAN"/>
    <s v="Cesar Augusto Rodriguez Castro"/>
    <s v="Gloria Isabel Gallon Lizarazo"/>
    <m/>
    <n v="20306"/>
    <s v="SANTANDER"/>
    <s v="BUCARAMANGA"/>
    <x v="1"/>
    <m/>
    <x v="2"/>
  </r>
  <r>
    <x v="5"/>
    <s v="email"/>
    <x v="126"/>
    <x v="93"/>
    <s v="2026ER0051461"/>
    <s v="DERECHO DE PETICION"/>
    <n v="12"/>
    <d v="2026-06-03T00:00:00"/>
    <d v="2026-06-02T00:00:00"/>
    <s v="2026EE0032897"/>
    <d v="2026-06-02T00:00:00"/>
    <x v="5"/>
    <s v="MARIO PINZON"/>
    <s v="Cesar Augusto Rodriguez Castro"/>
    <s v="Mario Andres Barragan Cerquera"/>
    <m/>
    <n v="14639"/>
    <s v="NORTE DE SANTANDER"/>
    <s v="CÚCUTA"/>
    <x v="1"/>
    <s v="REF 2025EE0081320"/>
    <x v="2"/>
  </r>
  <r>
    <x v="5"/>
    <s v="email"/>
    <x v="124"/>
    <x v="93"/>
    <s v="2026ER0051544"/>
    <s v="DERECHO DE PETICION"/>
    <n v="12"/>
    <d v="2026-06-03T00:00:00"/>
    <d v="2026-05-28T00:00:00"/>
    <s v="2026EE0031700"/>
    <d v="2026-05-28T00:00:00"/>
    <x v="4"/>
    <s v="CRISTIAN CAMILO MERENTES DONADO"/>
    <s v="Luisa Fernanda Nieto Monroy"/>
    <s v="Juan Daniel Cortes Alava"/>
    <m/>
    <n v="97493"/>
    <s v="CÓRDOBA"/>
    <s v="MONTERÍA"/>
    <x v="1"/>
    <m/>
    <x v="1"/>
  </r>
  <r>
    <x v="5"/>
    <s v="email"/>
    <x v="124"/>
    <x v="93"/>
    <s v="2026ER0051289"/>
    <s v="DERECHO DE PETICION"/>
    <n v="12"/>
    <d v="2026-06-03T00:00:00"/>
    <s v="No requiere respuesta"/>
    <s v="NO REQUIERE RESPUESTA"/>
    <d v="2026-06-04T00:00:00"/>
    <x v="5"/>
    <s v="FABIO ANTONIO RIOS URREA"/>
    <s v="Juan Carlos Fajardo Leon"/>
    <s v="Saira Yineth Anzola Cruz"/>
    <m/>
    <m/>
    <s v="CALDAS"/>
    <s v="MANIZALES"/>
    <x v="0"/>
    <s v="CERTIFICADOS PLANO PREDIAL"/>
    <x v="0"/>
  </r>
  <r>
    <x v="5"/>
    <s v="email"/>
    <x v="124"/>
    <x v="93"/>
    <s v="2026ER0051271"/>
    <s v="DERECHO DE PETICION"/>
    <n v="12"/>
    <d v="2026-06-03T00:00:00"/>
    <s v="No requiere respuesta"/>
    <s v="NO REQUIERE RESPUESTA"/>
    <d v="2026-05-25T00:00:00"/>
    <x v="4"/>
    <s v="YOLANDA BROCHERO / SUPERINTENDENCIA DE NOTARIADO Y REGISTRO"/>
    <s v="Rafael Augusto Hernandez Urueña"/>
    <m/>
    <m/>
    <n v="436730"/>
    <s v="CAUCA"/>
    <s v="POPAYAN"/>
    <x v="0"/>
    <m/>
    <x v="5"/>
  </r>
  <r>
    <x v="5"/>
    <s v="email"/>
    <x v="124"/>
    <x v="93"/>
    <s v="2026IE0005850"/>
    <s v="DERECHO DE PETICION"/>
    <n v="12"/>
    <d v="2026-06-03T00:00:00"/>
    <d v="2026-06-01T00:00:00"/>
    <s v="2026IE0006381"/>
    <d v="2026-06-01T00:00:00"/>
    <x v="5"/>
    <s v="FONVIVIENDA"/>
    <s v="Alejandra Pilar Puerto Balaguera"/>
    <s v="Alejandra Pilar Puerto Balaguera"/>
    <m/>
    <m/>
    <s v="N/A"/>
    <s v="N/A"/>
    <x v="1"/>
    <s v="Seguimiento al Convenio FNV-029 del 2025"/>
    <x v="0"/>
  </r>
  <r>
    <x v="5"/>
    <s v="email"/>
    <x v="124"/>
    <x v="93"/>
    <s v="2026ER0051142"/>
    <s v="DERECHO DE PETICION"/>
    <n v="12"/>
    <d v="2026-06-03T00:00:00"/>
    <s v="TRASLADO"/>
    <s v="TRASLADO"/>
    <d v="2026-05-19T00:00:00"/>
    <x v="4"/>
    <s v="KAREN CRISTINA CORTÉS"/>
    <s v="GRUPO DE ATENCIÓN AL USUARIO Y ARCHIVO"/>
    <m/>
    <m/>
    <m/>
    <s v="BOYACÁ"/>
    <s v="BELENCITO"/>
    <x v="2"/>
    <s v="NO ES COMPETENCIA DEL GTSP. SOLICITA INFORMACIÓN SOBRE EL PROYECTO DE BELENCITO BOYACÁ."/>
    <x v="8"/>
  </r>
  <r>
    <x v="5"/>
    <s v="email"/>
    <x v="124"/>
    <x v="93"/>
    <s v="2026ER0051145"/>
    <s v="DERECHO DE PETICION"/>
    <n v="12"/>
    <d v="2026-06-03T00:00:00"/>
    <s v="No requiere respuesta"/>
    <s v="NO REQUIERE RESPUESTA"/>
    <d v="2026-05-20T00:00:00"/>
    <x v="4"/>
    <s v="EXILDA MACHUCA DELGADO"/>
    <s v="Luisa Fernanda Nieto Monroy"/>
    <m/>
    <m/>
    <n v="220726"/>
    <s v="CESAR"/>
    <s v="TAMALAMEQUE"/>
    <x v="0"/>
    <m/>
    <x v="1"/>
  </r>
  <r>
    <x v="5"/>
    <s v="email"/>
    <x v="124"/>
    <x v="93"/>
    <s v="2026ER0051028"/>
    <s v="DERECHO DE PETICION"/>
    <n v="12"/>
    <d v="2026-06-03T00:00:00"/>
    <d v="2026-05-26T00:00:00"/>
    <s v="2026EE0030920"/>
    <d v="2026-05-26T00:00:00"/>
    <x v="4"/>
    <s v="VALENTINA PACHECO PALMERA / ALCALDIA DE ARACATACA - MAGDALENA"/>
    <s v="Oscar Fernando Charry Suarez"/>
    <s v="Jose Dario Mantilla Mayorga"/>
    <m/>
    <m/>
    <s v="MAGDALENA"/>
    <s v="ARACATACA"/>
    <x v="1"/>
    <s v="CRUCE"/>
    <x v="4"/>
  </r>
  <r>
    <x v="5"/>
    <s v="email"/>
    <x v="124"/>
    <x v="93"/>
    <s v="2026ER0051023"/>
    <s v="DERECHO DE PETICION"/>
    <n v="12"/>
    <d v="2026-06-03T00:00:00"/>
    <s v="No requiere respuesta"/>
    <s v="NO REQUIERE RESPUESTA"/>
    <d v="2026-05-26T00:00:00"/>
    <x v="4"/>
    <s v="JOSE AUGUSTO MOLINA NATERA / AREA METROPOLITANA DE BARRANQUILLA – AMB"/>
    <s v="Cesar Augusto Rodriguez Castro"/>
    <m/>
    <m/>
    <m/>
    <s v="BOLIVAR"/>
    <s v="CARTAGENA"/>
    <x v="0"/>
    <s v="PREDIO TRANSFERIDO DESDE 1980 POR ICT NO SE IDENTIFICA SOLICITUD POR PARTE DEL GTSP"/>
    <x v="2"/>
  </r>
  <r>
    <x v="5"/>
    <s v="Físico"/>
    <x v="123"/>
    <x v="93"/>
    <s v="2026ER0050537"/>
    <s v="DERECHO DE PETICION"/>
    <n v="15"/>
    <d v="2026-06-05T00:00:00"/>
    <d v="2026-06-05T00:00:00"/>
    <s v="2026EE0034006"/>
    <d v="2026-06-05T00:00:00"/>
    <x v="5"/>
    <s v="Leidy Gisseth Barragan Castro"/>
    <s v="Cesar Augusto Rodriguez Castro"/>
    <s v="Luis Felipe Bandera Toloza"/>
    <m/>
    <n v="42386"/>
    <s v="TOLIMA"/>
    <s v="IBAGUE"/>
    <x v="1"/>
    <s v="CONSULTA DE ADJUDICATARIOS cedula = 28930874"/>
    <x v="2"/>
  </r>
  <r>
    <x v="5"/>
    <s v="Físico"/>
    <x v="123"/>
    <x v="93"/>
    <s v="2026ER0050061"/>
    <s v="DERECHO DE PETICION"/>
    <n v="12"/>
    <d v="2026-06-02T00:00:00"/>
    <d v="2026-05-28T00:00:00"/>
    <s v="2026EE0031692"/>
    <d v="2026-05-28T00:00:00"/>
    <x v="4"/>
    <s v="ERNESTO TORRES"/>
    <s v="Luisa Fernanda Nieto Monroy"/>
    <s v="Juan Daniel Cortes Alava"/>
    <m/>
    <n v="13008"/>
    <s v="BOGOTÁ"/>
    <s v="BOGOTÁ"/>
    <x v="1"/>
    <m/>
    <x v="1"/>
  </r>
  <r>
    <x v="5"/>
    <s v="Físico"/>
    <x v="125"/>
    <x v="93"/>
    <s v="2026ER0051892"/>
    <s v="DERECHO DE PETICION"/>
    <n v="12"/>
    <d v="2026-06-04T00:00:00"/>
    <d v="2026-05-28T00:00:00"/>
    <s v="2026EE0031784"/>
    <d v="2026-05-28T00:00:00"/>
    <x v="4"/>
    <s v="JORGE ALEXANDER SEGURA GALLEGO"/>
    <s v="Rafael Augusto Hernandez Urueña"/>
    <s v="Luisa Irene Marquez Avila"/>
    <m/>
    <n v="888060"/>
    <s v="BOGOTÁ"/>
    <s v="BOGOTÁ"/>
    <x v="1"/>
    <m/>
    <x v="5"/>
  </r>
  <r>
    <x v="5"/>
    <s v="Físico"/>
    <x v="125"/>
    <x v="93"/>
    <s v="2026ER0051836"/>
    <s v="DERECHO DE PETICION"/>
    <n v="12"/>
    <d v="2026-06-04T00:00:00"/>
    <d v="2026-05-29T00:00:00"/>
    <s v="2026EE0031812"/>
    <d v="2026-05-29T00:00:00"/>
    <x v="4"/>
    <s v="NATALIA GARCIA GALEANO"/>
    <s v="Rafael Augusto Hernandez Urueña"/>
    <s v="Yady Juliana Camargo Lopez"/>
    <m/>
    <m/>
    <s v="ANTIOQUIA"/>
    <s v="MEDELLIN"/>
    <x v="1"/>
    <m/>
    <x v="5"/>
  </r>
  <r>
    <x v="5"/>
    <s v="email"/>
    <x v="125"/>
    <x v="93"/>
    <s v="2026ER0051792"/>
    <s v="DERECHO DE PETICION"/>
    <n v="12"/>
    <d v="2026-06-04T00:00:00"/>
    <d v="2026-05-25T00:00:00"/>
    <s v="2026EE0030653"/>
    <d v="2026-05-25T00:00:00"/>
    <x v="4"/>
    <s v="YAZMIN COLMENARES FIGUEROA"/>
    <s v="Rafael Augusto Hernandez Urueña"/>
    <s v="Luisa Irene Marquez Avila"/>
    <m/>
    <n v="511583"/>
    <s v="TOLIMA"/>
    <s v="LIBANO"/>
    <x v="1"/>
    <m/>
    <x v="5"/>
  </r>
  <r>
    <x v="5"/>
    <s v="email"/>
    <x v="125"/>
    <x v="93"/>
    <s v="2026ER0051838"/>
    <s v="DERECHO DE PETICION"/>
    <n v="12"/>
    <d v="2026-06-04T00:00:00"/>
    <d v="2026-05-25T00:00:00"/>
    <s v="2026EE0030644"/>
    <d v="2026-05-25T00:00:00"/>
    <x v="4"/>
    <s v="MARIELA GARCÍA DE DÍAZ"/>
    <s v="Rafael Augusto Hernandez Urueña"/>
    <s v="Luisa Irene Marquez Avila"/>
    <m/>
    <n v="425616"/>
    <s v="ANTIOQUIA"/>
    <s v="RIONEGRO"/>
    <x v="1"/>
    <m/>
    <x v="5"/>
  </r>
  <r>
    <x v="5"/>
    <s v="email"/>
    <x v="125"/>
    <x v="93"/>
    <s v="2026ER0051475"/>
    <s v="DERECHO DE PETICION"/>
    <n v="12"/>
    <d v="2026-06-04T00:00:00"/>
    <d v="2026-05-28T00:00:00"/>
    <s v="2026EE0031705"/>
    <d v="2026-05-28T00:00:00"/>
    <x v="4"/>
    <s v="FANY DEL SOCORRO REYES DE BRAVO"/>
    <s v="Luisa Fernanda Nieto Monroy"/>
    <s v="Lida Yholeni Gonzalez Galeano"/>
    <m/>
    <n v="64776"/>
    <s v="CÓRDOBA"/>
    <s v="MONTERÍA"/>
    <x v="1"/>
    <m/>
    <x v="1"/>
  </r>
  <r>
    <x v="5"/>
    <s v="Físico"/>
    <x v="124"/>
    <x v="93"/>
    <s v="2026ER0051613"/>
    <s v="DERECHO DE PETICION"/>
    <n v="12"/>
    <d v="2026-06-03T00:00:00"/>
    <d v="2026-05-28T00:00:00"/>
    <s v="2026EE0031750"/>
    <d v="2026-05-28T00:00:00"/>
    <x v="4"/>
    <s v="FILIBERTO AVILAS BAYUELO"/>
    <s v="Rafael Augusto Hernandez Urueña"/>
    <s v="Yady Juliana Camargo Lopez"/>
    <m/>
    <n v="477170"/>
    <s v="ATLÁNTICO"/>
    <s v="SOLEDAD"/>
    <x v="1"/>
    <m/>
    <x v="5"/>
  </r>
  <r>
    <x v="5"/>
    <s v="email"/>
    <x v="124"/>
    <x v="93"/>
    <s v="2026ER0051545"/>
    <s v="DERECHO DE PETICION"/>
    <n v="12"/>
    <d v="2026-06-03T00:00:00"/>
    <d v="2026-06-02T00:00:00"/>
    <s v="2026EE0032617"/>
    <d v="2026-06-02T00:00:00"/>
    <x v="5"/>
    <s v="ALCALDÍA MUNICIPAL DE PEREIRA"/>
    <s v="Cesar Alberto Cardenas Ceron"/>
    <s v="Jesika Johanna Arias Moreno"/>
    <m/>
    <s v="Proyecto Urbanístico El Otún I, II, III, IV y V etapa"/>
    <s v="RISARALDA"/>
    <s v="PEREIRA"/>
    <x v="1"/>
    <m/>
    <x v="3"/>
  </r>
  <r>
    <x v="5"/>
    <s v="Físico"/>
    <x v="125"/>
    <x v="93"/>
    <s v="2026ER0052154"/>
    <s v="DERECHO DE PETICION"/>
    <n v="12"/>
    <d v="2026-06-04T00:00:00"/>
    <d v="2026-06-05T00:00:00"/>
    <s v="2026EE0034007"/>
    <d v="2026-06-05T00:00:00"/>
    <x v="5"/>
    <s v="RUBEN DARIO GUERRERO GUTIERREZ"/>
    <s v="Luisa Fernanda Nieto Monroy"/>
    <s v="Juan Daniel Cortes Alava"/>
    <m/>
    <n v="49712"/>
    <s v="TOLIMA"/>
    <s v="HONDA"/>
    <x v="1"/>
    <m/>
    <x v="1"/>
  </r>
  <r>
    <x v="5"/>
    <s v="email"/>
    <x v="125"/>
    <x v="93"/>
    <s v="2026ER0052094"/>
    <s v="DERECHO DE PETICION"/>
    <n v="15"/>
    <d v="2026-06-10T00:00:00"/>
    <d v="2026-06-11T00:00:00"/>
    <s v="2026EE0034999"/>
    <d v="2026-06-11T00:00:00"/>
    <x v="5"/>
    <s v="LUIS FELIPE PEDRAZA ALCANTARA / MUNICIPIO DE PARATEBUENO"/>
    <s v="Oscar Fernando Charry Suarez"/>
    <s v="Temenusca del Alba Bolivar Molino"/>
    <m/>
    <m/>
    <s v="CUNDINAMARCA"/>
    <s v="PARATEBUENO"/>
    <x v="1"/>
    <m/>
    <x v="4"/>
  </r>
  <r>
    <x v="5"/>
    <s v="email"/>
    <x v="125"/>
    <x v="93"/>
    <s v="2026ER0052156"/>
    <s v="DERECHO DE PETICION"/>
    <n v="12"/>
    <d v="2026-06-04T00:00:00"/>
    <s v="No requiere respuesta"/>
    <s v="NO REQUIERE RESPUESTA"/>
    <d v="2026-05-28T00:00:00"/>
    <x v="4"/>
    <s v="SUPERINTENDENCIA DE NOTARIADO Y REGISTRO"/>
    <s v="Rafael Augusto Hernandez Urueña"/>
    <s v="Luisa Irene Marquez Avila"/>
    <m/>
    <n v="160830"/>
    <s v="VALLE"/>
    <s v="CALI"/>
    <x v="0"/>
    <m/>
    <x v="5"/>
  </r>
  <r>
    <x v="5"/>
    <s v="email"/>
    <x v="125"/>
    <x v="93"/>
    <s v="2026ER0052139"/>
    <s v="DERECHO DE PETICION"/>
    <n v="12"/>
    <d v="2026-06-04T00:00:00"/>
    <d v="2026-05-29T00:00:00"/>
    <s v="2026EE0031802"/>
    <d v="2026-05-29T00:00:00"/>
    <x v="4"/>
    <s v="LUIS ALFREDO MORA TORRES"/>
    <s v="Rafael Augusto Hernandez Urueña"/>
    <s v="Luisa Irene Marquez Avila"/>
    <m/>
    <n v="452755"/>
    <s v="TOLIMA"/>
    <s v="IBAGUE"/>
    <x v="1"/>
    <m/>
    <x v="5"/>
  </r>
  <r>
    <x v="5"/>
    <s v="email"/>
    <x v="123"/>
    <x v="93"/>
    <s v="2026ER0048561"/>
    <s v="DERECHO DE PETICION"/>
    <n v="12"/>
    <d v="2026-06-02T00:00:00"/>
    <s v="No requiere respuesta"/>
    <s v="NO REQUIERE RESPUESTA"/>
    <d v="2026-05-19T00:00:00"/>
    <x v="4"/>
    <s v="ADRIANA GONZALEZ PEREZ"/>
    <s v="Rafael Augusto Hernandez Urueña"/>
    <m/>
    <m/>
    <m/>
    <s v="BOGOTÁ"/>
    <s v="BOGOTÁ"/>
    <x v="0"/>
    <m/>
    <x v="5"/>
  </r>
  <r>
    <x v="5"/>
    <s v="email"/>
    <x v="125"/>
    <x v="93"/>
    <s v="2026ER0052370"/>
    <s v="DERECHO DE PETICION"/>
    <n v="12"/>
    <d v="2026-06-04T00:00:00"/>
    <s v="No requiere respuesta"/>
    <s v="NO REQUIERE RESPUESTA"/>
    <d v="2026-05-25T00:00:00"/>
    <x v="4"/>
    <s v="CLAUDIO ANDRES MORILLO PETRO"/>
    <s v="Cesar Augusto Rodriguez Castro"/>
    <s v="Gloria Isabel Gallon Lizarazo"/>
    <m/>
    <n v="47286"/>
    <s v="ANTIOQUIA"/>
    <s v="CAUCACIA"/>
    <x v="0"/>
    <m/>
    <x v="2"/>
  </r>
  <r>
    <x v="5"/>
    <s v="email"/>
    <x v="125"/>
    <x v="93"/>
    <s v="2026ER0052340"/>
    <s v="DERECHO DE PETICION"/>
    <n v="12"/>
    <d v="2026-06-04T00:00:00"/>
    <s v="No requiere respuesta"/>
    <s v="NO REQUIERE RESPUESTA"/>
    <d v="2026-05-25T00:00:00"/>
    <x v="4"/>
    <s v="GILBERTO LUNA ROA"/>
    <s v="Luisa Fernanda Nieto Monroy"/>
    <s v="Eliana Suarez Hernandez"/>
    <m/>
    <n v="47761"/>
    <s v="CESAR"/>
    <s v="AGUACHICA"/>
    <x v="0"/>
    <m/>
    <x v="1"/>
  </r>
  <r>
    <x v="5"/>
    <s v="email"/>
    <x v="125"/>
    <x v="93"/>
    <s v="2026ER0052189"/>
    <s v="DERECHO DE PETICION"/>
    <n v="12"/>
    <d v="2026-06-04T00:00:00"/>
    <d v="2026-06-02T00:00:00"/>
    <s v="2026EE0032900"/>
    <d v="2026-06-02T00:00:00"/>
    <x v="5"/>
    <s v="GERMAN PARRA GARIBELLO"/>
    <s v="Cesar Augusto Rodriguez Castro"/>
    <s v="Alfonso Rodriguez Cutiva"/>
    <m/>
    <n v="101275"/>
    <s v="BOGOTÁ"/>
    <s v="BOGOTÁ"/>
    <x v="1"/>
    <m/>
    <x v="2"/>
  </r>
  <r>
    <x v="5"/>
    <s v="email"/>
    <x v="125"/>
    <x v="93"/>
    <s v="2026ER0052173"/>
    <s v="DERECHO DE PETICION"/>
    <n v="12"/>
    <d v="2026-06-04T00:00:00"/>
    <d v="2026-05-28T00:00:00"/>
    <s v="2026EE0031793"/>
    <d v="2026-05-28T00:00:00"/>
    <x v="4"/>
    <s v="ROSA MERCEDES PARADA MONTALVO"/>
    <s v="Cesar Augusto Rodriguez Castro"/>
    <s v="Mario Andres Barragan Cerquera"/>
    <m/>
    <m/>
    <s v="BOLIVAR"/>
    <s v="CARTAGENA"/>
    <x v="1"/>
    <s v="CONSULTA DE ADJUDICATARIOS_x000a_cedula = 23232547"/>
    <x v="2"/>
  </r>
  <r>
    <x v="5"/>
    <s v="email"/>
    <x v="125"/>
    <x v="93"/>
    <s v="2026ER0052245"/>
    <s v="DERECHO DE PETICION"/>
    <n v="12"/>
    <d v="2026-06-04T00:00:00"/>
    <d v="2026-06-02T00:00:00"/>
    <s v="2026EE0032900"/>
    <d v="2026-06-02T00:00:00"/>
    <x v="5"/>
    <s v="PABLO CASALLAS MORENO"/>
    <s v="Cesar Augusto Rodriguez Castro"/>
    <s v="Alfonso Rodriguez Cutiva"/>
    <m/>
    <n v="13551"/>
    <s v="BOGOTÁ"/>
    <s v="BOGOTÁ"/>
    <x v="1"/>
    <m/>
    <x v="2"/>
  </r>
  <r>
    <x v="5"/>
    <s v="email"/>
    <x v="125"/>
    <x v="93"/>
    <s v="2026ER0052234"/>
    <s v="DERECHO DE PETICION"/>
    <n v="12"/>
    <d v="2026-06-04T00:00:00"/>
    <s v="No requiere respuesta"/>
    <s v="NO REQUIERE RESPUESTA"/>
    <d v="2026-05-20T00:00:00"/>
    <x v="4"/>
    <s v="SUPERINTENDENCIA DE NOTARIADO Y REGISTRO"/>
    <s v="Luisa Fernanda Nieto Monroy"/>
    <m/>
    <m/>
    <n v="340732"/>
    <s v="BOLIVAR"/>
    <s v="CARTAGENA"/>
    <x v="0"/>
    <m/>
    <x v="1"/>
  </r>
  <r>
    <x v="5"/>
    <s v="email"/>
    <x v="125"/>
    <x v="93"/>
    <s v="2026ER0052346"/>
    <s v="DERECHO DE PETICION"/>
    <n v="12"/>
    <d v="2026-06-04T00:00:00"/>
    <s v="No requiere respuesta"/>
    <s v="NO REQUIERE RESPUESTA"/>
    <d v="2026-05-28T00:00:00"/>
    <x v="4"/>
    <s v="AMANDA LUZ HERNANDEZ VASQUEZ / SNR SUPERINTENDENCIA DE NOTARIADO Y REGISTRO"/>
    <s v="Rafael Augusto Hernandez Urueña"/>
    <s v="Yady Juliana Camargo Lopez"/>
    <m/>
    <m/>
    <s v="ATLÁNTICO"/>
    <s v="SOLEDAD"/>
    <x v="0"/>
    <s v="REF 2025EE0064983"/>
    <x v="5"/>
  </r>
  <r>
    <x v="5"/>
    <s v="email"/>
    <x v="127"/>
    <x v="94"/>
    <s v="2026IE0005943"/>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IE0005942"/>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ER0053034"/>
    <s v="DERECHO DE PETICION"/>
    <n v="12"/>
    <d v="2026-06-05T00:00:00"/>
    <s v="No requiere respuesta"/>
    <s v="NO REQUIERE RESPUESTA"/>
    <d v="2026-05-20T00:00:00"/>
    <x v="4"/>
    <s v="WILMAR ALEXANDER AGUDELO VELEZ / GOBERNACION DE ANTIOQUIA"/>
    <s v="Juan Carlos Fajardo Leon"/>
    <s v="Juan Diego Marin Herrera"/>
    <m/>
    <m/>
    <s v="ANTIOQUIA"/>
    <s v="MEDELLIN"/>
    <x v="0"/>
    <s v="REF 2026EE0022600"/>
    <x v="0"/>
  </r>
  <r>
    <x v="5"/>
    <s v="email"/>
    <x v="127"/>
    <x v="94"/>
    <s v="2026IE0005941"/>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ER0053009"/>
    <s v="DERECHO DE PETICION"/>
    <n v="12"/>
    <d v="2026-06-05T00:00:00"/>
    <d v="2026-05-28T00:00:00"/>
    <s v="2026EE0031704"/>
    <d v="2026-05-28T00:00:00"/>
    <x v="4"/>
    <s v="MARIA TERESA MADARIAGA DE FONTALVO"/>
    <s v="Luisa Fernanda Nieto Monroy"/>
    <s v="Juan Daniel Cortes Alava"/>
    <m/>
    <n v="15565"/>
    <s v="ATLÁNTICO"/>
    <s v="BARRANQUILLA"/>
    <x v="1"/>
    <m/>
    <x v="1"/>
  </r>
  <r>
    <x v="5"/>
    <s v="email"/>
    <x v="127"/>
    <x v="94"/>
    <s v="2026ER0052948"/>
    <s v="DERECHO DE PETICION"/>
    <n v="12"/>
    <d v="2026-06-05T00:00:00"/>
    <d v="2026-05-28T00:00:00"/>
    <s v="2026EE0031703"/>
    <d v="2026-05-28T00:00:00"/>
    <x v="4"/>
    <s v="JHON FERNANDO VALDERRAMA MORENO"/>
    <s v="Luisa Fernanda Nieto Monroy"/>
    <s v="Lina Alejandra Verano Sanchez"/>
    <m/>
    <n v="97254"/>
    <s v="CÓRDOBA"/>
    <s v="MONTERÍA"/>
    <x v="1"/>
    <m/>
    <x v="1"/>
  </r>
  <r>
    <x v="5"/>
    <s v="email"/>
    <x v="127"/>
    <x v="94"/>
    <s v="2026ER0052943"/>
    <s v="DERECHO DE PETICION"/>
    <n v="12"/>
    <d v="2026-06-05T00:00:00"/>
    <d v="2026-06-05T00:00:00"/>
    <s v="2026EE0034070"/>
    <d v="2026-06-05T00:00:00"/>
    <x v="5"/>
    <s v="MAURICIO ARGUMEDO"/>
    <s v="Cesar Augusto Rodriguez Castro"/>
    <s v="Alfonso Rodriguez Cutiva"/>
    <m/>
    <n v="234985"/>
    <s v="SUCRE"/>
    <s v="SINCELEJO"/>
    <x v="1"/>
    <s v="REF 2025EE0052187"/>
    <x v="2"/>
  </r>
  <r>
    <x v="5"/>
    <s v="email"/>
    <x v="127"/>
    <x v="94"/>
    <s v="2026ER0052716"/>
    <s v="DERECHO DE PETICION"/>
    <n v="12"/>
    <d v="2026-06-05T00:00:00"/>
    <d v="2026-05-25T00:00:00"/>
    <s v="2026EE0030515"/>
    <d v="2026-05-25T00:00:00"/>
    <x v="4"/>
    <s v="OFICINA DE REGISTRO DE INSTRUMENTOS PÚBLICOS DE MEDELLÍN, ZONA NORTE ORIP MEDELLÍN"/>
    <s v="Rafael Augusto Hernandez Urueña"/>
    <m/>
    <m/>
    <n v="417792"/>
    <s v="SANTANDER"/>
    <s v="BARBOSA"/>
    <x v="1"/>
    <m/>
    <x v="5"/>
  </r>
  <r>
    <x v="5"/>
    <s v="email"/>
    <x v="127"/>
    <x v="94"/>
    <s v="2026IE0005928"/>
    <s v="DERECHO DE PETICION"/>
    <n v="12"/>
    <d v="2026-06-05T00:00:00"/>
    <s v="No requiere respuesta"/>
    <s v="NO REQUIERE RESPUESTA"/>
    <d v="2026-05-20T00:00:00"/>
    <x v="4"/>
    <s v="GRUPO DE ATENCIÓN AL USUARIO Y ARCHIVO"/>
    <s v="Luisa Fernanda Nieto Monroy"/>
    <m/>
    <m/>
    <m/>
    <s v="N/A"/>
    <s v="N/A"/>
    <x v="0"/>
    <s v="REF 2026IE0005738"/>
    <x v="1"/>
  </r>
  <r>
    <x v="5"/>
    <s v="email"/>
    <x v="125"/>
    <x v="94"/>
    <s v="2026ER0052713"/>
    <s v="DERECHO DE PETICION"/>
    <n v="12"/>
    <d v="2026-06-04T00:00:00"/>
    <d v="2026-05-25T00:00:00"/>
    <s v="2026EE0030530"/>
    <d v="2026-05-25T00:00:00"/>
    <x v="4"/>
    <s v="OFICINA DE REGISTRO DE INSTRUMENTOS PÚBLICOS DE MEDELLÍN, ZONA NORTE ORIP MEDELLÍN"/>
    <s v="Rafael Augusto Hernandez Urueña"/>
    <s v="Yady Juliana Camargo Lopez"/>
    <m/>
    <n v="542779"/>
    <s v="ANTIOQUIA"/>
    <s v="MEDELLIN"/>
    <x v="1"/>
    <m/>
    <x v="5"/>
  </r>
  <r>
    <x v="5"/>
    <s v="email"/>
    <x v="125"/>
    <x v="94"/>
    <s v="2026ER0052704"/>
    <s v="DERECHO DE PETICION"/>
    <n v="12"/>
    <d v="2026-06-04T00:00:00"/>
    <s v="No requiere respuesta"/>
    <s v="NO REQUIERE RESPUESTA"/>
    <d v="2026-05-28T00:00:00"/>
    <x v="4"/>
    <s v="OFICINA DE REGISTRO DE INSTRUMENTOS PÚBLICOS DE MEDELLÍN, ZONA NORTE ORIP MEDELLÍN"/>
    <s v="Rafael Augusto Hernandez Urueña"/>
    <s v="Luisa Irene Marquez Avila"/>
    <m/>
    <n v="408765"/>
    <s v="ANTIOQUIA"/>
    <s v="MEDELLIN"/>
    <x v="0"/>
    <m/>
    <x v="5"/>
  </r>
  <r>
    <x v="5"/>
    <s v="email"/>
    <x v="125"/>
    <x v="94"/>
    <s v="2026ER0052504"/>
    <s v="DERECHO DE PETICION"/>
    <n v="12"/>
    <d v="2026-06-04T00:00:00"/>
    <d v="2026-05-27T00:00:00"/>
    <s v="2026EE0031351"/>
    <d v="2026-05-27T00:00:00"/>
    <x v="4"/>
    <s v="CARLOS HUMBERTO MORENO ARIAS"/>
    <s v="Jenniffer Tatiana Cortes Nino"/>
    <m/>
    <m/>
    <n v="254369"/>
    <s v="BOGOTÁ"/>
    <s v="BOGOTÁ"/>
    <x v="1"/>
    <m/>
    <x v="0"/>
  </r>
  <r>
    <x v="5"/>
    <s v="email"/>
    <x v="125"/>
    <x v="94"/>
    <s v="2026ER0052662"/>
    <s v="DERECHO DE PETICION"/>
    <n v="12"/>
    <d v="2026-06-04T00:00:00"/>
    <s v="No requiere respuesta"/>
    <s v="NO REQUIERE RESPUESTA"/>
    <d v="2026-05-25T00:00:00"/>
    <x v="4"/>
    <s v="ALCALDÍA MUNICIPAL DE BELLO - ANTIOQUIA"/>
    <s v="Luisa Fernanda Nieto Monroy"/>
    <m/>
    <m/>
    <n v="1009164"/>
    <s v="ANTIOQUIA"/>
    <s v="BELLO"/>
    <x v="0"/>
    <s v="REF 2026EE0027456"/>
    <x v="1"/>
  </r>
  <r>
    <x v="5"/>
    <s v="Físico"/>
    <x v="125"/>
    <x v="94"/>
    <s v="2026ER0052376"/>
    <s v="DERECHO DE PETICION"/>
    <n v="12"/>
    <d v="2026-06-04T00:00:00"/>
    <d v="2026-05-29T00:00:00"/>
    <s v="2026EE0032094"/>
    <d v="2026-05-29T00:00:00"/>
    <x v="4"/>
    <s v="GERMAN DARIO BARRERA"/>
    <s v="Cesar Augusto Rodriguez Castro"/>
    <s v="Alfonso Rodriguez Cutiva"/>
    <m/>
    <m/>
    <s v="BOGOTÁ"/>
    <s v="BOGOTÁ"/>
    <x v="1"/>
    <m/>
    <x v="2"/>
  </r>
  <r>
    <x v="5"/>
    <s v="email"/>
    <x v="125"/>
    <x v="94"/>
    <s v="2026ER0052366"/>
    <s v="DERECHO DE PETICION"/>
    <n v="12"/>
    <d v="2026-06-04T00:00:00"/>
    <d v="2026-05-29T00:00:00"/>
    <s v="2026EE0032093"/>
    <d v="2026-05-29T00:00:00"/>
    <x v="4"/>
    <s v="MARYURI MORENO SANCHEZ"/>
    <s v="Cesar Augusto Rodriguez Castro"/>
    <s v="Alfonso Rodriguez Cutiva"/>
    <m/>
    <m/>
    <s v="BOGOTÁ"/>
    <s v="BOGOTÁ"/>
    <x v="1"/>
    <s v="CONSULTA DE ADJUDICATARIOS_x000a_cedula = 51772806"/>
    <x v="2"/>
  </r>
  <r>
    <x v="5"/>
    <s v="email"/>
    <x v="125"/>
    <x v="94"/>
    <s v="2026ER0052630"/>
    <s v="DERECHO DE PETICION"/>
    <n v="12"/>
    <d v="2026-06-04T00:00:00"/>
    <d v="2026-05-21T00:00:00"/>
    <s v="2026EE0029542"/>
    <d v="2026-05-21T00:00:00"/>
    <x v="4"/>
    <s v="JUZGADO CATORCE CIVIL DEL CIRCUITO DE CALI"/>
    <s v="Monica Viviana Merchan Jimenez"/>
    <m/>
    <m/>
    <m/>
    <s v="VALLE"/>
    <s v="CALI"/>
    <x v="1"/>
    <m/>
    <x v="0"/>
  </r>
  <r>
    <x v="5"/>
    <s v="email"/>
    <x v="125"/>
    <x v="94"/>
    <s v="2026ER0052558"/>
    <s v="DERECHO DE PETICION"/>
    <n v="12"/>
    <d v="2026-06-04T00:00:00"/>
    <d v="2026-05-29T00:00:00"/>
    <s v="2026EE0031823"/>
    <d v="2026-05-29T00:00:00"/>
    <x v="4"/>
    <s v="LEONARDO PARDO SANMIGUEL"/>
    <s v="Rafael Augusto Hernandez Urueña"/>
    <s v="Luisa Irene Marquez Avila"/>
    <m/>
    <n v="468544"/>
    <s v="SANTANDER"/>
    <s v="GIRON"/>
    <x v="1"/>
    <m/>
    <x v="5"/>
  </r>
  <r>
    <x v="5"/>
    <s v="email"/>
    <x v="125"/>
    <x v="94"/>
    <s v="2026ER0052531"/>
    <s v="DERECHO DE PETICION"/>
    <n v="12"/>
    <d v="2026-06-04T00:00:00"/>
    <d v="2026-05-28T00:00:00"/>
    <s v="2026EE0031707"/>
    <d v="2026-05-28T00:00:00"/>
    <x v="4"/>
    <s v="DEPARTAMENTO ADMINISTRATIVO DE PLANEACIÓN - GERENCIA DE CATASTRO GOBERNACIÓN DE ANTIOQUIA"/>
    <s v="Luisa Fernanda Nieto Monroy"/>
    <s v="Eliana Suarez Hernandez"/>
    <m/>
    <n v="18857"/>
    <s v="ANTIOQUIA"/>
    <s v="MEDELLIN"/>
    <x v="1"/>
    <s v="REF 2026EE0027467"/>
    <x v="1"/>
  </r>
  <r>
    <x v="5"/>
    <s v="email"/>
    <x v="125"/>
    <x v="94"/>
    <s v="2026ER0052488"/>
    <s v="DERECHO DE PETICION"/>
    <n v="15"/>
    <d v="2026-06-10T00:00:00"/>
    <d v="2026-06-09T00:00:00"/>
    <s v="2026EE0034398"/>
    <d v="2026-06-09T00:00:00"/>
    <x v="5"/>
    <s v="LUZ AMPARO ARRIETA PUCHE"/>
    <s v="Luisa Fernanda Nieto Monroy"/>
    <s v="Eliana Suarez Hernandez"/>
    <m/>
    <n v="234767"/>
    <s v="SUCRE"/>
    <s v="SINCELEJO"/>
    <x v="1"/>
    <m/>
    <x v="1"/>
  </r>
  <r>
    <x v="5"/>
    <s v="Físico"/>
    <x v="125"/>
    <x v="94"/>
    <s v="2026ER0052170"/>
    <s v="DERECHO DE PETICION"/>
    <n v="12"/>
    <d v="2026-06-04T00:00:00"/>
    <s v="TRASLADO"/>
    <s v="TRASLADO"/>
    <d v="2026-05-20T00:00:00"/>
    <x v="4"/>
    <s v="Karolina Lopera Palacio"/>
    <s v="FONVIVIENDA"/>
    <m/>
    <m/>
    <m/>
    <s v="ANTIOQUIA"/>
    <s v="MEDELLIN"/>
    <x v="2"/>
    <m/>
    <x v="8"/>
  </r>
  <r>
    <x v="5"/>
    <s v="email"/>
    <x v="125"/>
    <x v="94"/>
    <s v="2026ER0052505"/>
    <s v="DERECHO DE PETICION"/>
    <n v="12"/>
    <d v="2026-06-04T00:00:00"/>
    <d v="2026-06-05T00:00:00"/>
    <s v="2026EE0034018"/>
    <d v="2026-06-05T00:00:00"/>
    <x v="5"/>
    <s v="LUIS FELIPE PEDRAZA ALCANTARA / MUNICIPIO DE PARATEBUENO"/>
    <s v="Oscar Fernando Charry Suarez"/>
    <s v="Jose Mauricio Gomez Pachon"/>
    <m/>
    <m/>
    <s v="CUNDINAMARCA"/>
    <s v="PARATEBUENO"/>
    <x v="1"/>
    <m/>
    <x v="4"/>
  </r>
  <r>
    <x v="5"/>
    <s v="email"/>
    <x v="125"/>
    <x v="94"/>
    <s v="2026ER0052274"/>
    <s v="DERECHO DE PETICION"/>
    <n v="12"/>
    <d v="2026-06-04T00:00:00"/>
    <s v="No requiere respuesta"/>
    <s v="NO REQUIERE RESPUESTA"/>
    <d v="2026-05-28T00:00:00"/>
    <x v="4"/>
    <s v="SNR SUPERINTENDENCIA DE NOTARIADO Y REGISTRO IBAGUE"/>
    <s v="Rafael Augusto Hernandez Urueña"/>
    <s v="Luisa Irene Marquez Avila"/>
    <m/>
    <n v="452848"/>
    <s v="TOLIMA"/>
    <s v="IBAGUÉ"/>
    <x v="0"/>
    <m/>
    <x v="5"/>
  </r>
  <r>
    <x v="5"/>
    <s v="email"/>
    <x v="125"/>
    <x v="94"/>
    <s v="2026ER0052191"/>
    <s v="DERECHO DE PETICION"/>
    <n v="12"/>
    <d v="2026-06-04T00:00:00"/>
    <s v="No requiere respuesta"/>
    <s v="NO REQUIERE RESPUESTA"/>
    <d v="2026-05-20T00:00:00"/>
    <x v="4"/>
    <s v="SUPERINTENDENCIA DE NOTARIADO Y REGISTRO"/>
    <s v="Luisa Fernanda Nieto Monroy"/>
    <m/>
    <m/>
    <n v="265642"/>
    <s v="VALLE"/>
    <s v="CALI"/>
    <x v="0"/>
    <m/>
    <x v="1"/>
  </r>
  <r>
    <x v="5"/>
    <s v="Físico"/>
    <x v="125"/>
    <x v="94"/>
    <s v="2026ER0051428"/>
    <s v="DERECHO DE PETICION"/>
    <n v="12"/>
    <d v="2026-06-04T00:00:00"/>
    <s v="No requiere respuesta"/>
    <s v="NO REQUIERE RESPUESTA"/>
    <d v="2026-06-05T00:00:00"/>
    <x v="5"/>
    <s v="LUZ MARINA SERNA JIMENEZ"/>
    <s v="Rafael Augusto Hernandez Urueña"/>
    <s v="Luisa Irene Marquez Avila"/>
    <m/>
    <n v="477121"/>
    <s v="ATLÁNTICO"/>
    <s v="SOLEDAD"/>
    <x v="0"/>
    <m/>
    <x v="5"/>
  </r>
  <r>
    <x v="5"/>
    <s v="Físico"/>
    <x v="126"/>
    <x v="94"/>
    <s v="2026ER0051374"/>
    <s v="DERECHO DE PETICION"/>
    <n v="12"/>
    <d v="2026-06-03T00:00:00"/>
    <d v="2026-05-28T00:00:00"/>
    <s v="2026EE0031782"/>
    <d v="2026-05-28T00:00:00"/>
    <x v="4"/>
    <s v="BERTA CASTILLEJO ARIAS"/>
    <s v="Rafael Augusto Hernandez Urueña"/>
    <s v="Yady Juliana Camargo Lopez"/>
    <m/>
    <n v="478798"/>
    <s v="ATLÁNTICO"/>
    <s v="SOLEDAD"/>
    <x v="1"/>
    <m/>
    <x v="5"/>
  </r>
  <r>
    <x v="5"/>
    <s v="email"/>
    <x v="126"/>
    <x v="94"/>
    <s v="2026ER0051369"/>
    <s v="DERECHO DE PETICION"/>
    <n v="12"/>
    <d v="2026-06-03T00:00:00"/>
    <d v="2026-05-28T00:00:00"/>
    <s v="2026EE0031793"/>
    <d v="2026-05-28T00:00:00"/>
    <x v="4"/>
    <s v="ROSA MERCEDES PARADA MONTALVO"/>
    <s v="Cesar Augusto Rodriguez Castro"/>
    <s v="Mario Andres Barragan Cerquera"/>
    <m/>
    <m/>
    <s v="BOLIVAR"/>
    <s v="CARTAGENA"/>
    <x v="1"/>
    <s v="CONSULTA DE ADJUDICATARIOS_x000a_cedula = 23232547"/>
    <x v="2"/>
  </r>
  <r>
    <x v="5"/>
    <s v="email"/>
    <x v="113"/>
    <x v="94"/>
    <s v="2026ER0042660"/>
    <s v="DERECHO DE PETICION"/>
    <n v="15"/>
    <d v="2026-05-25T00:00:00"/>
    <d v="2026-05-26T00:00:00"/>
    <s v="2026EE0030924"/>
    <d v="2026-05-26T00:00:00"/>
    <x v="4"/>
    <s v="GERMÁN DE LA TORRE LOZANO"/>
    <s v="Oscar Fernando Charry Suarez"/>
    <s v="Juan Camilo Bohorquez Salcedo"/>
    <m/>
    <m/>
    <s v="SANTANDER"/>
    <s v="BARRANCABERMEJA"/>
    <x v="1"/>
    <s v="cruce"/>
    <x v="4"/>
  </r>
  <r>
    <x v="5"/>
    <s v="Físico"/>
    <x v="125"/>
    <x v="94"/>
    <s v="2026ER0052255"/>
    <s v="DERECHO DE PETICION"/>
    <n v="12"/>
    <d v="2026-06-04T00:00:00"/>
    <d v="2026-06-05T00:00:00"/>
    <s v="2026EE0033688"/>
    <d v="2026-06-05T00:00:00"/>
    <x v="5"/>
    <s v="BLANCA CONSUELO CAMPOS SANCHEZ_x0009_"/>
    <s v="Juan Carlos Fajardo Leon"/>
    <s v="Jorge Manuel Fernandez Molina"/>
    <m/>
    <m/>
    <s v="BOGOTÁ"/>
    <s v="BOGOTÁ"/>
    <x v="1"/>
    <m/>
    <x v="0"/>
  </r>
  <r>
    <x v="5"/>
    <s v="email"/>
    <x v="127"/>
    <x v="94"/>
    <s v="2026ER0053210"/>
    <s v="DERECHO DE PETICION"/>
    <n v="12"/>
    <d v="2026-06-05T00:00:00"/>
    <d v="2026-06-02T00:00:00"/>
    <s v="2026EE0032899"/>
    <d v="2026-06-02T00:00:00"/>
    <x v="5"/>
    <s v="CLAUDIA MARCELA BALLESTEROS SALCEDO"/>
    <s v="Oscar Fernando Charry Suarez"/>
    <s v="Ingrid Mayerly Socha Gutierrez"/>
    <m/>
    <m/>
    <s v="META"/>
    <s v="VILLAVICENCIO"/>
    <x v="1"/>
    <m/>
    <x v="4"/>
  </r>
  <r>
    <x v="5"/>
    <s v="email"/>
    <x v="127"/>
    <x v="94"/>
    <s v="2026ER0053147"/>
    <s v="DERECHO DE PETICION"/>
    <n v="12"/>
    <d v="2026-06-05T00:00:00"/>
    <s v="No requiere respuesta"/>
    <s v="NO REQUIERE RESPUESTA"/>
    <d v="2026-06-05T00:00:00"/>
    <x v="5"/>
    <s v="NORMA CONSTANZA RESTREPO GOMEZ / SNR SUPERINTENDENCIA DE NOTARIADO Y REGISTRO"/>
    <s v="Oscar Fernando Charry Suarez"/>
    <s v="Catherine Diaz Santofimio"/>
    <m/>
    <m/>
    <s v="TOLIMA"/>
    <s v="FRESNO"/>
    <x v="0"/>
    <m/>
    <x v="4"/>
  </r>
  <r>
    <x v="5"/>
    <s v="Físico"/>
    <x v="127"/>
    <x v="94"/>
    <s v="2026ER0053128"/>
    <s v="DERECHO DE PETICION"/>
    <n v="12"/>
    <d v="2026-06-05T00:00:00"/>
    <s v="No requiere respuesta"/>
    <s v="NO REQUIERE RESPUESTA"/>
    <d v="2026-05-28T00:00:00"/>
    <x v="4"/>
    <s v="NORMA FONG PATIÑO"/>
    <s v="Rafael Augusto Hernandez Urueña"/>
    <s v="Luisa Irene Marquez Avila"/>
    <m/>
    <n v="479091"/>
    <s v="ATLÁNTICO"/>
    <s v="SOLEDAD"/>
    <x v="0"/>
    <m/>
    <x v="5"/>
  </r>
  <r>
    <x v="5"/>
    <s v="email"/>
    <x v="127"/>
    <x v="94"/>
    <s v="2026ER0053104"/>
    <s v="DERECHO DE PETICION"/>
    <n v="12"/>
    <d v="2026-06-05T00:00:00"/>
    <s v="No requiere respuesta"/>
    <s v="NO REQUIERE RESPUESTA"/>
    <d v="2026-05-26T00:00:00"/>
    <x v="4"/>
    <s v="LILY JOHANNA REYES DOMINGUEZ / ALCALDIA DE SOLEDAD - ATLANTICO"/>
    <s v="Cesar Alberto Cardenas Ceron"/>
    <s v="Cesar Alberto Cardenas Ceron"/>
    <m/>
    <m/>
    <s v="ATLÁNTICO"/>
    <s v="SOLEDAD"/>
    <x v="0"/>
    <m/>
    <x v="7"/>
  </r>
  <r>
    <x v="5"/>
    <s v="email"/>
    <x v="127"/>
    <x v="94"/>
    <s v="2026ER0053058"/>
    <s v="DERECHO DE PETICION"/>
    <n v="12"/>
    <d v="2026-06-05T00:00:00"/>
    <d v="2026-05-29T00:00:00"/>
    <s v="2026EE0031830"/>
    <d v="2026-05-29T00:00:00"/>
    <x v="4"/>
    <s v="GLORIA ESNEDA CEPEDA"/>
    <s v="Rafael Augusto Hernandez Urueña"/>
    <s v="Luisa Irene Marquez Avila"/>
    <m/>
    <n v="436615"/>
    <s v="CAUCA"/>
    <s v="POPAYAN"/>
    <x v="1"/>
    <m/>
    <x v="5"/>
  </r>
  <r>
    <x v="5"/>
    <s v="email"/>
    <x v="127"/>
    <x v="94"/>
    <s v="2026ER0053157"/>
    <s v="DERECHO DE PETICION"/>
    <n v="12"/>
    <d v="2026-06-05T00:00:00"/>
    <s v="No requiere respuesta"/>
    <s v="NO REQUIERE RESPUESTA"/>
    <d v="2026-05-25T00:00:00"/>
    <x v="4"/>
    <s v="LUZ ELENA BROCHERO PERTUZ / SUPERINTENDENCIA DE NOTARIADO Y REGISTRO"/>
    <s v="Luisa Fernanda Nieto Monroy"/>
    <m/>
    <m/>
    <m/>
    <s v="CÓRDOBA"/>
    <s v="MONTERÍA"/>
    <x v="0"/>
    <s v="REF 2026EE0026250"/>
    <x v="1"/>
  </r>
  <r>
    <x v="5"/>
    <s v="email"/>
    <x v="127"/>
    <x v="94"/>
    <s v="2026ER0052563"/>
    <s v="DERECHO DE PETICION"/>
    <n v="12"/>
    <d v="2026-06-05T00:00:00"/>
    <d v="2026-06-05T00:00:00"/>
    <s v="2026EE0034021"/>
    <d v="2026-06-05T00:00:00"/>
    <x v="5"/>
    <s v="SILVIA INES MAUSSA MARTINEZ"/>
    <s v="Luisa Fernanda Nieto Monroy"/>
    <s v="Juan Daniel Cortes Alava"/>
    <m/>
    <n v="4380"/>
    <s v="CÓRDOBA"/>
    <s v="MONTERÍA"/>
    <x v="1"/>
    <m/>
    <x v="1"/>
  </r>
  <r>
    <x v="5"/>
    <s v="Físico"/>
    <x v="127"/>
    <x v="94"/>
    <s v="2026ER0052178"/>
    <s v="DERECHO DE PETICION"/>
    <n v="12"/>
    <d v="2026-06-05T00:00:00"/>
    <s v="No requiere respuesta"/>
    <s v="NO REQUIERE RESPUESTA"/>
    <d v="2026-05-28T00:00:00"/>
    <x v="4"/>
    <s v="DIOMAR DEL CARMEN ARROYO HOYOS"/>
    <s v="Rafael Augusto Hernandez Urueña"/>
    <s v="Luisa Irene Marquez Avila"/>
    <m/>
    <n v="648738"/>
    <s v="CÓRDOBA"/>
    <s v="MONTERÍA"/>
    <x v="0"/>
    <m/>
    <x v="5"/>
  </r>
  <r>
    <x v="5"/>
    <s v="email"/>
    <x v="127"/>
    <x v="95"/>
    <s v="2026ER0053632"/>
    <s v="DERECHO DE PETICION"/>
    <n v="12"/>
    <d v="2026-06-05T00:00:00"/>
    <d v="2026-05-29T00:00:00"/>
    <s v="2026IE0006437"/>
    <d v="2026-05-29T00:00:00"/>
    <x v="4"/>
    <s v="cenaida quiñonez duque"/>
    <s v="Cesar Augusto Rodriguez Castro"/>
    <s v="Mario Andres Barragan Cerquera"/>
    <m/>
    <n v="13300"/>
    <s v="BOGOTÁ"/>
    <s v="BOGOTÁ"/>
    <x v="1"/>
    <m/>
    <x v="2"/>
  </r>
  <r>
    <x v="5"/>
    <s v="email"/>
    <x v="127"/>
    <x v="95"/>
    <s v="2026ER0053554"/>
    <s v="DERECHO DE PETICION"/>
    <n v="12"/>
    <d v="2026-06-05T00:00:00"/>
    <d v="2026-05-28T00:00:00"/>
    <s v="2026EE0031699"/>
    <d v="2026-05-28T00:00:00"/>
    <x v="4"/>
    <s v="HUGO QUINTERO SÁNCHEZ"/>
    <s v="Luisa Fernanda Nieto Monroy"/>
    <s v="Juan Daniel Cortes Alava"/>
    <m/>
    <m/>
    <s v="VALLE"/>
    <s v="BUENAVENTURA"/>
    <x v="1"/>
    <m/>
    <x v="1"/>
  </r>
  <r>
    <x v="5"/>
    <s v="email"/>
    <x v="127"/>
    <x v="95"/>
    <s v="2026ER0053543"/>
    <s v="DERECHO DE PETICION"/>
    <n v="12"/>
    <d v="2026-06-05T00:00:00"/>
    <s v="No requiere respuesta"/>
    <s v="NO REQUIERE RESPUESTA"/>
    <d v="2026-06-04T00:00:00"/>
    <x v="5"/>
    <s v="SANTIAGO GÓMEZ MORALES / MASORA GESTOR CATASTRAL"/>
    <s v="Juan Carlos Fajardo Leon"/>
    <s v="Saira Yineth Anzola Cruz"/>
    <m/>
    <m/>
    <s v="CALDAS"/>
    <s v="MANIZALES"/>
    <x v="0"/>
    <s v="CONTRATO INTERADMINISTRATIVO No. 1247 DE 2025"/>
    <x v="0"/>
  </r>
  <r>
    <x v="5"/>
    <s v="email"/>
    <x v="127"/>
    <x v="95"/>
    <s v="2026ER0053529"/>
    <s v="DERECHO DE PETICION"/>
    <n v="12"/>
    <d v="2026-06-05T00:00:00"/>
    <s v="No requiere respuesta"/>
    <s v="NO REQUIERE RESPUESTA"/>
    <d v="2026-06-04T00:00:00"/>
    <x v="5"/>
    <s v="FABIO ANTONIO RIOS URREA"/>
    <s v="Juan Carlos Fajardo Leon"/>
    <s v="Saira Yineth Anzola Cruz"/>
    <m/>
    <m/>
    <s v="CALDAS"/>
    <s v="MANIZALES"/>
    <x v="0"/>
    <s v="CERTIFICADOS PLANO PREDIAL"/>
    <x v="0"/>
  </r>
  <r>
    <x v="5"/>
    <s v="email"/>
    <x v="127"/>
    <x v="95"/>
    <s v="2026ER0053517"/>
    <s v="DERECHO DE PETICION"/>
    <n v="12"/>
    <d v="2026-06-05T00:00:00"/>
    <d v="2026-05-29T00:00:00"/>
    <s v="2026EE0031821"/>
    <d v="2026-05-29T00:00:00"/>
    <x v="4"/>
    <s v="BOANERGE TENORIO"/>
    <s v="Rafael Augusto Hernandez Urueña"/>
    <s v="Yady Juliana Camargo Lopez"/>
    <m/>
    <m/>
    <s v="NARIÑO"/>
    <s v="TUMACO"/>
    <x v="1"/>
    <m/>
    <x v="5"/>
  </r>
  <r>
    <x v="5"/>
    <s v="email"/>
    <x v="127"/>
    <x v="95"/>
    <s v="2026ER0053514"/>
    <s v="DERECHO DE PETICION"/>
    <n v="12"/>
    <d v="2026-06-05T00:00:00"/>
    <s v="No requiere respuesta"/>
    <s v="NO REQUIERE RESPUESTA"/>
    <d v="2026-05-28T00:00:00"/>
    <x v="4"/>
    <s v="OFICINA DE REGISTRO DE INSTRUMENTOS PÚBLICOS DE BOGOTÁ ZONA NORTE ()"/>
    <s v="Rafael Augusto Hernandez Urueña"/>
    <s v="Yady Juliana Camargo Lopez"/>
    <m/>
    <m/>
    <s v="BOGOTÁ"/>
    <s v="BOGOTÁ"/>
    <x v="0"/>
    <s v="REF 2026EE0029086"/>
    <x v="5"/>
  </r>
  <r>
    <x v="5"/>
    <s v="email"/>
    <x v="127"/>
    <x v="95"/>
    <s v="2026ER0053486"/>
    <s v="DERECHO DE PETICION"/>
    <n v="12"/>
    <d v="2026-06-05T00:00:00"/>
    <s v="No requiere respuesta"/>
    <s v="NO REQUIERE RESPUESTA"/>
    <d v="2026-05-27T00:00:00"/>
    <x v="4"/>
    <s v="BETTY ELENA GUERRA VILLAMIZAR"/>
    <s v="Cesar Augusto Rodriguez Castro"/>
    <s v="Luis Felipe Bandera Toloza"/>
    <m/>
    <n v="16719"/>
    <s v="ATLÁNTICO"/>
    <s v="SOLEDAD"/>
    <x v="0"/>
    <m/>
    <x v="2"/>
  </r>
  <r>
    <x v="5"/>
    <s v="email"/>
    <x v="127"/>
    <x v="95"/>
    <s v="2026ER0053503"/>
    <s v="DERECHO DE PETICION"/>
    <n v="12"/>
    <d v="2026-06-05T00:00:00"/>
    <d v="2026-06-01T00:00:00"/>
    <s v="2026EE0030920"/>
    <d v="2026-06-01T00:00:00"/>
    <x v="5"/>
    <s v="VALENTINA PACHECO PALMERA / ALCALDIA DE ARACATACA - MAGDALENA"/>
    <s v="Oscar Fernando Charry Suarez"/>
    <s v="Jose Dario Mantilla Mayorga"/>
    <m/>
    <m/>
    <s v="MAGDALENA"/>
    <s v="ARACATACA"/>
    <x v="1"/>
    <s v="CRUCE"/>
    <x v="4"/>
  </r>
  <r>
    <x v="5"/>
    <s v="email"/>
    <x v="127"/>
    <x v="95"/>
    <s v="2026ER0053491"/>
    <s v="DERECHO DE PETICION"/>
    <n v="12"/>
    <d v="2026-06-05T00:00:00"/>
    <s v="No requiere respuesta"/>
    <s v="NO REQUIERE RESPUESTA"/>
    <d v="2026-05-26T00:00:00"/>
    <x v="4"/>
    <s v="ISIDORA CABALLERO PEREZ / ALCALDIA DE SANTA MARTA"/>
    <s v="Cesar Augusto Rodriguez Castro"/>
    <s v="Luis Felipe Bandera Toloza"/>
    <m/>
    <n v="6019"/>
    <s v="MAGDALENA"/>
    <s v="SANTA MARTA"/>
    <x v="0"/>
    <m/>
    <x v="2"/>
  </r>
  <r>
    <x v="5"/>
    <s v="email"/>
    <x v="127"/>
    <x v="95"/>
    <s v="2026ER0053388"/>
    <s v="DERECHO DE PETICION"/>
    <n v="12"/>
    <d v="2026-06-05T00:00:00"/>
    <d v="2026-06-05T00:00:00"/>
    <s v="2026EE0034010"/>
    <d v="2026-06-05T00:00:00"/>
    <x v="5"/>
    <s v="JORGE LEON USUGA RESTREPO"/>
    <s v="Luisa Fernanda Nieto Monroy"/>
    <s v="Juan Daniel Cortes Alava"/>
    <m/>
    <n v="18863"/>
    <s v="ANTIOQUIA"/>
    <s v="BELLO"/>
    <x v="1"/>
    <m/>
    <x v="1"/>
  </r>
  <r>
    <x v="5"/>
    <s v="email"/>
    <x v="127"/>
    <x v="95"/>
    <s v="2026ER0053373"/>
    <s v="DERECHO DE PETICION"/>
    <n v="12"/>
    <d v="2026-06-05T00:00:00"/>
    <d v="2026-05-28T00:00:00"/>
    <s v="2026EE0031701"/>
    <d v="2026-05-28T00:00:00"/>
    <x v="4"/>
    <s v="LEONARDO CAMPOS CHAVEZ"/>
    <s v="Luisa Fernanda Nieto Monroy"/>
    <s v="Juan Daniel Cortes Alava"/>
    <m/>
    <m/>
    <s v="AMAZONAS"/>
    <s v="LETICIA"/>
    <x v="1"/>
    <s v="REF 2025EE0035608"/>
    <x v="1"/>
  </r>
  <r>
    <x v="5"/>
    <s v="email"/>
    <x v="127"/>
    <x v="95"/>
    <s v="2026ER0053335"/>
    <s v="DERECHO DE PETICION"/>
    <n v="12"/>
    <d v="2026-06-05T00:00:00"/>
    <d v="2026-06-05T00:00:00"/>
    <s v="2026EE0034011"/>
    <d v="2026-06-05T00:00:00"/>
    <x v="5"/>
    <s v="RUTH MILDA MOSQUERA QUINTO"/>
    <s v="Cesar Augusto Rodriguez Castro"/>
    <s v="Luis Felipe Bandera Toloza"/>
    <m/>
    <n v="650903"/>
    <s v="CÓRDOBA"/>
    <s v="MONTERÍA"/>
    <x v="1"/>
    <m/>
    <x v="2"/>
  </r>
  <r>
    <x v="5"/>
    <s v="Físico"/>
    <x v="127"/>
    <x v="95"/>
    <s v="2026ER0053258"/>
    <s v="DERECHO DE PETICION"/>
    <n v="12"/>
    <d v="2026-06-05T00:00:00"/>
    <s v="TRASLADO"/>
    <s v="TRASLADO"/>
    <d v="2026-05-21T00:00:00"/>
    <x v="4"/>
    <s v="Diana Leonor Palencia Dominguez"/>
    <s v="FONVIVIENDA"/>
    <m/>
    <m/>
    <m/>
    <s v="BOLIVAR"/>
    <s v="CARTAGENA"/>
    <x v="2"/>
    <s v="ANOTACION: Nro 007 FONVIVIENDA"/>
    <x v="8"/>
  </r>
  <r>
    <x v="5"/>
    <s v="email"/>
    <x v="125"/>
    <x v="95"/>
    <s v="2026ER0052622"/>
    <s v="DERECHO DE PETICION"/>
    <n v="12"/>
    <d v="2026-06-04T00:00:00"/>
    <s v="No requiere respuesta"/>
    <s v="NO REQUIERE RESPUESTA"/>
    <d v="2026-06-02T00:00:00"/>
    <x v="5"/>
    <s v="MARIA FERNANDA RICAURTE MARTINEZ. / ALIANZA FIDUCIARIA"/>
    <s v="Layo Gomez Gil"/>
    <s v="Layo Gomez Gil"/>
    <m/>
    <m/>
    <s v="MAGDALENA"/>
    <s v="EL BANCO"/>
    <x v="0"/>
    <m/>
    <x v="6"/>
  </r>
  <r>
    <x v="5"/>
    <s v="email"/>
    <x v="124"/>
    <x v="95"/>
    <s v="2026ER0051292"/>
    <s v="DERECHO DE PETICION"/>
    <n v="12"/>
    <d v="2026-06-03T00:00:00"/>
    <s v="No requiere respuesta"/>
    <s v="NO REQUIERE RESPUESTA"/>
    <d v="2026-05-29T00:00:00"/>
    <x v="4"/>
    <s v="MILEHIDIS SANCHEZ"/>
    <s v="Jenniffer Tatiana Cortes Nino"/>
    <s v="Jenniffer Tatiana Cortes Nino"/>
    <m/>
    <n v="16812"/>
    <s v="ATLÁNTICO"/>
    <s v="SOLEDAD"/>
    <x v="0"/>
    <m/>
    <x v="0"/>
  </r>
  <r>
    <x v="5"/>
    <s v="email"/>
    <x v="128"/>
    <x v="95"/>
    <s v="2026ER0053740"/>
    <s v="DERECHO DE PETICION"/>
    <n v="12"/>
    <d v="2026-06-09T00:00:00"/>
    <d v="2026-06-16T00:00:00"/>
    <s v="2026IE0007201"/>
    <d v="2026-06-16T00:00:00"/>
    <x v="5"/>
    <s v="MERCEDES AMPARO TELLEZ MORENO"/>
    <s v="Rafael Augusto Hernandez Urueña"/>
    <s v="Yady Juliana Camargo Lopez"/>
    <m/>
    <n v="157785"/>
    <s v="SANTANDER"/>
    <s v="BUCARAMANGA"/>
    <x v="1"/>
    <m/>
    <x v="5"/>
  </r>
  <r>
    <x v="5"/>
    <s v="email"/>
    <x v="128"/>
    <x v="95"/>
    <s v="2026ER0053703"/>
    <s v="DERECHO DE PETICION"/>
    <n v="12"/>
    <d v="2026-06-09T00:00:00"/>
    <d v="2026-06-12T00:00:00"/>
    <s v="2026EE0035419"/>
    <d v="2026-06-12T00:00:00"/>
    <x v="5"/>
    <s v="LUIS ALBERTO MORILLO SANCHEZ / CORVIVIENDA"/>
    <s v="Oscar Fernando Charry Suarez"/>
    <s v="Jose Dario Mantilla Mayorga"/>
    <m/>
    <m/>
    <s v="BOLIVAR"/>
    <s v="CARTAGENA"/>
    <x v="1"/>
    <s v="CRUCE"/>
    <x v="4"/>
  </r>
  <r>
    <x v="5"/>
    <s v="email"/>
    <x v="128"/>
    <x v="95"/>
    <s v="2026ER0053862"/>
    <s v="DERECHO DE PETICION"/>
    <n v="12"/>
    <d v="2026-06-09T00:00:00"/>
    <s v="TRASLADO"/>
    <s v="TRASLADO"/>
    <d v="2026-05-21T00:00:00"/>
    <x v="4"/>
    <s v="RODRIGO CHAVEZ HERNANDEZ"/>
    <s v="FONVIVIENDA"/>
    <m/>
    <m/>
    <m/>
    <s v="HUILA"/>
    <s v="PITALITO"/>
    <x v="2"/>
    <s v="ANOTACIÓN 04 Y 05 DEL CERTIFICADO DE TRADICIÓN ADJUNTO - FONVIVIENDA"/>
    <x v="8"/>
  </r>
  <r>
    <x v="5"/>
    <s v="Físico"/>
    <x v="128"/>
    <x v="95"/>
    <s v="2026ER0053946"/>
    <s v="DERECHO DE PETICION"/>
    <n v="12"/>
    <d v="2026-06-09T00:00:00"/>
    <s v="No requiere respuesta"/>
    <s v="NO REQUIERE RESPUESTA"/>
    <d v="2026-05-28T00:00:00"/>
    <x v="4"/>
    <s v="HECTOR PEREIRA RAMOS"/>
    <s v="Rafael Augusto Hernandez Urueña"/>
    <s v="Luisa Irene Marquez Avila"/>
    <m/>
    <n v="163592"/>
    <s v="BOGOTÁ"/>
    <s v="BOGOTÁ"/>
    <x v="0"/>
    <m/>
    <x v="5"/>
  </r>
  <r>
    <x v="5"/>
    <s v="email"/>
    <x v="128"/>
    <x v="95"/>
    <s v="2026ER0053873"/>
    <s v="DERECHO DE PETICION"/>
    <n v="12"/>
    <d v="2026-06-09T00:00:00"/>
    <d v="2026-05-28T00:00:00"/>
    <s v="2026EE0031702"/>
    <d v="2026-05-28T00:00:00"/>
    <x v="4"/>
    <s v="JOHN GENER SANCHEZ TABARES"/>
    <s v="Luisa Fernanda Nieto Monroy"/>
    <s v="Lina Alejandra Verano Sanchez"/>
    <m/>
    <m/>
    <s v="CAUCA"/>
    <s v="MIRANDA"/>
    <x v="1"/>
    <s v="REF 2024EE0097193"/>
    <x v="1"/>
  </r>
  <r>
    <x v="5"/>
    <s v="email"/>
    <x v="128"/>
    <x v="95"/>
    <s v="2026ER0053838"/>
    <s v="DERECHO DE PETICION"/>
    <n v="12"/>
    <d v="2026-06-09T00:00:00"/>
    <s v="No requiere respuesta"/>
    <s v="NO REQUIERE RESPUESTA"/>
    <d v="2026-05-28T00:00:00"/>
    <x v="4"/>
    <s v="OFICINA DE REGISTRO DE INSTRUMENTOS PÚBLICOS DE CARTAGENA – DEPARTAMENTO DE BOLÍVAR"/>
    <s v="Rafael Augusto Hernandez Urueña"/>
    <s v="Luisa Irene Marquez Avila"/>
    <m/>
    <n v="108702"/>
    <s v="BOLIVAR"/>
    <s v="CARTAGENA"/>
    <x v="0"/>
    <m/>
    <x v="5"/>
  </r>
  <r>
    <x v="5"/>
    <s v="email"/>
    <x v="128"/>
    <x v="95"/>
    <s v="2026ER0053787"/>
    <s v="DERECHO DE PETICION"/>
    <n v="12"/>
    <d v="2026-06-09T00:00:00"/>
    <d v="2026-05-29T00:00:00"/>
    <s v="2026EE0031812"/>
    <d v="2026-05-29T00:00:00"/>
    <x v="4"/>
    <s v="NATALIA GARCIA GALEANO"/>
    <s v="Rafael Augusto Hernandez Urueña"/>
    <s v="Yady Juliana Camargo Lopez"/>
    <m/>
    <m/>
    <s v="ANTIOQUIA"/>
    <s v="MEDELLIN"/>
    <x v="1"/>
    <m/>
    <x v="5"/>
  </r>
  <r>
    <x v="5"/>
    <s v="email"/>
    <x v="128"/>
    <x v="95"/>
    <s v="2026ER0053960"/>
    <s v="DERECHO DE PETICION"/>
    <n v="12"/>
    <d v="2026-06-09T00:00:00"/>
    <d v="2026-06-04T00:00:00"/>
    <s v="2026EE0033657"/>
    <d v="2026-06-04T00:00:00"/>
    <x v="5"/>
    <s v="CHRISTIAN ALEJANDRO TOREES DIAZ"/>
    <s v="Rafael Augusto Hernandez Urueña"/>
    <s v="Luisa Irene Marquez Avila"/>
    <m/>
    <n v="455717"/>
    <s v="VALLE"/>
    <s v="CALI"/>
    <x v="1"/>
    <m/>
    <x v="5"/>
  </r>
  <r>
    <x v="5"/>
    <s v="email"/>
    <x v="128"/>
    <x v="95"/>
    <s v="2026ER0053972"/>
    <s v="DERECHO DE PETICION"/>
    <n v="12"/>
    <d v="2026-06-09T00:00:00"/>
    <s v="TRASLADO"/>
    <s v="TRASLADO"/>
    <d v="2026-05-21T00:00:00"/>
    <x v="4"/>
    <s v="Maria Viviana Vargas Estrada"/>
    <s v="FONVIVIENDA"/>
    <m/>
    <m/>
    <m/>
    <s v="CUNDINAMARCA"/>
    <s v="ZIPAQUIRA"/>
    <x v="2"/>
    <s v="LIMITACIÓN DE DOMINIO FONVIVIENDA"/>
    <x v="8"/>
  </r>
  <r>
    <x v="5"/>
    <s v="email"/>
    <x v="128"/>
    <x v="95"/>
    <s v="2026ER0053976"/>
    <s v="DERECHO DE PETICION"/>
    <n v="12"/>
    <d v="2026-06-09T00:00:00"/>
    <d v="2026-06-16T00:00:00"/>
    <s v="2026EE0035457"/>
    <d v="2026-06-16T00:00:00"/>
    <x v="5"/>
    <s v="ASTRID LUCIA ESCANDON DE LOPEZ"/>
    <s v="Oscar Fernando Charry Suarez"/>
    <s v="Catherine Diaz Santofimio"/>
    <m/>
    <m/>
    <s v="TOLIMA"/>
    <s v="NATAGAIMA"/>
    <x v="1"/>
    <s v="NO REGISTRA CRUCES EN ICT INURBE"/>
    <x v="4"/>
  </r>
  <r>
    <x v="5"/>
    <s v="email"/>
    <x v="128"/>
    <x v="95"/>
    <s v="2026ER0053977"/>
    <s v="DERECHO DE PETICION"/>
    <n v="12"/>
    <d v="2026-06-09T00:00:00"/>
    <d v="2026-06-04T00:00:00"/>
    <s v="2026EE0033668"/>
    <d v="2026-06-04T00:00:00"/>
    <x v="5"/>
    <s v="HÉCTOR FABIAN RODRÍGUEZ HERNÁNDEZ"/>
    <s v="Rafael Augusto Hernandez Urueña"/>
    <s v="Yady Juliana Camargo Lopez"/>
    <m/>
    <n v="440691"/>
    <s v="HUILA"/>
    <s v="CAMPOALEGRE"/>
    <x v="1"/>
    <m/>
    <x v="5"/>
  </r>
  <r>
    <x v="5"/>
    <s v="email"/>
    <x v="128"/>
    <x v="95"/>
    <s v="2026ER0053979"/>
    <s v="DERECHO DE PETICION"/>
    <n v="12"/>
    <d v="2026-06-09T00:00:00"/>
    <d v="2026-06-05T00:00:00"/>
    <s v="2026EE0034009"/>
    <d v="2026-06-05T00:00:00"/>
    <x v="5"/>
    <s v="ELIZABETH OSPINO DE VARGAS"/>
    <s v="Luisa Fernanda Nieto Monroy"/>
    <s v="Lina Alejandra Verano Sanchez"/>
    <m/>
    <n v="38990"/>
    <s v="ATLÁNTICO"/>
    <s v="BARRANQUILLA"/>
    <x v="1"/>
    <m/>
    <x v="1"/>
  </r>
  <r>
    <x v="5"/>
    <s v="email"/>
    <x v="128"/>
    <x v="95"/>
    <s v="2026ER0054022"/>
    <s v="DERECHO DE PETICION"/>
    <n v="12"/>
    <d v="2026-06-09T00:00:00"/>
    <d v="2026-05-28T00:00:00"/>
    <s v="2026EE0031783"/>
    <d v="2026-05-28T00:00:00"/>
    <x v="4"/>
    <s v="LILIAN MORA PINEDA"/>
    <s v="Rafael Augusto Hernandez Urueña"/>
    <s v="Yady Juliana Camargo Lopez"/>
    <m/>
    <n v="876142"/>
    <s v="BOGOTÁ"/>
    <s v="BOGOTÁ"/>
    <x v="1"/>
    <m/>
    <x v="5"/>
  </r>
  <r>
    <x v="5"/>
    <s v="email"/>
    <x v="128"/>
    <x v="95"/>
    <s v="2026ER0054019"/>
    <s v="DERECHO DE PETICION"/>
    <n v="12"/>
    <d v="2026-06-09T00:00:00"/>
    <s v="No requiere respuesta"/>
    <s v="NO REQUIERE RESPUESTA"/>
    <d v="2026-05-22T00:00:00"/>
    <x v="4"/>
    <s v="MARTHA PIEDAD ECHEVERRY CARVAJAL / GESTORA URBANA"/>
    <s v="Juan Carlos Fajardo Leon"/>
    <s v="Juan Diego Marin Herrera"/>
    <m/>
    <m/>
    <s v="TOLIMA"/>
    <s v="IBAGUE"/>
    <x v="0"/>
    <m/>
    <x v="0"/>
  </r>
  <r>
    <x v="5"/>
    <s v="email"/>
    <x v="128"/>
    <x v="95"/>
    <s v="2026ER0054017"/>
    <s v="DERECHO DE PETICION"/>
    <n v="12"/>
    <d v="2026-06-09T00:00:00"/>
    <d v="2026-05-29T00:00:00"/>
    <s v="2026EE0031801"/>
    <d v="2026-05-29T00:00:00"/>
    <x v="4"/>
    <s v="MARIANA DEL MAR SAPELLI GAMADO"/>
    <s v="Rafael Augusto Hernandez Urueña"/>
    <s v="Yady Juliana Camargo Lopez"/>
    <m/>
    <n v="870458"/>
    <s v="BOGOTÁ"/>
    <s v="BOGOTÁ"/>
    <x v="1"/>
    <m/>
    <x v="5"/>
  </r>
  <r>
    <x v="5"/>
    <s v="Físico"/>
    <x v="128"/>
    <x v="95"/>
    <s v="2026ER0054015"/>
    <s v="DERECHO DE PETICION"/>
    <n v="12"/>
    <d v="2026-06-09T00:00:00"/>
    <s v="No requiere respuesta"/>
    <s v="NO REQUIERE RESPUESTA"/>
    <d v="2026-05-28T00:00:00"/>
    <x v="4"/>
    <s v="FLOR ANGELA AMADO CAMARGO"/>
    <s v="Rafael Augusto Hernandez Urueña"/>
    <s v="Luisa Irene Marquez Avila"/>
    <m/>
    <n v="876423"/>
    <s v="BOGOTÁ"/>
    <s v="BOGOTÁ"/>
    <x v="0"/>
    <m/>
    <x v="5"/>
  </r>
  <r>
    <x v="5"/>
    <s v="email"/>
    <x v="128"/>
    <x v="95"/>
    <s v="2026ER0054095"/>
    <s v="DERECHO DE PETICION"/>
    <n v="12"/>
    <d v="2026-06-09T00:00:00"/>
    <s v="No requiere respuesta"/>
    <s v="NO REQUIERE RESPUESTA"/>
    <d v="2026-05-26T00:00:00"/>
    <x v="4"/>
    <s v="JESUS GUSTAVO OBANDO HERNANDEZ / SNR SUPERINTENDENCIA DE NOTARIADO Y REGISTRO"/>
    <s v="Rafael Augusto Hernandez Urueña"/>
    <s v="Yady Juliana Camargo Lopez"/>
    <m/>
    <n v="489574"/>
    <s v="BOGOTÁ"/>
    <s v="BOGOTÁ"/>
    <x v="0"/>
    <m/>
    <x v="5"/>
  </r>
  <r>
    <x v="5"/>
    <s v="Físico"/>
    <x v="128"/>
    <x v="95"/>
    <s v="2026IE0006055"/>
    <s v="DERECHO DE PETICION"/>
    <n v="12"/>
    <d v="2026-06-09T00:00:00"/>
    <s v="No requiere respuesta"/>
    <s v="NO REQUIERE RESPUESTA"/>
    <d v="2026-05-26T00:00:00"/>
    <x v="4"/>
    <s v="SUBDIRECCIÓN DE SERVICIOS ADMINISTRATIVOS"/>
    <s v="Rafael Augusto Hernandez Urueña"/>
    <s v="Yady Juliana Camargo Lopez"/>
    <m/>
    <m/>
    <s v="N/A"/>
    <s v="N/A"/>
    <x v="0"/>
    <s v="REF 2026IE0004931 "/>
    <x v="5"/>
  </r>
  <r>
    <x v="5"/>
    <s v="email"/>
    <x v="128"/>
    <x v="95"/>
    <s v="2026ER0054114"/>
    <s v="DERECHO DE PETICION"/>
    <n v="12"/>
    <d v="2026-06-09T00:00:00"/>
    <s v="No requiere respuesta"/>
    <s v="NO REQUIERE RESPUESTA"/>
    <d v="2026-06-04T00:00:00"/>
    <x v="5"/>
    <s v="SUCENICE RESTREPO S. / NOTARIA PRIMERA DE PEREIRA"/>
    <s v="Juan Carlos Fajardo Leon"/>
    <s v="Saira Yineth Anzola Cruz"/>
    <m/>
    <m/>
    <s v="RISARALDA"/>
    <s v="PEREIRA"/>
    <x v="0"/>
    <s v="REF 2026EE0029098"/>
    <x v="0"/>
  </r>
  <r>
    <x v="5"/>
    <s v="Físico"/>
    <x v="128"/>
    <x v="95"/>
    <s v="2026ER0054091"/>
    <s v="DERECHO DE PETICION"/>
    <n v="12"/>
    <d v="2026-06-09T00:00:00"/>
    <d v="2026-06-04T00:00:00"/>
    <s v="2026EE0033658"/>
    <d v="2026-06-04T00:00:00"/>
    <x v="5"/>
    <s v="Geovadis Adolfo Calderon Varela"/>
    <s v="Rafael Augusto Hernandez Urueña"/>
    <s v="Luisa Irene Marquez Avila"/>
    <m/>
    <n v="439472"/>
    <s v="CESAR"/>
    <s v="LA PAZ"/>
    <x v="1"/>
    <m/>
    <x v="5"/>
  </r>
  <r>
    <x v="5"/>
    <s v="email"/>
    <x v="128"/>
    <x v="95"/>
    <s v="2026ER0054228"/>
    <s v="DERECHO DE PETICION"/>
    <n v="12"/>
    <d v="2026-06-09T00:00:00"/>
    <s v="No requiere respuesta"/>
    <s v="NO REQUIERE RESPUESTA"/>
    <d v="2026-05-26T00:00:00"/>
    <x v="4"/>
    <s v="OFICINA DE REGISTRO DE INSTRUMENTOS PUBLICOS DE BOGOTA ZONA CENTRO"/>
    <s v="Rafael Augusto Hernandez Urueña"/>
    <s v="Yady Juliana Camargo Lopez"/>
    <m/>
    <n v="479967"/>
    <s v="ATLÁNTICO"/>
    <s v="SOLEDAD"/>
    <x v="0"/>
    <m/>
    <x v="5"/>
  </r>
  <r>
    <x v="5"/>
    <s v="email"/>
    <x v="128"/>
    <x v="95"/>
    <s v="2026ER0054250"/>
    <s v="DERECHO DE PETICION"/>
    <n v="12"/>
    <d v="2026-06-09T00:00:00"/>
    <s v="No requiere respuesta"/>
    <s v="NO REQUIERE RESPUESTA"/>
    <d v="2026-05-26T00:00:00"/>
    <x v="4"/>
    <s v="OFICINA DE CATASTRO MUNICIPAL ALCALDIA DE MONTERÍA"/>
    <s v="Cesar Augusto Rodriguez Castro"/>
    <s v="Gloria Isabel Gallon Lizarazo"/>
    <m/>
    <n v="66435"/>
    <s v="CÓRDOBA"/>
    <s v="MONTERÍA"/>
    <x v="0"/>
    <s v="REF 2026EE0023545"/>
    <x v="2"/>
  </r>
  <r>
    <x v="5"/>
    <s v="email"/>
    <x v="128"/>
    <x v="95"/>
    <s v="2026ER0054221"/>
    <s v="DERECHO DE PETICION"/>
    <n v="12"/>
    <d v="2026-06-09T00:00:00"/>
    <d v="2026-05-29T00:00:00"/>
    <s v="2026EE0032110"/>
    <d v="2026-05-29T00:00:00"/>
    <x v="4"/>
    <s v="ANA MILENA LARA JIMÉNEZ"/>
    <s v="Luisa Fernanda Nieto Monroy"/>
    <s v="Lina Alejandra Verano Sanchez"/>
    <m/>
    <n v="234685"/>
    <s v="SUCRE"/>
    <s v="SINCELEJO"/>
    <x v="1"/>
    <m/>
    <x v="1"/>
  </r>
  <r>
    <x v="5"/>
    <s v="email"/>
    <x v="128"/>
    <x v="95"/>
    <s v="2026ER0054126"/>
    <s v="DERECHO DE PETICION"/>
    <n v="12"/>
    <d v="2026-06-09T00:00:00"/>
    <d v="2026-06-04T00:00:00"/>
    <s v="2026EE0033658"/>
    <d v="2026-06-04T00:00:00"/>
    <x v="5"/>
    <s v="Geovadis Adolfo Calderon Varela"/>
    <s v="Rafael Augusto Hernandez Urueña"/>
    <s v="Luisa Irene Marquez Avila"/>
    <m/>
    <n v="439472"/>
    <s v="CESAR"/>
    <s v="LA PAZ"/>
    <x v="1"/>
    <m/>
    <x v="5"/>
  </r>
  <r>
    <x v="5"/>
    <s v="email"/>
    <x v="129"/>
    <x v="96"/>
    <s v="2026ER0054414"/>
    <s v="DERECHO DE PETICION"/>
    <n v="12"/>
    <d v="2026-06-10T00:00:00"/>
    <s v="No requiere respuesta"/>
    <s v="NO REQUIERE RESPUESTA"/>
    <d v="2026-05-26T00:00:00"/>
    <x v="4"/>
    <s v="DELIRIA ALVAREZ RODRIGUEZ / OFICINA DE REGISTRO DE INSTRUMENTOS PUBLICOS DE ROLDANILLO"/>
    <s v="Rafael Augusto Hernandez Urueña"/>
    <s v="Yady Juliana Camargo Lopez"/>
    <m/>
    <m/>
    <s v="VALLE"/>
    <s v="ROLDANILLO"/>
    <x v="0"/>
    <s v="REF 2026EE0024214"/>
    <x v="5"/>
  </r>
  <r>
    <x v="5"/>
    <s v="email"/>
    <x v="129"/>
    <x v="96"/>
    <s v="2026ER0054380"/>
    <s v="DERECHO DE PETICION"/>
    <n v="12"/>
    <d v="2026-06-10T00:00:00"/>
    <s v="No requiere respuesta"/>
    <s v="NO REQUIERE RESPUESTA"/>
    <d v="2026-05-26T00:00:00"/>
    <x v="4"/>
    <s v="OFICINA DE GESTIÓN CATASTRAL MUNICIPIO DE MONTERÍA"/>
    <s v="Cesar Augusto Rodriguez Castro"/>
    <s v="Gloria Isabel Gallon Lizarazo"/>
    <m/>
    <n v="66435"/>
    <s v="CÓRDOBA"/>
    <s v="MONTERÍA"/>
    <x v="0"/>
    <m/>
    <x v="2"/>
  </r>
  <r>
    <x v="5"/>
    <s v="email"/>
    <x v="128"/>
    <x v="96"/>
    <s v="2026ER0054336"/>
    <s v="DERECHO DE PETICION"/>
    <n v="12"/>
    <d v="2026-06-09T00:00:00"/>
    <s v="No requiere respuesta"/>
    <s v="NO REQUIERE RESPUESTA"/>
    <d v="2026-05-25T00:00:00"/>
    <x v="4"/>
    <s v="MIGUEL EDUARDO BECERRA NAVARRO"/>
    <s v="Luisa Fernanda Nieto Monroy"/>
    <m/>
    <m/>
    <m/>
    <s v="NORTE DE SANTANDER"/>
    <s v="CÚCUTA"/>
    <x v="0"/>
    <m/>
    <x v="1"/>
  </r>
  <r>
    <x v="5"/>
    <s v="email"/>
    <x v="128"/>
    <x v="96"/>
    <s v="2026ER0054265"/>
    <s v="DERECHO DE PETICION"/>
    <n v="12"/>
    <d v="2026-06-09T00:00:00"/>
    <s v="No requiere respuesta"/>
    <s v="NO REQUIERE RESPUESTA"/>
    <d v="2026-06-04T00:00:00"/>
    <x v="5"/>
    <s v="NOTARÍA QUINTA DE BOGOTÁ"/>
    <s v="Juan Carlos Fajardo Leon"/>
    <s v="Maria Isabel Garzon Penuela"/>
    <m/>
    <m/>
    <s v="TOLIMA"/>
    <s v="IBAGUE"/>
    <x v="0"/>
    <s v="REF 2026EE0027991"/>
    <x v="0"/>
  </r>
  <r>
    <x v="5"/>
    <s v="email"/>
    <x v="128"/>
    <x v="96"/>
    <s v="2026ER0054263"/>
    <s v="DERECHO DE PETICION"/>
    <n v="12"/>
    <d v="2026-06-09T00:00:00"/>
    <s v="TRASLADO"/>
    <s v="TRASLADO"/>
    <d v="2026-05-22T00:00:00"/>
    <x v="4"/>
    <s v="IVON NATALIA ARIZA CASTRO"/>
    <s v="GRUPO DE RECURSOS FÍSICOS"/>
    <m/>
    <m/>
    <m/>
    <s v="SANTANDER"/>
    <s v="CIMITARRA"/>
    <x v="2"/>
    <s v="Dirigido a Aura Janneth Santana Adames de Recursos Físicos"/>
    <x v="8"/>
  </r>
  <r>
    <x v="5"/>
    <s v="email"/>
    <x v="128"/>
    <x v="96"/>
    <s v="2026ER0053821"/>
    <s v="DERECHO DE PETICION"/>
    <n v="12"/>
    <d v="2026-06-09T00:00:00"/>
    <s v="RECHAZAR TRASLADO"/>
    <s v="TRASLADO"/>
    <d v="2026-05-22T00:00:00"/>
    <x v="4"/>
    <s v="HAROLD TORRES LAGUNA"/>
    <s v="DIRECCIÓN DE ESPACIO URBANO Y TERRITORIAL"/>
    <m/>
    <m/>
    <m/>
    <s v="BOGOTÁ"/>
    <s v="BOGOTÁ"/>
    <x v="2"/>
    <s v="vivienda de interes social con subsidio"/>
    <x v="8"/>
  </r>
  <r>
    <x v="5"/>
    <s v="email"/>
    <x v="128"/>
    <x v="96"/>
    <s v="2026ER0052493"/>
    <s v="DERECHO DE PETICION"/>
    <n v="12"/>
    <d v="2026-06-09T00:00:00"/>
    <s v="RECHAZAR TRASLADO"/>
    <s v="TRASLADO"/>
    <d v="2026-05-22T00:00:00"/>
    <x v="4"/>
    <s v="JORGE OMAR RODRIGUEZ OSPINA"/>
    <s v="DIRECCIÓN DE ESPACIO URBANO Y TERRITORIAL"/>
    <m/>
    <m/>
    <m/>
    <s v="CALDAS"/>
    <s v="MANIZALES"/>
    <x v="2"/>
    <s v="El GTSP desconoce la sentencia a la que se refiere la petición. Sugerimos se traslade a la Oficina Asesora Jurídica para que se revise si ha sido notificada y se informe si es necesaria alguna acción que se enmarque en las competencias de alguna dependencia."/>
    <x v="8"/>
  </r>
  <r>
    <x v="5"/>
    <s v="email"/>
    <x v="129"/>
    <x v="96"/>
    <s v="2026ER0054472"/>
    <s v="DERECHO DE PETICION"/>
    <n v="12"/>
    <d v="2026-06-10T00:00:00"/>
    <s v="No requiere respuesta"/>
    <s v="NO REQUIERE RESPUESTA"/>
    <d v="2026-05-26T00:00:00"/>
    <x v="4"/>
    <s v="LILIANA CONSTANZA BURGOS CHAMORRO"/>
    <s v="Rafael Augusto Hernandez Urueña"/>
    <s v="Yady Juliana Camargo Lopez"/>
    <m/>
    <n v="510097"/>
    <s v="NARIÑO"/>
    <s v="PASTO"/>
    <x v="0"/>
    <m/>
    <x v="5"/>
  </r>
  <r>
    <x v="5"/>
    <s v="email"/>
    <x v="130"/>
    <x v="97"/>
    <s v="2026IE0006143"/>
    <s v="DERECHO DE PETICION"/>
    <n v="12"/>
    <d v="2026-06-11T00:00:00"/>
    <s v="No requiere respuesta"/>
    <s v="NO REQUIERE RESPUESTA"/>
    <d v="2026-06-04T00:00:00"/>
    <x v="5"/>
    <s v="SUBDIRECCIÓN DE SERVICIOS ADMINISTRATIVOS"/>
    <s v="Cesar Augusto Rodriguez Castro"/>
    <m/>
    <m/>
    <n v="79091"/>
    <s v="N/A"/>
    <s v="N/A"/>
    <x v="0"/>
    <s v="ref 2025IE0006040"/>
    <x v="2"/>
  </r>
  <r>
    <x v="5"/>
    <s v="email"/>
    <x v="130"/>
    <x v="97"/>
    <s v="2026ER0055359"/>
    <s v="DERECHO DE PETICION"/>
    <n v="12"/>
    <d v="2026-06-11T00:00:00"/>
    <d v="2026-06-05T00:00:00"/>
    <s v="2026EE0034084"/>
    <d v="2026-06-05T00:00:00"/>
    <x v="5"/>
    <s v="MARIA CONCEPCION JARABA VILLALBA"/>
    <s v="Cesar Augusto Rodriguez Castro"/>
    <s v="Mario Andres Barragan Cerquera"/>
    <m/>
    <n v="15134"/>
    <s v="ATLÁNTICO"/>
    <s v="BARRANQUILLA"/>
    <x v="1"/>
    <m/>
    <x v="2"/>
  </r>
  <r>
    <x v="5"/>
    <s v="email"/>
    <x v="130"/>
    <x v="97"/>
    <s v="2026ER0055352"/>
    <s v="DERECHO DE PETICION"/>
    <n v="12"/>
    <d v="2026-06-11T00:00:00"/>
    <d v="2026-06-09T00:00:00"/>
    <s v="2026EE0034399"/>
    <d v="2026-06-09T00:00:00"/>
    <x v="5"/>
    <s v="NUBIA ESTELLA GUERRA"/>
    <s v="Luisa Fernanda Nieto Monroy"/>
    <s v="Lida Yholeni Gonzalez Galeano"/>
    <m/>
    <n v="310414"/>
    <s v="ANTIOQUIA"/>
    <s v="APARTADO"/>
    <x v="1"/>
    <m/>
    <x v="1"/>
  </r>
  <r>
    <x v="5"/>
    <s v="email"/>
    <x v="130"/>
    <x v="97"/>
    <s v="2026ER0055427"/>
    <s v="DERECHO DE PETICION"/>
    <n v="12"/>
    <d v="2026-06-11T00:00:00"/>
    <d v="2026-06-16T00:00:00"/>
    <s v="2026EE0035458"/>
    <d v="2026-06-16T00:00:00"/>
    <x v="5"/>
    <s v="EDICSON SUAREZ GUZMAN"/>
    <s v="Cesar Augusto Rodriguez Castro"/>
    <s v="Gloria Isabel Gallon Lizarazo"/>
    <m/>
    <n v="215164"/>
    <s v="BOLIVAR"/>
    <s v="CARTAGENA"/>
    <x v="1"/>
    <m/>
    <x v="2"/>
  </r>
  <r>
    <x v="5"/>
    <s v="email"/>
    <x v="130"/>
    <x v="97"/>
    <s v="2026ER0055141"/>
    <s v="DERECHO DE PETICION"/>
    <n v="12"/>
    <d v="2026-06-11T00:00:00"/>
    <d v="2026-06-02T00:00:00"/>
    <s v="2026EE0032944"/>
    <d v="2026-06-02T00:00:00"/>
    <x v="5"/>
    <s v="NUBIA ESTELLA GUERRA"/>
    <s v="Luisa Fernanda Nieto Monroy"/>
    <s v="Lida Yholeni Gonzalez Galeano"/>
    <m/>
    <n v="310414"/>
    <s v="ANTIOQUIA"/>
    <s v="APARTADO"/>
    <x v="1"/>
    <m/>
    <x v="1"/>
  </r>
  <r>
    <x v="5"/>
    <s v="Físico"/>
    <x v="130"/>
    <x v="97"/>
    <s v="2026ER0054891"/>
    <s v="DERECHO DE PETICION"/>
    <n v="12"/>
    <d v="2026-06-11T00:00:00"/>
    <s v="TRASLADO"/>
    <s v="TRASLADO"/>
    <d v="2026-05-25T00:00:00"/>
    <x v="4"/>
    <s v="NICOLAS EDUARDO ROMERO CARMONA"/>
    <s v="FONVIVIENDA"/>
    <m/>
    <m/>
    <m/>
    <s v="BOLIVAR"/>
    <s v="CARTAGENA"/>
    <x v="2"/>
    <s v="ANOTACION: Nro 007  Doc: ESCRITURA 490 DEL 13-02-2018 ESPECIFICACION: LIMITACION AL DOMINIO: 0362 PROHIBICION DE TRANSFERENCIA DE: FONVIVIENDA"/>
    <x v="8"/>
  </r>
  <r>
    <x v="5"/>
    <s v="Físico"/>
    <x v="130"/>
    <x v="97"/>
    <s v="2026ER0054888"/>
    <s v="DERECHO DE PETICION"/>
    <n v="12"/>
    <d v="2026-06-11T00:00:00"/>
    <s v="TRASLADO"/>
    <s v="TRASLADO"/>
    <d v="2026-05-25T00:00:00"/>
    <x v="4"/>
    <s v="ETILVIA ESTHER JARABA VANEGAS"/>
    <s v="FONVIVIENDA"/>
    <m/>
    <m/>
    <m/>
    <s v="SUCRE"/>
    <s v="SINCELEJO"/>
    <x v="2"/>
    <s v="ANOTACION: Nro 4  DE: FONDO NACIONAL DE VIVIENDA- FONVIVIENDA"/>
    <x v="8"/>
  </r>
  <r>
    <x v="5"/>
    <s v="email"/>
    <x v="129"/>
    <x v="97"/>
    <s v="2026ER0054868"/>
    <s v="DERECHO DE PETICION"/>
    <n v="12"/>
    <d v="2026-06-10T00:00:00"/>
    <s v="No requiere respuesta"/>
    <s v="NO REQUIERE RESPUESTA"/>
    <d v="2026-06-04T00:00:00"/>
    <x v="5"/>
    <s v="FABIO ANTONIO RÍOS URREA / MASORA"/>
    <s v="Juan Carlos Fajardo Leon"/>
    <s v="Saira Yineth Anzola Cruz"/>
    <m/>
    <m/>
    <s v="ANTIOQUIA"/>
    <s v="MASORA"/>
    <x v="0"/>
    <m/>
    <x v="0"/>
  </r>
  <r>
    <x v="5"/>
    <s v="email"/>
    <x v="129"/>
    <x v="97"/>
    <s v="2026ER0054853"/>
    <s v="DERECHO DE PETICION"/>
    <n v="12"/>
    <d v="2026-06-10T00:00:00"/>
    <d v="2026-06-04T00:00:00"/>
    <s v="2026EE0033660"/>
    <d v="2026-06-04T00:00:00"/>
    <x v="5"/>
    <s v="LUIS GUILLERMO AYALA SOLANO"/>
    <s v="Rafael Augusto Hernandez Urueña"/>
    <s v="Luisa Irene Marquez Avila"/>
    <m/>
    <n v="470938"/>
    <s v="SANTANDER"/>
    <s v="BUCARAMANGA"/>
    <x v="1"/>
    <m/>
    <x v="5"/>
  </r>
  <r>
    <x v="5"/>
    <s v="email"/>
    <x v="129"/>
    <x v="97"/>
    <s v="2026ER0054575"/>
    <s v="DERECHO DE PETICION"/>
    <n v="12"/>
    <d v="2026-06-10T00:00:00"/>
    <d v="2026-05-27T00:00:00"/>
    <s v="2026EE0031351"/>
    <d v="2026-05-27T00:00:00"/>
    <x v="4"/>
    <s v="CARLOS HUMBERTO MORENO ARIAS"/>
    <s v="Jenniffer Tatiana Cortes Nino"/>
    <m/>
    <m/>
    <n v="254369"/>
    <s v="BOGOTÁ"/>
    <s v="BOGOTÁ"/>
    <x v="1"/>
    <m/>
    <x v="0"/>
  </r>
  <r>
    <x v="5"/>
    <s v="email"/>
    <x v="129"/>
    <x v="97"/>
    <s v="2026ER0054305"/>
    <s v="DERECHO DE PETICION"/>
    <n v="12"/>
    <d v="2026-06-10T00:00:00"/>
    <d v="2026-06-04T00:00:00"/>
    <s v="2026EE0033659"/>
    <d v="2026-06-04T00:00:00"/>
    <x v="5"/>
    <s v="ERIKA LEON SALGAR"/>
    <s v="Rafael Augusto Hernandez Urueña"/>
    <s v="Luisa Irene Marquez Avila"/>
    <m/>
    <n v="473591"/>
    <s v="SANTANDER"/>
    <s v="BUCARAMANGA"/>
    <x v="1"/>
    <m/>
    <x v="5"/>
  </r>
  <r>
    <x v="5"/>
    <s v="email"/>
    <x v="129"/>
    <x v="97"/>
    <s v="2026ER0054197"/>
    <s v="DERECHO DE PETICION"/>
    <n v="12"/>
    <d v="2026-06-10T00:00:00"/>
    <d v="2026-06-04T00:00:00"/>
    <s v="2026EE0033671"/>
    <d v="2026-06-04T00:00:00"/>
    <x v="5"/>
    <s v="DIANA MILEC BALANTA SANDOVAL"/>
    <s v="Rafael Augusto Hernandez Urueña"/>
    <s v="Yady Juliana Camargo Lopez"/>
    <m/>
    <n v="433807"/>
    <s v="CAUCA"/>
    <s v="PIENDAMO"/>
    <x v="1"/>
    <m/>
    <x v="5"/>
  </r>
  <r>
    <x v="5"/>
    <s v="email"/>
    <x v="128"/>
    <x v="97"/>
    <s v="2026ER0053819"/>
    <s v="DERECHO DE PETICION"/>
    <n v="12"/>
    <d v="2026-06-09T00:00:00"/>
    <d v="2026-06-05T00:00:00"/>
    <s v="2026EE0034015"/>
    <d v="2026-06-05T00:00:00"/>
    <x v="5"/>
    <s v="FEIBER REMICIO VERA"/>
    <s v="Cesar Augusto Rodriguez Castro"/>
    <s v="Alfonso Rodriguez Cutiva"/>
    <m/>
    <n v="11768"/>
    <s v="BOGOTÁ"/>
    <s v="BOGOTÁ"/>
    <x v="1"/>
    <m/>
    <x v="2"/>
  </r>
  <r>
    <x v="5"/>
    <s v="email"/>
    <x v="128"/>
    <x v="97"/>
    <s v="2026ER0053642"/>
    <s v="DERECHO DE PETICION"/>
    <n v="12"/>
    <d v="2026-06-09T00:00:00"/>
    <d v="2026-05-28T00:00:00"/>
    <s v="2026EE0031690"/>
    <d v="2026-05-28T00:00:00"/>
    <x v="4"/>
    <s v="JABIER MENDEZ ROMERO"/>
    <s v="Maria Fernanda Torres Arevalo"/>
    <s v="Maria Fernanda Torres Arevalo"/>
    <m/>
    <m/>
    <s v="BOGOTÁ"/>
    <s v="BOGOTÁ"/>
    <x v="1"/>
    <s v="REFERENCIA 2026ER0050473"/>
    <x v="0"/>
  </r>
  <r>
    <x v="5"/>
    <s v="email"/>
    <x v="128"/>
    <x v="97"/>
    <s v="2026ER0053522"/>
    <s v="DERECHO DE PETICION"/>
    <n v="12"/>
    <d v="2026-06-09T00:00:00"/>
    <d v="2026-05-29T00:00:00"/>
    <s v="2026IE0006437"/>
    <d v="2026-05-29T00:00:00"/>
    <x v="4"/>
    <s v="cenaida quiñonez duque"/>
    <s v="Cesar Augusto Rodriguez Castro"/>
    <s v="Mario Andres Barragan Cerquera"/>
    <m/>
    <n v="13300"/>
    <s v="BOGOTÁ"/>
    <s v="BOGOTÁ"/>
    <x v="1"/>
    <m/>
    <x v="2"/>
  </r>
  <r>
    <x v="5"/>
    <s v="email"/>
    <x v="128"/>
    <x v="97"/>
    <s v="2026ER0053520"/>
    <s v="DERECHO DE PETICION"/>
    <n v="12"/>
    <d v="2026-06-09T00:00:00"/>
    <d v="2026-05-29T00:00:00"/>
    <s v="2026IE0006437"/>
    <d v="2026-05-29T00:00:00"/>
    <x v="4"/>
    <s v="cenaida quiñonez duque"/>
    <s v="Cesar Augusto Rodriguez Castro"/>
    <s v="Mario Andres Barragan Cerquera"/>
    <m/>
    <n v="13300"/>
    <s v="BOGOTÁ"/>
    <s v="BOGOTÁ"/>
    <x v="1"/>
    <m/>
    <x v="2"/>
  </r>
  <r>
    <x v="5"/>
    <s v="Físico"/>
    <x v="127"/>
    <x v="97"/>
    <s v="2026ER0053441"/>
    <s v="DERECHO DE PETICION"/>
    <n v="12"/>
    <d v="2026-06-05T00:00:00"/>
    <d v="2026-06-04T00:00:00"/>
    <s v="2026EE0033272"/>
    <d v="2026-06-04T00:00:00"/>
    <x v="5"/>
    <s v="YORLADY GAVIRIA FAJARDO"/>
    <s v="Rafael Augusto Hernandez Urueña"/>
    <s v="Yady Juliana Camargo Lopez"/>
    <m/>
    <n v="150060"/>
    <s v="META"/>
    <s v="VILLAVICENCIO"/>
    <x v="1"/>
    <m/>
    <x v="5"/>
  </r>
  <r>
    <x v="5"/>
    <s v="email"/>
    <x v="125"/>
    <x v="97"/>
    <s v="2026ER0052354"/>
    <s v="DERECHO DE PETICION"/>
    <n v="15"/>
    <d v="2026-06-10T00:00:00"/>
    <d v="2026-06-10T00:00:00"/>
    <s v="2026EE0034446"/>
    <d v="2026-06-10T00:00:00"/>
    <x v="5"/>
    <s v="MARY ANTONIETA CARDONA RUIZ"/>
    <s v="Cesar Augusto Rodriguez Castro"/>
    <s v="Alfonso Rodriguez Cutiva"/>
    <m/>
    <m/>
    <s v="BOLIVAR"/>
    <s v="CARTAGENA"/>
    <x v="1"/>
    <m/>
    <x v="2"/>
  </r>
  <r>
    <x v="5"/>
    <s v="email"/>
    <x v="116"/>
    <x v="97"/>
    <s v="2026ER0045329"/>
    <s v="DERECHO DE PETICION"/>
    <n v="15"/>
    <d v="2026-05-28T00:00:00"/>
    <s v="No requiere respuesta"/>
    <s v="NO REQUIERE RESPUESTA"/>
    <d v="2026-05-29T00:00:00"/>
    <x v="4"/>
    <s v="VILMA ISABEL GIL MANCERA"/>
    <s v="Cesar Alberto Cardenas Ceron"/>
    <m/>
    <m/>
    <n v="226235"/>
    <s v="MAGDALENA"/>
    <s v="SANTA MARTA"/>
    <x v="0"/>
    <m/>
    <x v="7"/>
  </r>
  <r>
    <x v="5"/>
    <s v="Físico"/>
    <x v="130"/>
    <x v="97"/>
    <s v="2026ER0055727"/>
    <s v="DERECHO DE PETICION"/>
    <n v="12"/>
    <d v="2026-06-11T00:00:00"/>
    <d v="2026-06-05T00:00:00"/>
    <s v="2026EE0034076"/>
    <d v="2026-06-05T00:00:00"/>
    <x v="5"/>
    <s v="GUSTAVO SIERRA"/>
    <s v="Rafael Augusto Hernandez Urueña"/>
    <s v="Yady Juliana Camargo Lopez"/>
    <m/>
    <n v="162528"/>
    <s v="BOGOTÁ"/>
    <s v="BOGOTÁ"/>
    <x v="1"/>
    <m/>
    <x v="5"/>
  </r>
  <r>
    <x v="5"/>
    <s v="Físico"/>
    <x v="130"/>
    <x v="97"/>
    <s v="2026ER0055719"/>
    <s v="DERECHO DE PETICION"/>
    <n v="12"/>
    <d v="2026-06-11T00:00:00"/>
    <d v="2026-06-05T00:00:00"/>
    <s v="2026EE0034080"/>
    <d v="2026-06-05T00:00:00"/>
    <x v="5"/>
    <s v="DIANA ROCIO TARAZONA ROMERO"/>
    <s v="Cesar Augusto Rodriguez Castro"/>
    <s v="Alfonso Rodriguez Cutiva"/>
    <m/>
    <n v="11922"/>
    <s v="BOGOTÁ"/>
    <s v="BOGOTÁ"/>
    <x v="1"/>
    <m/>
    <x v="2"/>
  </r>
  <r>
    <x v="5"/>
    <s v="email"/>
    <x v="130"/>
    <x v="97"/>
    <s v="2026IE0006160"/>
    <s v="DERECHO DE PETICION"/>
    <n v="12"/>
    <d v="2026-06-11T00:00:00"/>
    <d v="2026-06-04T00:00:00"/>
    <s v="2026IE0006689"/>
    <d v="2026-06-04T00:00:00"/>
    <x v="5"/>
    <s v="Juan Manuel Rodriguez Parra"/>
    <s v="Rafael Augusto Hernandez Urueña"/>
    <s v="Yady Juliana Camargo Lopez"/>
    <m/>
    <m/>
    <s v="N/A"/>
    <s v="N/A"/>
    <x v="1"/>
    <s v="REF 2026IE0002655"/>
    <x v="5"/>
  </r>
  <r>
    <x v="5"/>
    <s v="email"/>
    <x v="130"/>
    <x v="97"/>
    <s v="2026ER0055712"/>
    <s v="DERECHO DE PETICION"/>
    <n v="12"/>
    <d v="2026-06-11T00:00:00"/>
    <s v="TRASLADO"/>
    <s v="TRASLADO"/>
    <d v="2026-05-25T00:00:00"/>
    <x v="4"/>
    <s v="JONATHAN RICKY BENÍTEZ REYES / ALCALDIA DE FUSAGASUGA- CUNDINAMARCA"/>
    <s v="DIRECCIÓN DE INVERSIONES EN VIVIENDA DE INTERÉS SOCIAL"/>
    <m/>
    <m/>
    <m/>
    <s v="CUNDINAMARCA"/>
    <s v="FUSAGASUGA"/>
    <x v="2"/>
    <m/>
    <x v="0"/>
  </r>
  <r>
    <x v="5"/>
    <s v="email"/>
    <x v="130"/>
    <x v="97"/>
    <s v="2026ER0055700"/>
    <s v="DERECHO DE PETICION"/>
    <n v="12"/>
    <d v="2026-06-11T00:00:00"/>
    <s v="TRASLADO"/>
    <s v="TRASLADO"/>
    <d v="2026-05-25T00:00:00"/>
    <x v="4"/>
    <s v="ALCALDIA DE FUSAGASUGÁ."/>
    <s v="DIRECCIÓN DE INVERSIONES EN VIVIENDA DE INTERÉS SOCIAL"/>
    <m/>
    <m/>
    <m/>
    <s v="CUNDINAMARCA"/>
    <s v="FUSAGASUGA"/>
    <x v="2"/>
    <m/>
    <x v="0"/>
  </r>
  <r>
    <x v="5"/>
    <s v="Físico"/>
    <x v="130"/>
    <x v="97"/>
    <s v="2026ER0055522"/>
    <s v="DERECHO DE PETICION"/>
    <n v="12"/>
    <d v="2026-06-11T00:00:00"/>
    <d v="2026-06-05T00:00:00"/>
    <s v="2026EE0034079"/>
    <d v="2026-06-05T00:00:00"/>
    <x v="5"/>
    <s v="JESÚS LEONARDO JARAMILLO BARBOSA"/>
    <s v="Cesar Augusto Rodriguez Castro"/>
    <s v="Alfonso Rodriguez Cutiva"/>
    <m/>
    <m/>
    <s v="BOGOTÁ"/>
    <s v="BOGOTÁ"/>
    <x v="1"/>
    <m/>
    <x v="2"/>
  </r>
  <r>
    <x v="5"/>
    <s v="email"/>
    <x v="130"/>
    <x v="97"/>
    <s v="2026ER0055493"/>
    <s v="DERECHO DE PETICION"/>
    <n v="12"/>
    <d v="2026-06-11T00:00:00"/>
    <d v="2026-06-02T00:00:00"/>
    <s v="2026EE0032948"/>
    <d v="2026-06-02T00:00:00"/>
    <x v="5"/>
    <s v="DAMASITA ESTHER FRAILE CARRULLO"/>
    <s v="Luisa Fernanda Nieto Monroy"/>
    <s v="Eliana Suarez Hernandez"/>
    <m/>
    <m/>
    <s v="ATLÁNTICO"/>
    <s v="SOLEDAD"/>
    <x v="1"/>
    <s v="2018EE0019433"/>
    <x v="1"/>
  </r>
  <r>
    <x v="5"/>
    <s v="email"/>
    <x v="130"/>
    <x v="97"/>
    <s v="2026ER0055617"/>
    <s v="DERECHO DE PETICION"/>
    <n v="12"/>
    <d v="2026-06-11T00:00:00"/>
    <s v="No requiere respuesta"/>
    <s v="NO REQUIERE RESPUESTA"/>
    <d v="2026-06-02T00:00:00"/>
    <x v="5"/>
    <s v="NOTARÍA PRIMERA DEL CÍRCULO DE MONTERÍA"/>
    <s v="Cesar Augusto Rodriguez Castro"/>
    <s v="Gloria Isabel Gallon Lizarazo"/>
    <m/>
    <n v="79346"/>
    <s v="CÓRDOBA"/>
    <s v="MONTERÍA"/>
    <x v="0"/>
    <s v="REF 2026EE0028725"/>
    <x v="2"/>
  </r>
  <r>
    <x v="5"/>
    <s v="email"/>
    <x v="130"/>
    <x v="97"/>
    <s v="2026ER0055614"/>
    <s v="DERECHO DE PETICION"/>
    <n v="12"/>
    <d v="2026-06-11T00:00:00"/>
    <d v="2026-06-05T00:00:00"/>
    <s v="2026EE0034017"/>
    <d v="2026-06-05T00:00:00"/>
    <x v="5"/>
    <s v="MARIO MANUEL SOLERA NIETO"/>
    <s v="Cesar Augusto Rodriguez Castro"/>
    <s v="Luis Felipe Bandera Toloza"/>
    <m/>
    <n v="79439"/>
    <s v="CÓRDOBA"/>
    <s v="MONTERÍA"/>
    <x v="1"/>
    <m/>
    <x v="2"/>
  </r>
  <r>
    <x v="5"/>
    <s v="email"/>
    <x v="130"/>
    <x v="97"/>
    <s v="2026ER0055610"/>
    <s v="DERECHO DE PETICION"/>
    <n v="12"/>
    <d v="2026-06-11T00:00:00"/>
    <d v="2026-06-05T00:00:00"/>
    <s v="2026EE0034082"/>
    <d v="2026-06-05T00:00:00"/>
    <x v="5"/>
    <s v="JESÚS MANUEL CASTRO"/>
    <s v="Cesar Augusto Rodriguez Castro"/>
    <s v="Mario Andres Barragan Cerquera"/>
    <m/>
    <n v="17366"/>
    <s v="ATLÁNTICO"/>
    <s v="SOLEDAD"/>
    <x v="1"/>
    <m/>
    <x v="2"/>
  </r>
  <r>
    <x v="5"/>
    <s v="email"/>
    <x v="130"/>
    <x v="97"/>
    <s v="2026ER0055671"/>
    <s v="DERECHO DE PETICION"/>
    <n v="12"/>
    <d v="2026-06-11T00:00:00"/>
    <s v="No requiere respuesta"/>
    <s v="NO REQUIERE RESPUESTA"/>
    <d v="2026-05-26T00:00:00"/>
    <x v="4"/>
    <s v="MARIA STELLA CARLIER"/>
    <s v="Oscar Fernando Charry Suarez"/>
    <m/>
    <m/>
    <m/>
    <s v="META"/>
    <s v="SAN MARTÍN"/>
    <x v="0"/>
    <s v="REF 2026EE0015368"/>
    <x v="4"/>
  </r>
  <r>
    <x v="5"/>
    <s v="email"/>
    <x v="130"/>
    <x v="97"/>
    <s v="2026ER0055670"/>
    <s v="DERECHO DE PETICION"/>
    <n v="12"/>
    <d v="2026-06-11T00:00:00"/>
    <d v="2026-06-05T00:00:00"/>
    <s v="2026EE0034020"/>
    <d v="2026-06-05T00:00:00"/>
    <x v="5"/>
    <s v="FABIAN MAURICIO BUITRAGO LEÓN"/>
    <s v="Cesar Augusto Rodriguez Castro"/>
    <s v="Luis Felipe Bandera Toloza"/>
    <m/>
    <n v="1088"/>
    <s v="SANTANDER"/>
    <s v="GIRON"/>
    <x v="1"/>
    <s v="2025EE0078833"/>
    <x v="2"/>
  </r>
  <r>
    <x v="5"/>
    <s v="email"/>
    <x v="130"/>
    <x v="97"/>
    <s v="2026ER0055638"/>
    <s v="DERECHO DE PETICION"/>
    <n v="12"/>
    <d v="2026-06-11T00:00:00"/>
    <d v="2026-06-05T00:00:00"/>
    <s v="2026EE0034085"/>
    <d v="2026-06-05T00:00:00"/>
    <x v="5"/>
    <s v="GILBERTO ORTIZ AGUIRRE"/>
    <s v="Cesar Augusto Rodriguez Castro"/>
    <s v="Cesar Augusto Rodriguez Castro"/>
    <m/>
    <n v="1009138"/>
    <s v="BOGOTÁ"/>
    <s v="BOGOTÁ"/>
    <x v="1"/>
    <m/>
    <x v="7"/>
  </r>
  <r>
    <x v="5"/>
    <s v="Físico"/>
    <x v="130"/>
    <x v="97"/>
    <s v="2026ER0055574"/>
    <s v="DERECHO DE PETICION"/>
    <n v="12"/>
    <d v="2026-06-11T00:00:00"/>
    <s v="No requiere respuesta"/>
    <s v="NO REQUIERE RESPUESTA"/>
    <d v="2026-06-03T00:00:00"/>
    <x v="5"/>
    <s v="SANDRA MARCELA OROZCO CASTRO"/>
    <s v="Rafael Augusto Hernandez Urueña"/>
    <s v="Luisa Irene Marquez Avila"/>
    <m/>
    <n v="114938"/>
    <s v="MAGDALENA"/>
    <s v="SANTA MARTA"/>
    <x v="0"/>
    <m/>
    <x v="5"/>
  </r>
  <r>
    <x v="5"/>
    <s v="email"/>
    <x v="130"/>
    <x v="97"/>
    <s v="2026ER0055521"/>
    <s v="DERECHO DE PETICION"/>
    <n v="12"/>
    <d v="2026-06-11T00:00:00"/>
    <s v="No requiere respuesta"/>
    <s v="NO REQUIERE RESPUESTA"/>
    <d v="2026-06-03T00:00:00"/>
    <x v="5"/>
    <s v="EDGAR ESTEVENS ESPAÑOL MORALES / UNIDAD ADMINISTRATIVA ESPECIAL DE CATASTRO DISTRITAL"/>
    <s v="Cesar Augusto Rodriguez Castro"/>
    <s v="Mario Andres Barragan Cerquera"/>
    <m/>
    <n v="250410"/>
    <s v="BOGOTÁ"/>
    <s v="BOGOTÁ"/>
    <x v="0"/>
    <s v="REF 2026EE0006494 / Exp. 250410"/>
    <x v="2"/>
  </r>
  <r>
    <x v="5"/>
    <s v="email"/>
    <x v="130"/>
    <x v="97"/>
    <s v="2026ER0055433"/>
    <s v="DERECHO DE PETICION"/>
    <n v="12"/>
    <d v="2026-06-11T00:00:00"/>
    <d v="2026-06-04T00:00:00"/>
    <s v="2026EE0033665"/>
    <d v="2026-06-04T00:00:00"/>
    <x v="5"/>
    <s v="FERNANDO GERMAN SAEZ BETANCOURT"/>
    <s v="Rafael Augusto Hernandez Urueña"/>
    <s v="Luisa Irene Marquez Avila"/>
    <m/>
    <n v="143995"/>
    <s v="ATLÁNTICO"/>
    <s v="BARRANQUILLA"/>
    <x v="1"/>
    <m/>
    <x v="5"/>
  </r>
  <r>
    <x v="5"/>
    <s v="email"/>
    <x v="131"/>
    <x v="98"/>
    <s v="2026ER0056224"/>
    <s v="DERECHO DE PETICION"/>
    <n v="12"/>
    <d v="2026-06-12T00:00:00"/>
    <s v="No requiere respuesta"/>
    <s v="NO REQUIERE RESPUESTA"/>
    <d v="2026-05-27T00:00:00"/>
    <x v="4"/>
    <s v="MARUJA MESA SANJUAN"/>
    <s v="Luisa Fernanda Nieto Monroy"/>
    <m/>
    <m/>
    <n v="328134"/>
    <s v="SANTANDER"/>
    <s v="BARRANCABERMEJA"/>
    <x v="0"/>
    <m/>
    <x v="1"/>
  </r>
  <r>
    <x v="5"/>
    <s v="email"/>
    <x v="130"/>
    <x v="98"/>
    <s v="2026ER0055924"/>
    <s v="DERECHO DE PETICION"/>
    <n v="12"/>
    <d v="2026-06-11T00:00:00"/>
    <s v="No requiere respuesta"/>
    <s v="NO REQUIERE RESPUESTA"/>
    <d v="2026-05-29T00:00:00"/>
    <x v="4"/>
    <s v="ALONSO ALCADE GÁLVEZ"/>
    <s v="Cesar Augusto Rodriguez Castro"/>
    <s v="Luis Felipe Bandera Toloza"/>
    <m/>
    <n v="569"/>
    <s v="VALLE"/>
    <s v="TULUA"/>
    <x v="0"/>
    <m/>
    <x v="2"/>
  </r>
  <r>
    <x v="5"/>
    <s v="email"/>
    <x v="130"/>
    <x v="98"/>
    <s v="2026ER0055965"/>
    <s v="DERECHO DE PETICION"/>
    <n v="12"/>
    <d v="2026-06-11T00:00:00"/>
    <d v="2026-06-09T00:00:00"/>
    <s v="2026EE0034402"/>
    <d v="2026-06-09T00:00:00"/>
    <x v="5"/>
    <s v="ALBERTO ENRIQUE RACERO LAGARES"/>
    <s v="Luisa Fernanda Nieto Monroy"/>
    <s v="Lina Alejandra Verano Sanchez"/>
    <m/>
    <n v="109801"/>
    <s v="CÓRDOBA"/>
    <s v="MONTERÍA"/>
    <x v="1"/>
    <m/>
    <x v="1"/>
  </r>
  <r>
    <x v="5"/>
    <s v="email"/>
    <x v="130"/>
    <x v="98"/>
    <s v="2026ER0055923"/>
    <s v="DERECHO DE PETICION"/>
    <n v="12"/>
    <d v="2026-06-11T00:00:00"/>
    <d v="2026-06-09T00:00:00"/>
    <s v="2026EE0034399"/>
    <d v="2026-06-09T00:00:00"/>
    <x v="5"/>
    <s v="NUBIA ESTELLA GUERRA"/>
    <s v="Luisa Fernanda Nieto Monroy"/>
    <s v="Lida Yholeni Gonzalez Galeano"/>
    <m/>
    <n v="310414"/>
    <s v="ANTIOQUIA"/>
    <s v="APARTADO"/>
    <x v="1"/>
    <m/>
    <x v="1"/>
  </r>
  <r>
    <x v="5"/>
    <s v="email"/>
    <x v="130"/>
    <x v="98"/>
    <s v="2026ER0055908"/>
    <s v="DERECHO DE PETICION"/>
    <n v="12"/>
    <d v="2026-06-11T00:00:00"/>
    <s v="TRASLADO"/>
    <s v="TRASLADO"/>
    <d v="2026-05-26T00:00:00"/>
    <x v="4"/>
    <s v="JHON FANOR MONDRAGON MEJIA"/>
    <s v="SUBDIRECCIÓN DE SUBSIDIO FAMILIAR DE VIVIENDA"/>
    <m/>
    <m/>
    <m/>
    <s v="VICHADA"/>
    <s v="PUERTO CARREÑO"/>
    <x v="2"/>
    <m/>
    <x v="8"/>
  </r>
  <r>
    <x v="5"/>
    <s v="email"/>
    <x v="129"/>
    <x v="98"/>
    <s v="2026ER0054547"/>
    <s v="DERECHO DE PETICION"/>
    <n v="12"/>
    <d v="2026-06-10T00:00:00"/>
    <d v="2026-06-04T00:00:00"/>
    <s v="2026EE0033670"/>
    <d v="2026-06-04T00:00:00"/>
    <x v="5"/>
    <s v="JULIAN ANDRES ARCILA CORTES / AYC ABOGADOS"/>
    <s v="Rafael Augusto Hernandez Urueña"/>
    <s v="Yady Juliana Camargo Lopez"/>
    <m/>
    <m/>
    <s v="TOLIMA"/>
    <s v="HERVEO"/>
    <x v="1"/>
    <m/>
    <x v="5"/>
  </r>
  <r>
    <x v="5"/>
    <s v="email"/>
    <x v="115"/>
    <x v="98"/>
    <s v="2026ER0044619"/>
    <s v="DERECHO DE PETICION"/>
    <n v="15"/>
    <d v="2026-05-27T00:00:00"/>
    <d v="2026-05-28T00:00:00"/>
    <s v="2026EE0031781"/>
    <d v="2026-05-28T00:00:00"/>
    <x v="4"/>
    <s v="ALEJANDRA FIERRO"/>
    <s v="Cesar Augusto Rodriguez Castro"/>
    <m/>
    <m/>
    <n v="12376"/>
    <s v="BOGOTÁ"/>
    <s v="BOGOTÁ"/>
    <x v="1"/>
    <m/>
    <x v="2"/>
  </r>
  <r>
    <x v="5"/>
    <s v="email"/>
    <x v="129"/>
    <x v="98"/>
    <s v="2026ER0055073"/>
    <s v="DERECHO DE PETICION"/>
    <n v="12"/>
    <d v="2026-06-10T00:00:00"/>
    <s v="No requiere respuesta"/>
    <s v="NO REQUIERE RESPUESTA"/>
    <d v="2026-06-12T00:00:00"/>
    <x v="5"/>
    <s v="CLAUDIA PATRICIA CÁRDENAS ORTÍZ / ÁREA METROPOLITANA CENTRO OCCIDENTE"/>
    <s v="Juan Carlos Fajardo Leon"/>
    <s v="Saira Yineth Anzola Cruz"/>
    <m/>
    <m/>
    <s v="RISARALDA"/>
    <s v="DOSQUEBRADAS"/>
    <x v="0"/>
    <s v="CONVENIO"/>
    <x v="0"/>
  </r>
  <r>
    <x v="5"/>
    <s v="email"/>
    <x v="129"/>
    <x v="98"/>
    <s v="2026ER0054960"/>
    <s v="DERECHO DE PETICION"/>
    <n v="12"/>
    <d v="2026-06-10T00:00:00"/>
    <s v="No requiere respuesta"/>
    <s v="NO REQUIERE RESPUESTA"/>
    <d v="2026-06-03T00:00:00"/>
    <x v="5"/>
    <s v="ALEXANDER SANCHEZ BACCA / SNR SUPERINTENDENCIA DE NOTARIADO Y REGISTRO CALI"/>
    <s v="Rafael Augusto Hernandez Urueña"/>
    <s v="Luisa Irene Marquez Avila"/>
    <m/>
    <n v="459268"/>
    <s v="VALLE"/>
    <s v="CALI"/>
    <x v="0"/>
    <m/>
    <x v="5"/>
  </r>
  <r>
    <x v="5"/>
    <s v="email"/>
    <x v="129"/>
    <x v="98"/>
    <s v="2026ER0055093"/>
    <s v="DERECHO DE PETICION"/>
    <n v="12"/>
    <d v="2026-06-10T00:00:00"/>
    <s v="No requiere respuesta"/>
    <s v="NO REQUIERE RESPUESTA"/>
    <d v="2026-06-05T00:00:00"/>
    <x v="5"/>
    <s v="ISABEL CAROLINA ZAMBRANO ROJAS / SUPERINTENDENCIA DE NOTARIADO Y REGISTRO"/>
    <s v="Rafael Augusto Hernandez Urueña"/>
    <s v="Luisa Irene Marquez Avila"/>
    <m/>
    <n v="116144"/>
    <s v="BOYACÁ"/>
    <s v="TUNJA"/>
    <x v="0"/>
    <m/>
    <x v="5"/>
  </r>
  <r>
    <x v="5"/>
    <s v="Físico"/>
    <x v="129"/>
    <x v="98"/>
    <s v="2026ER0054882"/>
    <s v="DERECHO DE PETICION"/>
    <n v="12"/>
    <d v="2026-06-10T00:00:00"/>
    <s v="No requiere respuesta"/>
    <s v="NO REQUIERE RESPUESTA"/>
    <d v="2026-05-27T00:00:00"/>
    <x v="4"/>
    <s v="JOAQUIN MARTINEZ VANEGAS / OFICINA DE REGISTRO DE INSTRUMENTOS PUBLICOS"/>
    <s v="Oscar Fernando Charry Suarez"/>
    <m/>
    <m/>
    <m/>
    <s v="CALDAS"/>
    <s v="LA DORADA"/>
    <x v="0"/>
    <s v="REF 2026EE0015366"/>
    <x v="4"/>
  </r>
  <r>
    <x v="5"/>
    <s v="Físico"/>
    <x v="129"/>
    <x v="98"/>
    <s v="2026ER0054880"/>
    <s v="DERECHO DE PETICION"/>
    <n v="12"/>
    <d v="2026-06-10T00:00:00"/>
    <s v="No requiere respuesta"/>
    <s v="NO REQUIERE RESPUESTA"/>
    <d v="2026-05-27T00:00:00"/>
    <x v="4"/>
    <s v="JOAQUIN MARTINES VANEGAS / SECCIONAL DE INSTRUMENTOS PUBLICOS LA DORADA - CALDAS"/>
    <s v="Oscar Fernando Charry Suarez"/>
    <m/>
    <m/>
    <m/>
    <s v="CALDAS"/>
    <s v="LA DORADA"/>
    <x v="0"/>
    <s v="REF 2026EE0015366"/>
    <x v="4"/>
  </r>
  <r>
    <x v="5"/>
    <s v="email"/>
    <x v="129"/>
    <x v="98"/>
    <s v="2026ER0054799"/>
    <s v="DERECHO DE PETICION"/>
    <n v="12"/>
    <d v="2026-06-10T00:00:00"/>
    <d v="2026-06-05T00:00:00"/>
    <s v="2026EE0033690"/>
    <d v="2026-06-05T00:00:00"/>
    <x v="5"/>
    <s v="HECTOR MANUEL ESMERAL LAFAURIE"/>
    <s v="Cesar Alberto Cardenas Ceron"/>
    <s v="Cesar Alberto Cardenas Ceron"/>
    <m/>
    <n v="214609"/>
    <s v="BOLIVAR"/>
    <s v="CARTAGENA"/>
    <x v="1"/>
    <m/>
    <x v="7"/>
  </r>
  <r>
    <x v="5"/>
    <s v="email"/>
    <x v="129"/>
    <x v="98"/>
    <s v="2026ER0054710"/>
    <s v="DERECHO DE PETICION"/>
    <n v="12"/>
    <d v="2026-06-10T00:00:00"/>
    <s v="No requiere respuesta"/>
    <s v="NO REQUIERE RESPUESTA"/>
    <d v="2026-05-27T00:00:00"/>
    <x v="4"/>
    <s v="JOHN ALEJANDRO ARISTIZÁBAL BEDOYA / ALCALDIA MAYOR DE BOGOTA"/>
    <s v="Luisa Fernanda Nieto Monroy"/>
    <m/>
    <m/>
    <n v="1009285"/>
    <s v="BOGOTÁ"/>
    <s v="BOGOTÁ"/>
    <x v="0"/>
    <s v="REF 2026EE0026249"/>
    <x v="1"/>
  </r>
  <r>
    <x v="5"/>
    <s v="email"/>
    <x v="129"/>
    <x v="98"/>
    <s v="2026ER0054700"/>
    <s v="DERECHO DE PETICION"/>
    <n v="12"/>
    <d v="2026-06-10T00:00:00"/>
    <d v="2026-06-05T00:00:00"/>
    <s v="2026EE0034019"/>
    <d v="2026-06-05T00:00:00"/>
    <x v="5"/>
    <s v="RUTH MERY SANCHEZ SANCHEZ / DEPARTAMENTO DEL META"/>
    <s v="Cesar Augusto Rodriguez Castro"/>
    <s v="Gloria Isabel Gallon Lizarazo"/>
    <m/>
    <n v="689257"/>
    <s v="META"/>
    <s v="VILLAVICENCIO"/>
    <x v="1"/>
    <s v="CONSULTA DE ADJUDICATARIOS_x000a_cedula = 17302345"/>
    <x v="2"/>
  </r>
  <r>
    <x v="5"/>
    <s v="email"/>
    <x v="129"/>
    <x v="98"/>
    <s v="2026IE0006100"/>
    <s v="DERECHO DE PETICION"/>
    <n v="12"/>
    <d v="2026-06-10T00:00:00"/>
    <s v="No requiere respuesta"/>
    <s v="NO REQUIERE RESPUESTA"/>
    <d v="2026-05-26T00:00:00"/>
    <x v="4"/>
    <s v="SECRETARIA GENERAL"/>
    <s v="Patricia Briceño Otálora"/>
    <m/>
    <m/>
    <m/>
    <s v="N/A"/>
    <s v="N/A"/>
    <x v="0"/>
    <s v="DESIGNACION DE SUPERVISION DE CONTRATOS. INFORMATIVO"/>
    <x v="0"/>
  </r>
  <r>
    <x v="5"/>
    <s v="email"/>
    <x v="129"/>
    <x v="98"/>
    <s v="2026ER0054611"/>
    <s v="DERECHO DE PETICION"/>
    <n v="12"/>
    <d v="2026-06-10T00:00:00"/>
    <s v="No requiere respuesta"/>
    <s v="NO REQUIERE RESPUESTA"/>
    <d v="2026-05-29T00:00:00"/>
    <x v="4"/>
    <s v="SUPERINTENDENCIA DE NOTARIADO Y REGISTRO"/>
    <s v="Rafael Augusto Hernandez Urueña"/>
    <m/>
    <m/>
    <n v="479967"/>
    <s v="ATLÁNTICO"/>
    <s v="SOLEDAD"/>
    <x v="0"/>
    <m/>
    <x v="5"/>
  </r>
  <r>
    <x v="5"/>
    <s v="email"/>
    <x v="129"/>
    <x v="98"/>
    <s v="2026ER0054566"/>
    <s v="DERECHO DE PETICION"/>
    <n v="12"/>
    <d v="2026-06-10T00:00:00"/>
    <d v="2026-05-29T00:00:00"/>
    <s v="2026EE0032029"/>
    <d v="2026-05-29T00:00:00"/>
    <x v="4"/>
    <s v="MARLENE Marlene VALENCIA BLANCO"/>
    <s v="Luisa Fernanda Nieto Monroy"/>
    <m/>
    <m/>
    <s v="40609/ 205298"/>
    <s v="ATLÁNTICO"/>
    <s v="BARRANQUILLA"/>
    <x v="1"/>
    <s v=" se expida el correspondiente plano catastral "/>
    <x v="1"/>
  </r>
  <r>
    <x v="5"/>
    <s v="email"/>
    <x v="129"/>
    <x v="98"/>
    <s v="2026ER0054577"/>
    <s v="DERECHO DE PETICION"/>
    <n v="12"/>
    <d v="2026-06-10T00:00:00"/>
    <d v="2026-06-05T00:00:00"/>
    <s v="2026EE0034028"/>
    <d v="2026-06-05T00:00:00"/>
    <x v="5"/>
    <s v="RUBIELA ORTIZ CARABALLO / ALCALDIA DE APARTADO - ANTIOQUIA"/>
    <s v="Luisa Fernanda Nieto Monroy"/>
    <s v="Lina Alejandra Verano Sanchez"/>
    <m/>
    <s v="28705 / _x0009_428143"/>
    <s v="ATLÁNTICO"/>
    <s v="BARRANQUILLA"/>
    <x v="1"/>
    <m/>
    <x v="1"/>
  </r>
  <r>
    <x v="5"/>
    <s v="email"/>
    <x v="129"/>
    <x v="98"/>
    <s v="2026ER0054523"/>
    <s v="DERECHO DE PETICION"/>
    <n v="12"/>
    <d v="2026-06-10T00:00:00"/>
    <s v="No requiere respuesta"/>
    <s v="NO REQUIERE RESPUESTA"/>
    <d v="2026-06-05T00:00:00"/>
    <x v="5"/>
    <s v="MARIA ESTHER BERNAL ERAZO / SNR SUPERINTENDENCIA DE NOTARIADO Y REGISTRO"/>
    <s v="Rafael Augusto Hernandez Urueña"/>
    <s v="Luisa Irene Marquez Avila"/>
    <m/>
    <n v="487520"/>
    <s v="PUTUMAYO"/>
    <m/>
    <x v="0"/>
    <s v="REF 2026EE0025895"/>
    <x v="5"/>
  </r>
  <r>
    <x v="5"/>
    <s v="email"/>
    <x v="129"/>
    <x v="98"/>
    <s v="2026ER0054507"/>
    <s v="DERECHO DE PETICION"/>
    <n v="12"/>
    <d v="2026-06-10T00:00:00"/>
    <d v="2026-06-09T00:00:00"/>
    <s v="2026EE0034403"/>
    <d v="2026-06-09T00:00:00"/>
    <x v="5"/>
    <s v="YOHANA YERALDIN CEPEDA AVELLANEDA / ALCALDIA DE ARMENIA"/>
    <s v="Cesar Alberto Cardenas Ceron"/>
    <s v="Cesar Alberto Cardenas Ceron"/>
    <m/>
    <n v="230415"/>
    <s v="QUINDIO"/>
    <s v="ARMENIA"/>
    <x v="1"/>
    <m/>
    <x v="3"/>
  </r>
  <r>
    <x v="5"/>
    <s v="email"/>
    <x v="129"/>
    <x v="98"/>
    <s v="2026ER0054487"/>
    <s v="DERECHO DE PETICION"/>
    <n v="15"/>
    <d v="2026-06-16T00:00:00"/>
    <d v="2026-06-26T00:00:00"/>
    <s v="2026EE0038524"/>
    <d v="2026-06-26T00:00:00"/>
    <x v="5"/>
    <s v="RICARDO ARCHBOLD MARTINEZ / ALCALDIA DE BARRANQUILLA"/>
    <s v="Luisa Fernanda Nieto Monroy"/>
    <s v="Daniela Martinez Melo"/>
    <m/>
    <m/>
    <s v="ATLÁNTICO"/>
    <s v="BARRANQUILLA"/>
    <x v="1"/>
    <s v="REF 2026EE0025216"/>
    <x v="4"/>
  </r>
  <r>
    <x v="5"/>
    <s v="email"/>
    <x v="129"/>
    <x v="98"/>
    <s v="2026ER0054499"/>
    <s v="DERECHO DE PETICION"/>
    <n v="12"/>
    <d v="2026-06-10T00:00:00"/>
    <d v="2026-06-04T00:00:00"/>
    <s v="2026EE0033672"/>
    <d v="2026-06-04T00:00:00"/>
    <x v="5"/>
    <s v="MYRIAN ESTHER COBA GONZALEZ"/>
    <s v="Rafael Augusto Hernandez Urueña"/>
    <s v="Yady Juliana Camargo Lopez"/>
    <m/>
    <n v="481833"/>
    <s v="ATLÁNTICO"/>
    <s v="BARRANQUILLA"/>
    <x v="1"/>
    <m/>
    <x v="5"/>
  </r>
  <r>
    <x v="5"/>
    <s v="email"/>
    <x v="131"/>
    <x v="99"/>
    <s v="2026ER0056899"/>
    <s v="DERECHO DE PETICION"/>
    <n v="12"/>
    <d v="2026-06-12T00:00:00"/>
    <d v="2026-06-05T00:00:00"/>
    <s v="2026EE0034033"/>
    <d v="2026-06-05T00:00:00"/>
    <x v="5"/>
    <s v="ROCIO DEL CARMEN ALVAREZ PIANETA"/>
    <s v="Luisa Fernanda Nieto Monroy"/>
    <s v="Eliana Suarez Hernandez"/>
    <m/>
    <n v="1009288"/>
    <s v="ATLÁNTICO"/>
    <s v="BARRANQUILLA"/>
    <x v="1"/>
    <m/>
    <x v="1"/>
  </r>
  <r>
    <x v="5"/>
    <s v="email"/>
    <x v="131"/>
    <x v="99"/>
    <s v="2026ER0056888"/>
    <s v="DERECHO DE PETICION"/>
    <n v="12"/>
    <d v="2026-06-12T00:00:00"/>
    <d v="2026-06-05T00:00:00"/>
    <s v="2026EE0034024"/>
    <d v="2026-06-05T00:00:00"/>
    <x v="5"/>
    <s v="AURA LUCIA HERNANDEZ ECHEVERRI"/>
    <s v="Luisa Fernanda Nieto Monroy"/>
    <s v="Eliana Suarez Hernandez"/>
    <m/>
    <n v="230104"/>
    <s v="NORTE DE SANTANDER"/>
    <s v="LOS PATIOS"/>
    <x v="1"/>
    <m/>
    <x v="1"/>
  </r>
  <r>
    <x v="5"/>
    <s v="email"/>
    <x v="131"/>
    <x v="99"/>
    <s v="2026ER0056767"/>
    <s v="DERECHO DE PETICION"/>
    <n v="15"/>
    <d v="2026-06-18T00:00:00"/>
    <d v="2026-06-23T00:00:00"/>
    <s v="2026EE0037262"/>
    <d v="2026-06-23T00:00:00"/>
    <x v="5"/>
    <s v="NANCY ROMERO RENTERIA"/>
    <s v="Oscar Fernando Charry Suarez"/>
    <s v="Rafael Pineda Gutierrez"/>
    <m/>
    <m/>
    <s v="VALLE"/>
    <s v="CALI"/>
    <x v="1"/>
    <s v="FUNDACIÓN CIUDAD DE CALI"/>
    <x v="4"/>
  </r>
  <r>
    <x v="5"/>
    <s v="email"/>
    <x v="130"/>
    <x v="99"/>
    <s v="2026ER0056163"/>
    <s v="DERECHO DE PETICION"/>
    <n v="12"/>
    <d v="2026-06-11T00:00:00"/>
    <d v="2026-06-16T00:00:00"/>
    <s v="2026EE0035782"/>
    <d v="2026-06-16T00:00:00"/>
    <x v="5"/>
    <s v="CRISTIAN ROMAN GOYES ESTACIO"/>
    <s v="Luisa Fernanda Nieto Monroy"/>
    <s v="Milena Ines Guevara Triana"/>
    <m/>
    <n v="88588"/>
    <s v="NARIÑO"/>
    <s v="PASTO"/>
    <x v="1"/>
    <m/>
    <x v="1"/>
  </r>
  <r>
    <x v="5"/>
    <s v="email"/>
    <x v="130"/>
    <x v="99"/>
    <s v="2026ER0055975"/>
    <s v="DERECHO DE PETICION"/>
    <n v="12"/>
    <d v="2026-06-11T00:00:00"/>
    <s v="No requiere respuesta"/>
    <s v="NO REQUIERE RESPUESTA"/>
    <d v="2026-06-03T00:00:00"/>
    <x v="5"/>
    <s v="MIGUEL ANGEL GARAY ROMERO / SNR SUPERINTENDENCIA DE NOTARIADO Y REGISTRO DE BOGOTA"/>
    <s v="Rafael Augusto Hernandez Urueña"/>
    <s v="Luisa Irene Marquez Avila"/>
    <m/>
    <n v="487900"/>
    <s v="BOGOTÁ"/>
    <s v="BOGOTÁ"/>
    <x v="0"/>
    <m/>
    <x v="5"/>
  </r>
  <r>
    <x v="5"/>
    <s v="email"/>
    <x v="130"/>
    <x v="99"/>
    <s v="2026ER0055974"/>
    <s v="DERECHO DE PETICION"/>
    <n v="12"/>
    <d v="2026-06-11T00:00:00"/>
    <s v="TRASLADO"/>
    <s v="TRASLADO"/>
    <d v="2026-05-29T00:00:00"/>
    <x v="4"/>
    <s v="NARDA CONSUELO PERILLA ALONSO / ALCALDÍA MUNICIPAL DE YOPAL"/>
    <s v="OFICINA ASESORA JURIDICA"/>
    <m/>
    <m/>
    <m/>
    <s v="CASANARE"/>
    <s v="YOPAL"/>
    <x v="2"/>
    <s v="OFICINA ASESORA JURIDICA, toda vez que se trata de la solicitud de concepto"/>
    <x v="8"/>
  </r>
  <r>
    <x v="5"/>
    <s v="email"/>
    <x v="130"/>
    <x v="99"/>
    <s v="2026ER0055971"/>
    <s v="DERECHO DE PETICION"/>
    <n v="12"/>
    <d v="2026-06-11T00:00:00"/>
    <s v="No requiere respuesta"/>
    <s v="NO REQUIERE RESPUESTA"/>
    <d v="2026-06-03T00:00:00"/>
    <x v="5"/>
    <s v="MIGUEL ANGEL GARAY ROMERO / SNR SUPERINTENDENCIA DE NOTARIADO Y REGISTRO DE BOGOTA"/>
    <s v="Rafael Augusto Hernandez Urueña"/>
    <s v="Luisa Irene Marquez Avila"/>
    <m/>
    <m/>
    <s v="BOGOTÁ"/>
    <s v="BOGOTÁ"/>
    <x v="0"/>
    <m/>
    <x v="5"/>
  </r>
  <r>
    <x v="5"/>
    <s v="email"/>
    <x v="130"/>
    <x v="99"/>
    <s v="2026ER0055973"/>
    <s v="DERECHO DE PETICION"/>
    <n v="12"/>
    <d v="2026-06-11T00:00:00"/>
    <s v="No requiere respuesta"/>
    <s v="NO REQUIERE RESPUESTA"/>
    <d v="2026-06-03T00:00:00"/>
    <x v="5"/>
    <s v="MIGUEL ANGEL GARAY ROMERO / SNR SUPERINTENDENCIA DE NOTARIADO Y REGISTRO DE BOGOTA"/>
    <s v="Rafael Augusto Hernandez Urueña"/>
    <s v="Luisa Irene Marquez Avila"/>
    <m/>
    <m/>
    <s v="BOGOTÁ"/>
    <s v="BOGOTÁ"/>
    <x v="0"/>
    <m/>
    <x v="5"/>
  </r>
  <r>
    <x v="5"/>
    <s v="email"/>
    <x v="130"/>
    <x v="99"/>
    <s v="2026ER0055964"/>
    <s v="DERECHO DE PETICION"/>
    <n v="12"/>
    <d v="2026-06-11T00:00:00"/>
    <d v="2026-06-05T00:00:00"/>
    <s v="2026EE0034092"/>
    <d v="2026-06-05T00:00:00"/>
    <x v="5"/>
    <s v="LETICIA BELEÑO FLOREZ"/>
    <s v="Luisa Fernanda Nieto Monroy"/>
    <s v="Juan Daniel Cortes Alava"/>
    <m/>
    <n v="220747"/>
    <s v="CESAR"/>
    <s v="TAMALAMEQUE"/>
    <x v="1"/>
    <m/>
    <x v="1"/>
  </r>
  <r>
    <x v="5"/>
    <s v="email"/>
    <x v="130"/>
    <x v="99"/>
    <s v="2026ER0055952"/>
    <s v="DERECHO DE PETICION"/>
    <n v="12"/>
    <d v="2026-06-11T00:00:00"/>
    <s v="No requiere respuesta"/>
    <s v="NO REQUIERE RESPUESTA"/>
    <d v="2026-05-28T00:00:00"/>
    <x v="4"/>
    <s v="LUZ ELENA BROCHERO PERTUZ / SUPERINTENDENCIA DE NOTARIADO Y REGISTRO"/>
    <s v="Luisa Fernanda Nieto Monroy"/>
    <m/>
    <m/>
    <m/>
    <s v="CÓRDOBA"/>
    <s v="MONTERÍA"/>
    <x v="0"/>
    <s v="REF 2026EE0026250"/>
    <x v="1"/>
  </r>
  <r>
    <x v="5"/>
    <s v="email"/>
    <x v="130"/>
    <x v="99"/>
    <s v="2026ER0055867"/>
    <s v="DERECHO DE PETICION"/>
    <n v="12"/>
    <d v="2026-06-11T00:00:00"/>
    <d v="2026-06-19T00:00:00"/>
    <s v="2026EE0036877"/>
    <d v="2026-06-19T00:00:00"/>
    <x v="5"/>
    <s v="RUTH MARLENE GALVIS ROJAS"/>
    <s v="Luisa Fernanda Nieto Monroy"/>
    <s v="Milena Ines Guevara Triana"/>
    <m/>
    <n v="327666"/>
    <s v="SANTANDER"/>
    <s v="BARRANCABERMEJA"/>
    <x v="1"/>
    <m/>
    <x v="1"/>
  </r>
  <r>
    <x v="5"/>
    <s v="Físico"/>
    <x v="130"/>
    <x v="99"/>
    <s v="2026ER0055807"/>
    <s v="DERECHO DE PETICION"/>
    <n v="12"/>
    <d v="2026-06-11T00:00:00"/>
    <d v="2026-06-05T00:00:00"/>
    <s v="2026EE0034063"/>
    <d v="2026-06-05T00:00:00"/>
    <x v="5"/>
    <s v="NANCY ROMERO RENTERIA"/>
    <s v="Oscar Fernando Charry Suarez"/>
    <s v="Rafael Pineda Gutierrez"/>
    <m/>
    <m/>
    <s v="VALLE"/>
    <s v="CALI"/>
    <x v="1"/>
    <s v="FUNDACIÓN CIUDAD DE CALI"/>
    <x v="4"/>
  </r>
  <r>
    <x v="5"/>
    <s v="email"/>
    <x v="130"/>
    <x v="99"/>
    <s v="2026ER0055818"/>
    <s v="DERECHO DE PETICION"/>
    <n v="12"/>
    <d v="2026-06-11T00:00:00"/>
    <d v="2026-06-16T00:00:00"/>
    <s v="2026EE0035812"/>
    <d v="2026-06-16T00:00:00"/>
    <x v="5"/>
    <s v="JOSE GREGORIO SEPULVEDA YEPEZ / SNR SUPERINTENDENCIA DE NOTARIADO Y REGISTRO DE BOGOTA"/>
    <s v="Cesar Augusto Rodriguez Castro"/>
    <s v="Gloria Isabel Gallon Lizarazo"/>
    <m/>
    <n v="12537"/>
    <s v="BOGOTÁ"/>
    <s v="BOGOTÁ"/>
    <x v="1"/>
    <m/>
    <x v="2"/>
  </r>
  <r>
    <x v="5"/>
    <s v="email"/>
    <x v="130"/>
    <x v="99"/>
    <s v="2026ER0055796"/>
    <s v="DERECHO DE PETICION"/>
    <n v="12"/>
    <d v="2026-06-11T00:00:00"/>
    <d v="2026-06-04T00:00:00"/>
    <s v="2026EE0033661"/>
    <d v="2026-06-04T00:00:00"/>
    <x v="5"/>
    <s v="MARIA ELVIA TORRES OSORIO"/>
    <s v="Rafael Augusto Hernandez Urueña"/>
    <s v="Luisa Irene Marquez Avila"/>
    <m/>
    <n v="158837"/>
    <s v="SANTANDER"/>
    <s v="BUCARAMANGA"/>
    <x v="1"/>
    <m/>
    <x v="5"/>
  </r>
  <r>
    <x v="5"/>
    <s v="email"/>
    <x v="130"/>
    <x v="99"/>
    <s v="2026ER0055806"/>
    <s v="DERECHO DE PETICION"/>
    <n v="12"/>
    <d v="2026-06-11T00:00:00"/>
    <s v="No requiere respuesta"/>
    <s v="NO REQUIERE RESPUESTA"/>
    <d v="2026-06-02T00:00:00"/>
    <x v="5"/>
    <s v="JOSE AUGUSTO MOLINA NATERA / AREA METROPOLITANA DE BARRANQUILLA – AMB"/>
    <s v="Luisa Fernanda Nieto Monroy"/>
    <s v="Sindy Carolina Cubides Calvera"/>
    <m/>
    <m/>
    <s v="BOLIVAR"/>
    <s v="CARTAGENA"/>
    <x v="0"/>
    <s v="CARACTERIZACIONES"/>
    <x v="4"/>
  </r>
  <r>
    <x v="5"/>
    <s v="email"/>
    <x v="132"/>
    <x v="99"/>
    <s v="2026ER0055431"/>
    <s v="DERECHO DE PETICION"/>
    <n v="12"/>
    <d v="2026-06-10T00:00:00"/>
    <s v="TRASLADO"/>
    <s v="TRASLADO"/>
    <d v="2026-05-27T00:00:00"/>
    <x v="4"/>
    <s v="LAURA VANESSA MOYA NARANJO"/>
    <s v="GRUPO DE ATENCIÓN AL USUARIO Y ARCHIVO"/>
    <m/>
    <m/>
    <m/>
    <s v="BOYACÁ"/>
    <s v="BELENCITO"/>
    <x v="2"/>
    <s v="EL ICT INURBE SOLO TIENE UN PROYECTO EN BELENCITO QUE NO INCLUYE LA INSTITUCIÓN CONSULTADA. EL GTSP NO TIENE REGISTROS DE PLANOS QUE NO HAGAN PARTE DE PROYECTOS PROPIOS DEL INURBE. NO ES COMPETENCIA DEL GTSP"/>
    <x v="8"/>
  </r>
  <r>
    <x v="5"/>
    <s v="email"/>
    <x v="132"/>
    <x v="99"/>
    <s v="2026ER0055420"/>
    <s v="DERECHO DE PETICION"/>
    <n v="12"/>
    <d v="2026-06-10T00:00:00"/>
    <d v="2026-06-05T00:00:00"/>
    <s v="2026EE0034014"/>
    <d v="2026-06-05T00:00:00"/>
    <x v="5"/>
    <s v="NORMA ESTHER MARQUEZ PRADO"/>
    <s v="Luisa Fernanda Nieto Monroy"/>
    <s v="Monica Johana Fuentes Useche"/>
    <m/>
    <n v="234916"/>
    <s v="SUCRE"/>
    <s v="SINCELEJO"/>
    <x v="1"/>
    <m/>
    <x v="1"/>
  </r>
  <r>
    <x v="5"/>
    <s v="email"/>
    <x v="132"/>
    <x v="99"/>
    <s v="2026ER0054915"/>
    <s v="DERECHO DE PETICION"/>
    <n v="12"/>
    <d v="2026-06-10T00:00:00"/>
    <d v="2026-06-16T00:00:00"/>
    <s v="2026EE0035477"/>
    <d v="2026-06-16T00:00:00"/>
    <x v="5"/>
    <s v="Nuris Ruiz Caisedo"/>
    <s v="Cesar Augusto Rodriguez Castro"/>
    <s v="Alfonso Rodriguez Cutiva"/>
    <m/>
    <m/>
    <s v="BOLIVAR"/>
    <s v="CARTAGENA"/>
    <x v="1"/>
    <s v="CONSULTA DE ADJUDICATARIOS cedula = 33114622 REFERENCIA 2026ER0055409"/>
    <x v="2"/>
  </r>
  <r>
    <x v="5"/>
    <s v="email"/>
    <x v="133"/>
    <x v="99"/>
    <s v="2026ER0055228"/>
    <s v="DERECHO DE PETICION"/>
    <n v="12"/>
    <d v="2026-06-10T00:00:00"/>
    <s v="No requiere respuesta"/>
    <s v="NO REQUIERE RESPUESTA"/>
    <d v="2026-05-29T00:00:00"/>
    <x v="4"/>
    <s v="LUIS ANGEL PEREZ MARTINEZ / SNR SUPERINTENDENCIA DE NOTARIADO Y REGISTRO"/>
    <s v="Luisa Fernanda Nieto Monroy"/>
    <m/>
    <m/>
    <n v="340732"/>
    <s v="BOLIVAR"/>
    <s v="CARTAGENA"/>
    <x v="0"/>
    <m/>
    <x v="1"/>
  </r>
  <r>
    <x v="5"/>
    <s v="email"/>
    <x v="133"/>
    <x v="99"/>
    <s v="2026ER0055197"/>
    <s v="DERECHO DE PETICION"/>
    <n v="12"/>
    <d v="2026-06-10T00:00:00"/>
    <d v="2026-06-05T00:00:00"/>
    <s v="2026EE0034081"/>
    <d v="2026-06-05T00:00:00"/>
    <x v="5"/>
    <s v="MARÍA CAROLINA MARTÍNEZ DE LA HOZ"/>
    <s v="Cesar Augusto Rodriguez Castro"/>
    <m/>
    <m/>
    <n v="87430"/>
    <s v="MAGDALENA"/>
    <s v="CIENAGA"/>
    <x v="1"/>
    <m/>
    <x v="2"/>
  </r>
  <r>
    <x v="5"/>
    <s v="email"/>
    <x v="129"/>
    <x v="99"/>
    <s v="2026ER0054413"/>
    <s v="DERECHO DE PETICION"/>
    <n v="12"/>
    <d v="2026-06-10T00:00:00"/>
    <s v="No requiere respuesta"/>
    <s v="NO REQUIERE RESPUESTA"/>
    <d v="2026-06-04T00:00:00"/>
    <x v="5"/>
    <s v="RAFAEL CELY"/>
    <s v="Luisa Fernanda Nieto Monroy"/>
    <s v="Yulli Catherin Cardenas Malaver"/>
    <m/>
    <n v="13371"/>
    <s v="BOGOTÁ"/>
    <s v="BOGOTÁ"/>
    <x v="0"/>
    <s v="ATENDIDO POR LA SSA"/>
    <x v="1"/>
  </r>
  <r>
    <x v="5"/>
    <s v="email"/>
    <x v="128"/>
    <x v="99"/>
    <s v="2026ER0054178"/>
    <s v="DERECHO DE PETICION"/>
    <n v="12"/>
    <d v="2026-06-09T00:00:00"/>
    <d v="2026-06-19T00:00:00"/>
    <s v="2026IE0006435"/>
    <d v="2026-06-19T00:00:00"/>
    <x v="5"/>
    <s v="ILEANA INDIRA ECHAVARRIA LOPEZ / AGENCIA DE RENOVACION DEL TERRITORIO"/>
    <s v="Oscar Fernando Charry Suarez"/>
    <s v="Catherine Diaz Santofimio"/>
    <m/>
    <m/>
    <s v="PUTUMAYO"/>
    <s v="PUERTO LEGUIZAMO"/>
    <x v="1"/>
    <m/>
    <x v="4"/>
  </r>
  <r>
    <x v="5"/>
    <s v="email"/>
    <x v="134"/>
    <x v="99"/>
    <s v="2026ER0047082"/>
    <s v="DERECHO DE PETICION"/>
    <n v="15"/>
    <d v="2026-06-01T00:00:00"/>
    <s v="No requiere respuesta"/>
    <s v="NO REQUIERE RESPUESTA"/>
    <d v="2026-05-28T00:00:00"/>
    <x v="4"/>
    <s v="ALEXANDER SANCHEZ BACCA / SNR SUPERINTENDENCIA DE NOTARIADO Y REGISTRO CALI"/>
    <s v="Rafael Augusto Hernandez Urueña"/>
    <m/>
    <m/>
    <n v="455304"/>
    <s v="VALLE"/>
    <s v="CALI"/>
    <x v="0"/>
    <s v="REF 2026EE0021659"/>
    <x v="5"/>
  </r>
  <r>
    <x v="5"/>
    <s v="email"/>
    <x v="119"/>
    <x v="99"/>
    <s v="2026ER0046988"/>
    <s v="DERECHO DE PETICION"/>
    <n v="15"/>
    <d v="2026-06-01T00:00:00"/>
    <d v="2026-06-04T00:00:00"/>
    <s v="2026EE0033271"/>
    <d v="2026-06-04T00:00:00"/>
    <x v="5"/>
    <s v="CRISTIAN ALEXANDER CHITIVA PEREZ"/>
    <s v="Rafael Augusto Hernandez Urueña"/>
    <s v="Luisa Irene Marquez Avila"/>
    <m/>
    <n v="113199"/>
    <s v="CHOCO"/>
    <s v="QUIBDO"/>
    <x v="1"/>
    <m/>
    <x v="5"/>
  </r>
  <r>
    <x v="5"/>
    <s v="Físico"/>
    <x v="135"/>
    <x v="99"/>
    <s v="2026ER0057086"/>
    <s v="DERECHO DE PETICION"/>
    <n v="12"/>
    <d v="2026-06-16T00:00:00"/>
    <d v="2026-06-04T00:00:00"/>
    <s v="2026EE0033675"/>
    <d v="2026-06-04T00:00:00"/>
    <x v="5"/>
    <s v="WILLIAM SANCHJEZ RUBIANO"/>
    <s v="Rafael Augusto Hernandez Urueña"/>
    <s v="Yady Juliana Camargo Lopez"/>
    <m/>
    <n v="441729"/>
    <s v="HUILA"/>
    <s v="NEIVA"/>
    <x v="1"/>
    <m/>
    <x v="5"/>
  </r>
  <r>
    <x v="5"/>
    <s v="email"/>
    <x v="135"/>
    <x v="99"/>
    <s v="2026ER0057145"/>
    <s v="DERECHO DE PETICION"/>
    <n v="12"/>
    <d v="2026-06-16T00:00:00"/>
    <d v="2026-06-05T00:00:00"/>
    <s v="2026EE0034025"/>
    <d v="2026-06-05T00:00:00"/>
    <x v="5"/>
    <s v="CARMEN SOFIA RODIRGUEZ DE HERNANDEZ"/>
    <s v="Luisa Fernanda Nieto Monroy"/>
    <s v="Eliana Suarez Hernandez"/>
    <m/>
    <n v="305170"/>
    <s v="ATLÁNTICO"/>
    <s v="BARRANQUILLA"/>
    <x v="1"/>
    <m/>
    <x v="1"/>
  </r>
  <r>
    <x v="5"/>
    <s v="email"/>
    <x v="135"/>
    <x v="99"/>
    <s v="2026ER0057155"/>
    <s v="DERECHO DE PETICION"/>
    <n v="12"/>
    <d v="2026-06-16T00:00:00"/>
    <d v="2026-06-05T00:00:00"/>
    <s v="2026EE0034035"/>
    <d v="2026-06-05T00:00:00"/>
    <x v="5"/>
    <s v="KAREN LIZETH CAÑAS QUINTERO"/>
    <s v="Luisa Fernanda Nieto Monroy"/>
    <s v="Eliana Suarez Hernandez"/>
    <m/>
    <n v="24540"/>
    <s v="NORTE DE SANTANDER"/>
    <s v="CÚCUTA"/>
    <x v="1"/>
    <m/>
    <x v="1"/>
  </r>
  <r>
    <x v="5"/>
    <s v="email"/>
    <x v="135"/>
    <x v="99"/>
    <s v="2026ER0057148"/>
    <s v="DERECHO DE PETICION"/>
    <n v="12"/>
    <d v="2026-06-16T00:00:00"/>
    <d v="2026-06-16T00:00:00"/>
    <s v="2026EE0035441"/>
    <d v="2026-06-16T00:00:00"/>
    <x v="5"/>
    <s v="FARLEY CARDONA VELASQUEZ / MINISTERIO DE DEFENSA NACIONAL"/>
    <s v="Cesar Alberto Cardenas Ceron"/>
    <s v="Jesika Johanna Arias Moreno"/>
    <m/>
    <m/>
    <s v="CÓRDOBA"/>
    <s v="MONTERÍA"/>
    <x v="1"/>
    <m/>
    <x v="7"/>
  </r>
  <r>
    <x v="5"/>
    <s v="email"/>
    <x v="135"/>
    <x v="99"/>
    <s v="2026ER0057140"/>
    <s v="DERECHO DE PETICION"/>
    <n v="12"/>
    <d v="2026-06-16T00:00:00"/>
    <d v="2026-06-05T00:00:00"/>
    <s v="2026EE0034095"/>
    <d v="2026-06-05T00:00:00"/>
    <x v="5"/>
    <s v="JHANNER OSWALDO PATIÑO CARVAJAL / MUNICIPIO DE TAMALAMEQUE"/>
    <s v="Luisa Fernanda Nieto Monroy"/>
    <s v="Eliana Suarez Hernandez"/>
    <m/>
    <n v="220728"/>
    <s v="CESAR"/>
    <s v="TAMALAMEQUE"/>
    <x v="1"/>
    <m/>
    <x v="1"/>
  </r>
  <r>
    <x v="5"/>
    <s v="email"/>
    <x v="135"/>
    <x v="99"/>
    <s v="2026ER0057143"/>
    <s v="DERECHO DE PETICION"/>
    <n v="12"/>
    <d v="2026-06-16T00:00:00"/>
    <d v="2026-06-17T00:00:00"/>
    <s v="2026EE0036218"/>
    <d v="2026-06-17T00:00:00"/>
    <x v="5"/>
    <s v="SURLEY CASTRO FLEREZ"/>
    <s v="Oscar Fernando Charry Suarez"/>
    <s v="Laura Vanessa Alonso Gomez"/>
    <m/>
    <m/>
    <s v="CESAR"/>
    <s v="RIOVIEJO"/>
    <x v="1"/>
    <m/>
    <x v="4"/>
  </r>
  <r>
    <x v="5"/>
    <s v="email"/>
    <x v="135"/>
    <x v="99"/>
    <s v="2026ER0056936"/>
    <s v="DERECHO DE PETICION"/>
    <n v="12"/>
    <d v="2026-06-16T00:00:00"/>
    <s v="No requiere respuesta"/>
    <s v="NO REQUIERE RESPUESTA"/>
    <d v="2026-06-02T00:00:00"/>
    <x v="5"/>
    <s v="PATRICIA PEREA VELASQUEZ"/>
    <s v="Rafael Augusto Hernandez Urueña"/>
    <s v="Yady Juliana Camargo Lopez"/>
    <m/>
    <n v="464288"/>
    <s v="VALLE"/>
    <s v="EL DOVIO"/>
    <x v="0"/>
    <m/>
    <x v="5"/>
  </r>
  <r>
    <x v="5"/>
    <s v="email"/>
    <x v="135"/>
    <x v="99"/>
    <s v="2026ER0057326"/>
    <s v="DERECHO DE PETICION"/>
    <n v="12"/>
    <d v="2026-06-16T00:00:00"/>
    <d v="2026-06-05T00:00:00"/>
    <s v="2026EE0034072"/>
    <d v="2026-06-05T00:00:00"/>
    <x v="5"/>
    <s v="NELFI DEL CARMEN PEREZ ARRIETA"/>
    <s v="Luisa Fernanda Nieto Monroy"/>
    <s v="Lina Alejandra Verano Sanchez"/>
    <m/>
    <n v="16891"/>
    <s v="ATLÁNTICO"/>
    <s v="SOLEDAD"/>
    <x v="1"/>
    <m/>
    <x v="1"/>
  </r>
  <r>
    <x v="5"/>
    <s v="email"/>
    <x v="135"/>
    <x v="99"/>
    <s v="2026ER0057349"/>
    <s v="DERECHO DE PETICION"/>
    <n v="12"/>
    <d v="2026-06-16T00:00:00"/>
    <d v="2026-06-04T00:00:00"/>
    <s v="2026EE0033658"/>
    <d v="2026-06-04T00:00:00"/>
    <x v="5"/>
    <s v="Geovadis Adolfo Calderon Varela"/>
    <s v="Rafael Augusto Hernandez Urueña"/>
    <s v="Luisa Irene Marquez Avila"/>
    <m/>
    <n v="439472"/>
    <s v="CESAR"/>
    <s v="LA PAZ"/>
    <x v="1"/>
    <m/>
    <x v="5"/>
  </r>
  <r>
    <x v="5"/>
    <s v="email"/>
    <x v="135"/>
    <x v="99"/>
    <s v="2026ER0057013"/>
    <s v="DERECHO DE PETICION"/>
    <n v="12"/>
    <d v="2026-06-16T00:00:00"/>
    <d v="2026-06-02T00:00:00"/>
    <s v="2026EE0032982"/>
    <d v="2026-06-02T00:00:00"/>
    <x v="5"/>
    <s v="Betty García López"/>
    <s v="Luisa Fernanda Nieto Monroy"/>
    <s v="Yulli Catherin Cardenas Malaver"/>
    <m/>
    <n v="99063"/>
    <s v="VALLE"/>
    <s v="CALI"/>
    <x v="1"/>
    <m/>
    <x v="1"/>
  </r>
  <r>
    <x v="5"/>
    <s v="email"/>
    <x v="131"/>
    <x v="99"/>
    <s v="2026ER0056597"/>
    <s v="DERECHO DE PETICION"/>
    <n v="12"/>
    <d v="2026-06-12T00:00:00"/>
    <d v="2026-06-02T00:00:00"/>
    <s v="2026EE0032982"/>
    <d v="2026-06-02T00:00:00"/>
    <x v="5"/>
    <s v="BETTY GARCIA LOPEZ"/>
    <s v="Luisa Fernanda Nieto Monroy"/>
    <s v="Yulli Catherin Cardenas Malaver"/>
    <m/>
    <n v="99063"/>
    <s v="VALLE"/>
    <s v="CALI"/>
    <x v="1"/>
    <m/>
    <x v="1"/>
  </r>
  <r>
    <x v="5"/>
    <s v="email"/>
    <x v="124"/>
    <x v="99"/>
    <s v="2026ER0050922"/>
    <s v="DERECHO DE PETICION"/>
    <n v="15"/>
    <d v="2026-06-09T00:00:00"/>
    <d v="2026-06-12T00:00:00"/>
    <s v="2026EE0035416"/>
    <d v="2026-06-12T00:00:00"/>
    <x v="5"/>
    <s v="VICTOR GERARDO SANCHEZ MOSQUERA"/>
    <s v="Luisa Fernanda Nieto Monroy"/>
    <s v="Yulli Catherin Cardenas Malaver"/>
    <m/>
    <n v="81371"/>
    <s v="ANTIOQUIA"/>
    <s v="TURBO"/>
    <x v="1"/>
    <m/>
    <x v="1"/>
  </r>
  <r>
    <x v="5"/>
    <s v="email"/>
    <x v="115"/>
    <x v="99"/>
    <s v="2026ER0044976"/>
    <s v="DERECHO DE PETICION"/>
    <n v="12"/>
    <d v="2026-05-22T00:00:00"/>
    <d v="2026-06-02T00:00:00"/>
    <s v="2026EE0032979"/>
    <d v="2026-06-02T00:00:00"/>
    <x v="5"/>
    <s v="FANNY ARISTIZABAL CARDONA"/>
    <s v="Luisa Fernanda Nieto Monroy"/>
    <s v="Yulli Catherin Cardenas Malaver"/>
    <m/>
    <n v="78096"/>
    <s v="BOGOTÁ"/>
    <s v="BOGOTÁ"/>
    <x v="1"/>
    <m/>
    <x v="1"/>
  </r>
  <r>
    <x v="5"/>
    <s v="email"/>
    <x v="115"/>
    <x v="99"/>
    <s v="2026ER0044552"/>
    <s v="DERECHO DE PETICION"/>
    <n v="15"/>
    <d v="2026-05-27T00:00:00"/>
    <d v="2026-06-02T00:00:00"/>
    <s v="2026EE0032979"/>
    <d v="2026-06-02T00:00:00"/>
    <x v="5"/>
    <s v="FANNY DEL SOCORRO MURILLO DE CASTRO"/>
    <s v="Luisa Fernanda Nieto Monroy"/>
    <s v="Yulli Catherin Cardenas Malaver"/>
    <m/>
    <n v="33616"/>
    <s v="ANTIOQUIA"/>
    <s v="BELLO"/>
    <x v="1"/>
    <m/>
    <x v="1"/>
  </r>
  <r>
    <x v="5"/>
    <s v="email"/>
    <x v="104"/>
    <x v="99"/>
    <s v="2026ER0037435"/>
    <s v="DERECHO DE PETICION"/>
    <n v="15"/>
    <d v="2026-05-13T00:00:00"/>
    <d v="2026-06-02T00:00:00"/>
    <s v="2026EE0032982"/>
    <d v="2026-06-02T00:00:00"/>
    <x v="5"/>
    <s v="BETTY GARCIA LOPEZ"/>
    <s v="Luisa Fernanda Nieto Monroy"/>
    <s v="Yulli Catherin Cardenas Malaver"/>
    <m/>
    <n v="99063"/>
    <s v="VALLE"/>
    <s v="CALI"/>
    <x v="1"/>
    <m/>
    <x v="1"/>
  </r>
  <r>
    <x v="5"/>
    <s v="email"/>
    <x v="102"/>
    <x v="99"/>
    <s v="2026ER0037280"/>
    <s v="DERECHO DE PETICION"/>
    <n v="15"/>
    <d v="2026-05-12T00:00:00"/>
    <d v="2026-06-02T00:00:00"/>
    <s v="2026EE0032982"/>
    <d v="2026-06-02T00:00:00"/>
    <x v="5"/>
    <s v="BETTY GARCIA LOPEZ"/>
    <s v="Luisa Fernanda Nieto Monroy"/>
    <s v="Yulli Catherin Cardenas Malaver"/>
    <m/>
    <n v="99063"/>
    <s v="VALLE"/>
    <s v="CALI"/>
    <x v="1"/>
    <m/>
    <x v="1"/>
  </r>
  <r>
    <x v="5"/>
    <s v="email"/>
    <x v="102"/>
    <x v="99"/>
    <s v="2026ER0037249"/>
    <s v="DERECHO DE PETICION"/>
    <n v="15"/>
    <d v="2026-05-12T00:00:00"/>
    <d v="2026-06-02T00:00:00"/>
    <s v="2026EE0032982"/>
    <d v="2026-06-02T00:00:00"/>
    <x v="5"/>
    <s v="BETTY GARCIA LOPEZ"/>
    <s v="Luisa Fernanda Nieto Monroy"/>
    <s v="Yulli Catherin Cardenas Malaver"/>
    <m/>
    <n v="99063"/>
    <s v="VALLE"/>
    <s v="CALI"/>
    <x v="1"/>
    <m/>
    <x v="1"/>
  </r>
  <r>
    <x v="5"/>
    <s v="email"/>
    <x v="91"/>
    <x v="99"/>
    <s v="2026ER0031780"/>
    <s v="DERECHO DE PETICION"/>
    <n v="15"/>
    <d v="2026-04-27T00:00:00"/>
    <d v="2026-06-05T00:00:00"/>
    <s v="2026EE0033761"/>
    <d v="2026-06-05T00:00:00"/>
    <x v="5"/>
    <s v="RODRIGO CÓRDOBA YELA / RED DE VEEDORES INTEGRALES DEL VALLE DEL CAUCA"/>
    <s v="Oscar Fernando Charry Suarez"/>
    <s v="Rafael Pineda Gutierrez"/>
    <m/>
    <m/>
    <s v="VALLE"/>
    <s v="CALI"/>
    <x v="1"/>
    <m/>
    <x v="4"/>
  </r>
  <r>
    <x v="5"/>
    <s v="email"/>
    <x v="136"/>
    <x v="100"/>
    <s v="2026ER0057721"/>
    <s v="DERECHO DE PETICION"/>
    <n v="12"/>
    <d v="2026-06-17T00:00:00"/>
    <d v="2026-06-16T00:00:00"/>
    <s v="2026EE0035783"/>
    <d v="2026-06-16T00:00:00"/>
    <x v="5"/>
    <s v="HILDA AYALA ARENAS / DEPARTAMENTO PARA LA PROSPERIDAD SOCIAL"/>
    <s v="Rafael Augusto Hernandez Urueña"/>
    <s v="Yady Juliana Camargo Lopez"/>
    <m/>
    <n v="105009"/>
    <s v="ATLÁNTICO"/>
    <s v="BARRANQUILLA"/>
    <x v="1"/>
    <m/>
    <x v="5"/>
  </r>
  <r>
    <x v="5"/>
    <s v="email"/>
    <x v="136"/>
    <x v="100"/>
    <s v="2026ER0057701"/>
    <s v="DERECHO DE PETICION"/>
    <n v="12"/>
    <d v="2026-06-17T00:00:00"/>
    <d v="2026-06-10T00:00:00"/>
    <s v="2026EE0034843"/>
    <d v="2026-06-10T00:00:00"/>
    <x v="5"/>
    <s v="LILIA BETANCOURT DE BARRERO"/>
    <s v="Rafael Augusto Hernandez Urueña"/>
    <s v="Luisa Irene Marquez Avila"/>
    <m/>
    <m/>
    <s v="TOLIMA"/>
    <s v="HONDA"/>
    <x v="1"/>
    <s v="CONSULTA DE ADJUDICATARIOS_x000a_cedula = 24703934"/>
    <x v="5"/>
  </r>
  <r>
    <x v="5"/>
    <s v="email"/>
    <x v="135"/>
    <x v="100"/>
    <s v="2026ER0057586"/>
    <s v="DERECHO DE PETICION"/>
    <n v="12"/>
    <d v="2026-06-16T00:00:00"/>
    <d v="2026-06-05T00:00:00"/>
    <s v="2026EE0034094"/>
    <d v="2026-06-05T00:00:00"/>
    <x v="5"/>
    <s v="YULIETH DEL SOCORRO URUETA VELASQUEZ"/>
    <s v="Luisa Fernanda Nieto Monroy"/>
    <s v="Eliana Suarez Hernandez"/>
    <s v="Agustin Lobaton Cortes"/>
    <n v="97502"/>
    <s v="CÓRDOBA"/>
    <s v="MONTERÍA"/>
    <x v="1"/>
    <m/>
    <x v="1"/>
  </r>
  <r>
    <x v="5"/>
    <s v="email"/>
    <x v="135"/>
    <x v="100"/>
    <s v="2026ER0057516"/>
    <s v="DERECHO DE PETICION"/>
    <n v="12"/>
    <d v="2026-06-16T00:00:00"/>
    <d v="2026-06-12T00:00:00"/>
    <s v="2026EE0035412"/>
    <d v="2026-06-12T00:00:00"/>
    <x v="5"/>
    <s v="MARUJA MESA SANJUAN"/>
    <s v="Luisa Fernanda Nieto Monroy"/>
    <s v="Monica Johana Fuentes Useche"/>
    <m/>
    <n v="328134"/>
    <s v="SANTANDER"/>
    <s v="BARRANCABERMEJA"/>
    <x v="1"/>
    <m/>
    <x v="1"/>
  </r>
  <r>
    <x v="5"/>
    <s v="email"/>
    <x v="135"/>
    <x v="100"/>
    <s v="2026ER0057489"/>
    <s v="DERECHO DE PETICION"/>
    <n v="12"/>
    <d v="2026-06-16T00:00:00"/>
    <d v="2026-06-12T00:00:00"/>
    <s v="2026EE0035412"/>
    <d v="2026-06-12T00:00:00"/>
    <x v="5"/>
    <s v="MARUJA MESA SANJUAN"/>
    <s v="Luisa Fernanda Nieto Monroy"/>
    <s v="Monica Johana Fuentes Useche"/>
    <m/>
    <n v="328134"/>
    <s v="SANTANDER"/>
    <s v="BARRANCABERMEJA"/>
    <x v="1"/>
    <m/>
    <x v="1"/>
  </r>
  <r>
    <x v="5"/>
    <s v="email"/>
    <x v="135"/>
    <x v="100"/>
    <s v="2026ER0057473"/>
    <s v="DERECHO DE PETICION"/>
    <n v="12"/>
    <d v="2026-06-16T00:00:00"/>
    <d v="2026-06-16T00:00:00"/>
    <s v="2026EE0035465"/>
    <d v="2026-06-16T00:00:00"/>
    <x v="5"/>
    <s v="ADRIANA VALDERRAMA SANCHEZ"/>
    <s v="Oscar Fernando Charry Suarez"/>
    <s v="Catherine Diaz Santofimio"/>
    <m/>
    <m/>
    <s v="HUILA"/>
    <s v="NEIVA"/>
    <x v="1"/>
    <m/>
    <x v="4"/>
  </r>
  <r>
    <x v="5"/>
    <s v="email"/>
    <x v="135"/>
    <x v="100"/>
    <s v="2026ER0057420"/>
    <s v="DERECHO DE PETICION"/>
    <n v="12"/>
    <d v="2026-06-16T00:00:00"/>
    <d v="2026-06-05T00:00:00"/>
    <s v="2026EE0034089"/>
    <d v="2026-06-05T00:00:00"/>
    <x v="5"/>
    <s v="JULIO CESAR DE LA HOZ POLO"/>
    <s v="Cesar Augusto Rodriguez Castro"/>
    <s v="Luis Felipe Bandera Toloza"/>
    <m/>
    <m/>
    <s v="ATLÁNTICO"/>
    <s v="BARRANQUILLA"/>
    <x v="1"/>
    <s v="CONSULTA DE ADJUDICATARIOS_x000a_cedula = 22542336"/>
    <x v="2"/>
  </r>
  <r>
    <x v="5"/>
    <s v="email"/>
    <x v="135"/>
    <x v="100"/>
    <s v="2026ER0057469"/>
    <s v="DERECHO DE PETICION"/>
    <n v="12"/>
    <d v="2026-06-16T00:00:00"/>
    <d v="2026-06-12T00:00:00"/>
    <s v="2026EE0035412"/>
    <d v="2026-06-12T00:00:00"/>
    <x v="5"/>
    <s v="MARUJA MESA SANJUAN"/>
    <s v="Luisa Fernanda Nieto Monroy"/>
    <s v="Monica Johana Fuentes Useche"/>
    <m/>
    <n v="328134"/>
    <s v="SANTANDER"/>
    <s v="BARRANCABERMEJA"/>
    <x v="1"/>
    <m/>
    <x v="1"/>
  </r>
  <r>
    <x v="5"/>
    <s v="email"/>
    <x v="135"/>
    <x v="100"/>
    <s v="2026ER0056997"/>
    <s v="DERECHO DE PETICION"/>
    <n v="12"/>
    <d v="2026-06-16T00:00:00"/>
    <s v="No requiere respuesta"/>
    <s v="NO REQUIERE RESPUESTA"/>
    <d v="2026-06-01T00:00:00"/>
    <x v="5"/>
    <s v="VALENTINA FRANCO GALEANO / ALCALDIA DE BELLO ANTIOQUIA"/>
    <s v="Luisa Fernanda Nieto Monroy"/>
    <s v="Juan Daniel Cortes Alava"/>
    <m/>
    <n v="1009164"/>
    <s v="ANTIOQUIA"/>
    <s v="BELLO"/>
    <x v="0"/>
    <s v="REF 2026EE0027456"/>
    <x v="1"/>
  </r>
  <r>
    <x v="5"/>
    <s v="email"/>
    <x v="131"/>
    <x v="100"/>
    <s v="2026ER0056815"/>
    <s v="DERECHO DE PETICION"/>
    <n v="12"/>
    <d v="2026-06-12T00:00:00"/>
    <d v="2026-06-05T00:00:00"/>
    <s v="2026EE0034071"/>
    <d v="2026-06-05T00:00:00"/>
    <x v="5"/>
    <s v="ANIBAL MONTOYA RODRÍGUEZ"/>
    <s v="Cesar Augusto Rodriguez Castro"/>
    <s v="Gloria Isabel Gallon Lizarazo"/>
    <m/>
    <n v="224011"/>
    <s v="CUNDINAMARCA"/>
    <s v="VIOTÁ"/>
    <x v="1"/>
    <m/>
    <x v="2"/>
  </r>
  <r>
    <x v="5"/>
    <s v="email"/>
    <x v="131"/>
    <x v="100"/>
    <s v="2026ER0056835"/>
    <s v="DERECHO DE PETICION"/>
    <n v="12"/>
    <d v="2026-06-12T00:00:00"/>
    <s v="TRASLADO"/>
    <s v="TRASLADO"/>
    <d v="2026-05-28T00:00:00"/>
    <x v="4"/>
    <s v="LUIS SIMON ALVAREZ GUARIN"/>
    <s v="GRUPO DE ATENCIÓN AL USUARIO Y ARCHIVO"/>
    <m/>
    <m/>
    <m/>
    <s v="SUCRE"/>
    <s v="SINCELEJO"/>
    <x v="2"/>
    <s v="REF  2026EE0011862 Dirección de Infraestructura y Desarrollo Empresarial"/>
    <x v="8"/>
  </r>
  <r>
    <x v="5"/>
    <s v="email"/>
    <x v="131"/>
    <x v="100"/>
    <s v="2026ER0056764"/>
    <s v="DERECHO DE PETICION"/>
    <n v="12"/>
    <d v="2026-06-12T00:00:00"/>
    <s v="No requiere respuesta"/>
    <s v="NO REQUIERE RESPUESTA"/>
    <d v="2026-06-02T00:00:00"/>
    <x v="5"/>
    <s v="JUAN LEONEL PELAEZ PELAEZ / SNR SUPERINTENDENCIA DE NOTARIADO Y REGISTRO"/>
    <s v="Rafael Augusto Hernandez Urueña"/>
    <s v="Yady Juliana Camargo Lopez"/>
    <m/>
    <n v="490822"/>
    <s v="BOGOTÁ"/>
    <s v="BOGOTÁ"/>
    <x v="0"/>
    <m/>
    <x v="5"/>
  </r>
  <r>
    <x v="5"/>
    <s v="email"/>
    <x v="131"/>
    <x v="100"/>
    <s v="2026ER0056680"/>
    <s v="DERECHO DE PETICION"/>
    <n v="12"/>
    <d v="2026-06-12T00:00:00"/>
    <d v="2026-06-05T00:00:00"/>
    <s v="2026EE0034087"/>
    <d v="2026-06-05T00:00:00"/>
    <x v="5"/>
    <s v="CARMEN ROSA QUINTERO"/>
    <s v="Cesar Augusto Rodriguez Castro"/>
    <s v="Luis Felipe Bandera Toloza"/>
    <m/>
    <n v="262928"/>
    <s v="VALLE"/>
    <s v="CALI"/>
    <x v="1"/>
    <m/>
    <x v="2"/>
  </r>
  <r>
    <x v="5"/>
    <s v="email"/>
    <x v="131"/>
    <x v="100"/>
    <s v="2026ER0056755"/>
    <s v="DERECHO DE PETICION"/>
    <n v="12"/>
    <d v="2026-06-12T00:00:00"/>
    <s v="No requiere respuesta"/>
    <s v="NO REQUIERE RESPUESTA"/>
    <d v="2026-06-05T00:00:00"/>
    <x v="5"/>
    <s v="DOCUMENTOS REGISTRO IBAGUE"/>
    <s v="Rafael Augusto Hernandez Urueña"/>
    <s v="Luisa Irene Marquez Avila"/>
    <m/>
    <n v="453374"/>
    <s v="TOLIMA"/>
    <s v="IBAGUÉ"/>
    <x v="0"/>
    <m/>
    <x v="5"/>
  </r>
  <r>
    <x v="5"/>
    <s v="email"/>
    <x v="131"/>
    <x v="100"/>
    <s v="2026ER0056747"/>
    <s v="DERECHO DE PETICION"/>
    <n v="12"/>
    <d v="2026-06-12T00:00:00"/>
    <d v="2026-06-09T00:00:00"/>
    <s v="2026EE0034400"/>
    <d v="2026-06-09T00:00:00"/>
    <x v="5"/>
    <s v="MARIA NANCY PATIÑO GRAJALES"/>
    <s v="Luisa Fernanda Nieto Monroy"/>
    <s v="Lina Alejandra Verano Sanchez"/>
    <m/>
    <m/>
    <s v="CALDAS"/>
    <s v="VITERBO"/>
    <x v="1"/>
    <s v="PREDIO INURBE SIN REGISTRO EN ICT"/>
    <x v="1"/>
  </r>
  <r>
    <x v="5"/>
    <s v="email"/>
    <x v="131"/>
    <x v="100"/>
    <s v="2026ER0056635"/>
    <s v="DERECHO DE PETICION"/>
    <n v="12"/>
    <d v="2026-06-12T00:00:00"/>
    <d v="2026-06-05T00:00:00"/>
    <s v="2026EE0034062"/>
    <d v="2026-06-05T00:00:00"/>
    <x v="5"/>
    <s v="JESUS DAVID FERNANDEZ DIZ"/>
    <s v="Luisa Fernanda Nieto Monroy"/>
    <s v="Lina Alejandra Verano Sanchez"/>
    <m/>
    <m/>
    <s v="BOLIVAR"/>
    <s v="CARTAGENA"/>
    <x v="1"/>
    <s v="FMI Mayor Extensión 060-49685"/>
    <x v="1"/>
  </r>
  <r>
    <x v="5"/>
    <s v="email"/>
    <x v="131"/>
    <x v="100"/>
    <s v="2026ER0056517"/>
    <s v="DERECHO DE PETICION"/>
    <n v="12"/>
    <d v="2026-06-12T00:00:00"/>
    <s v="No requiere respuesta"/>
    <s v="NO REQUIERE RESPUESTA"/>
    <d v="2026-06-03T00:00:00"/>
    <x v="5"/>
    <s v="CARMEN CECILIA COGOLLO ALTAMIRANDA / IGAC INSTITUTO GEOGRAFICO AGUSTIN CODAZZI"/>
    <s v="Oscar Fernando Charry Suarez"/>
    <s v="Oscar Fernando Charry Suarez"/>
    <m/>
    <m/>
    <s v="BOGOTÁ"/>
    <s v="BOGOTÁ"/>
    <x v="0"/>
    <s v=" Contrato Interadministrativo Nro. 1347 IGAC"/>
    <x v="0"/>
  </r>
  <r>
    <x v="5"/>
    <s v="email"/>
    <x v="131"/>
    <x v="100"/>
    <s v="2026ER0056496"/>
    <s v="DERECHO DE PETICION"/>
    <n v="12"/>
    <d v="2026-06-12T00:00:00"/>
    <s v="No requiere respuesta"/>
    <s v="NO REQUIERE RESPUESTA"/>
    <d v="2026-06-01T00:00:00"/>
    <x v="5"/>
    <s v="JUAN GUILLERMO GUERRA TORO / ALCALDIA DE MEDELLIN"/>
    <s v="Luisa Fernanda Nieto Monroy"/>
    <s v="Lina Alejandra Verano Sanchez"/>
    <m/>
    <m/>
    <s v="ANTIOQUIA"/>
    <s v="MEDELLIN"/>
    <x v="0"/>
    <s v="REF 2026EE0028554"/>
    <x v="1"/>
  </r>
  <r>
    <x v="5"/>
    <s v="email"/>
    <x v="131"/>
    <x v="100"/>
    <s v="2026ER0056444"/>
    <s v="DERECHO DE PETICION"/>
    <n v="12"/>
    <d v="2026-06-12T00:00:00"/>
    <s v="No requiere respuesta"/>
    <s v="NO REQUIERE RESPUESTA"/>
    <d v="2026-05-29T00:00:00"/>
    <x v="4"/>
    <s v="DARWIN JAVIER ORTIZ GONZALEZ / INSTITUTO DISTRITAL DE GESTIÓN DE RIESGOS Y CAMBIO CLIMÁTICO - IDIGER"/>
    <s v="Luisa Fernanda Nieto Monroy"/>
    <m/>
    <m/>
    <n v="13008"/>
    <s v="BOGOTÁ"/>
    <s v="BOGOTÁ"/>
    <x v="0"/>
    <s v="REF. 2026EE0019836"/>
    <x v="1"/>
  </r>
  <r>
    <x v="5"/>
    <s v="email"/>
    <x v="131"/>
    <x v="100"/>
    <s v="2026ER0056484"/>
    <s v="DERECHO DE PETICION"/>
    <n v="12"/>
    <d v="2026-06-12T00:00:00"/>
    <s v="No requiere respuesta"/>
    <s v="NO REQUIERE RESPUESTA"/>
    <d v="2026-06-02T00:00:00"/>
    <x v="5"/>
    <s v="ANA SHIRLEY PEÑA BLANCO / REGISTRADOR DE INSTRUMENTOS PÚBLICOS DE SAN JOSÉ DE CÚCUTA"/>
    <s v="Layo Gomez Gil"/>
    <s v="Layo Gomez Gil"/>
    <m/>
    <m/>
    <s v="NORTE DE SANTANDER"/>
    <s v="CÚCUTA"/>
    <x v="0"/>
    <m/>
    <x v="6"/>
  </r>
  <r>
    <x v="5"/>
    <s v="email"/>
    <x v="131"/>
    <x v="100"/>
    <s v="2026ER0056474"/>
    <s v="DERECHO DE PETICION"/>
    <n v="12"/>
    <d v="2026-06-12T00:00:00"/>
    <d v="2026-06-04T00:00:00"/>
    <s v="2026EE0033663"/>
    <d v="2026-06-04T00:00:00"/>
    <x v="5"/>
    <s v="NELCY SOCORRO JURADO QUEVEDO"/>
    <s v="Rafael Augusto Hernandez Urueña"/>
    <s v="Luisa Irene Marquez Avila"/>
    <m/>
    <n v="113671"/>
    <s v="NARIÑO"/>
    <s v="PASTO"/>
    <x v="1"/>
    <m/>
    <x v="5"/>
  </r>
  <r>
    <x v="5"/>
    <s v="email"/>
    <x v="131"/>
    <x v="100"/>
    <s v="2026ER0056399"/>
    <s v="DERECHO DE PETICION"/>
    <n v="12"/>
    <d v="2026-06-12T00:00:00"/>
    <s v="No requiere respuesta"/>
    <s v="NO REQUIERE RESPUESTA"/>
    <d v="2026-06-02T00:00:00"/>
    <x v="5"/>
    <s v="OFICINA DE REGISTRO DE INSTRUMENTOS PÚBLICOS DE MEDELLÍN, ZONA NORTE ORIP MEDELLÍN"/>
    <s v="Rafael Augusto Hernandez Urueña"/>
    <s v="Yady Juliana Camargo Lopez"/>
    <m/>
    <n v="542779"/>
    <s v="ANTIOQUIA"/>
    <s v="MEDELLIN"/>
    <x v="0"/>
    <m/>
    <x v="5"/>
  </r>
  <r>
    <x v="5"/>
    <s v="email"/>
    <x v="131"/>
    <x v="100"/>
    <s v="2026ER0056352"/>
    <s v="DERECHO DE PETICION"/>
    <n v="12"/>
    <d v="2026-06-12T00:00:00"/>
    <s v="No requiere respuesta"/>
    <s v="NO REQUIERE RESPUESTA"/>
    <d v="2026-06-02T00:00:00"/>
    <x v="5"/>
    <s v="ANGELA MILENA PINEDA ROJAS / AGENCIA CATASTRAL DE CUNDINAMARCA"/>
    <s v="Cesar Augusto Rodriguez Castro"/>
    <s v="Gloria Isabel Gallon Lizarazo"/>
    <m/>
    <n v="224011"/>
    <s v="CUNDINAMARCA"/>
    <s v="VIOTÁ"/>
    <x v="0"/>
    <s v="REF 2026EE0026903"/>
    <x v="2"/>
  </r>
  <r>
    <x v="5"/>
    <s v="email"/>
    <x v="131"/>
    <x v="100"/>
    <s v="2026ER0056285"/>
    <s v="DERECHO DE PETICION"/>
    <n v="12"/>
    <d v="2026-06-12T00:00:00"/>
    <s v="No requiere respuesta"/>
    <s v="NO REQUIERE RESPUESTA"/>
    <d v="2026-06-04T00:00:00"/>
    <x v="5"/>
    <s v="MERYS CASTRO PEREIRA / ALCALDIA DE CARTAGENA"/>
    <s v="Cesar Alberto Cardenas Ceron"/>
    <s v="Cesar Alberto Cardenas Ceron"/>
    <m/>
    <n v="56306"/>
    <s v="BOLIVAR"/>
    <s v="CARTAGENA"/>
    <x v="0"/>
    <m/>
    <x v="7"/>
  </r>
  <r>
    <x v="5"/>
    <s v="email"/>
    <x v="131"/>
    <x v="100"/>
    <s v="2026ER0056265"/>
    <s v="DERECHO DE PETICION"/>
    <n v="12"/>
    <d v="2026-06-12T00:00:00"/>
    <s v="RECHAZAR TRASLADO"/>
    <s v="TRASLADO"/>
    <d v="2026-05-28T00:00:00"/>
    <x v="4"/>
    <s v="IVAN DARIO MELO CUELLAR / ALCALDIA MAYOR DE BOGOTA - SECRETARIA DISTRITAL DE AMBIENTE"/>
    <s v="GRUPO DE ATENCIÓN AL USUARIO Y ARCHIVO"/>
    <m/>
    <m/>
    <m/>
    <s v="BOGOTÁ"/>
    <s v="BOGOTÁ"/>
    <x v="2"/>
    <s v="EN EL CORREO ADJUNTO SE EVIDENCIA LA TRAZABILIDAD DE LA DIRECCIÓN DE INVERSIONES EN VIVIENDA DE INTERES SOCIAL EL RADICADO 2026EE0025773 FUE EMITIDO POR GAUA. NO ES COMPETENCIA DEL GTSP"/>
    <x v="8"/>
  </r>
  <r>
    <x v="5"/>
    <s v="email"/>
    <x v="131"/>
    <x v="100"/>
    <s v="2026ER0056259"/>
    <s v="DERECHO DE PETICION"/>
    <n v="12"/>
    <d v="2026-06-12T00:00:00"/>
    <d v="2026-06-05T00:00:00"/>
    <s v="2026EE0034023"/>
    <d v="2026-06-05T00:00:00"/>
    <x v="5"/>
    <s v="GILBERTO FRANKY ECHEVERRY"/>
    <s v="Cesar Augusto Rodriguez Castro"/>
    <s v="Alfonso Rodriguez Cutiva"/>
    <m/>
    <n v="93055"/>
    <s v="BOGOTÁ"/>
    <s v="BOGOTÁ"/>
    <x v="1"/>
    <m/>
    <x v="2"/>
  </r>
  <r>
    <x v="5"/>
    <s v="email"/>
    <x v="131"/>
    <x v="100"/>
    <s v="2026ER0056239"/>
    <s v="DERECHO DE PETICION"/>
    <n v="12"/>
    <d v="2026-06-12T00:00:00"/>
    <s v="No requiere respuesta"/>
    <s v="NO REQUIERE RESPUESTA"/>
    <d v="2026-05-29T00:00:00"/>
    <x v="4"/>
    <s v="ALEXANDRO BANDA RODRIGUEZ / ALCALDIA DE CALI"/>
    <s v="Luisa Fernanda Nieto Monroy"/>
    <s v="Lina Alejandra Verano Sanchez"/>
    <m/>
    <n v="261064"/>
    <s v="VALLE"/>
    <s v="CALI"/>
    <x v="0"/>
    <s v="REF 2026EE0020520"/>
    <x v="1"/>
  </r>
  <r>
    <x v="5"/>
    <s v="email"/>
    <x v="130"/>
    <x v="100"/>
    <s v="2026ER0056031"/>
    <s v="DERECHO DE PETICION"/>
    <n v="12"/>
    <d v="2026-06-11T00:00:00"/>
    <s v="TRASLADO"/>
    <s v="TRASLADO"/>
    <d v="2026-05-28T00:00:00"/>
    <x v="4"/>
    <s v="Giovanny Paez Arevalo"/>
    <s v="GRUPO DE ATENCIÓN AL USUARIO Y ARCHIVO"/>
    <m/>
    <m/>
    <m/>
    <s v="BOGOTÁ"/>
    <s v="BOGOTÁ"/>
    <x v="2"/>
    <s v="No registra cruces con el documento de identidad en subsidios ni en ICT INURBE y en el correo de cafam adjunto es claro en decir que registra cruce de Catastro Bogotá "/>
    <x v="8"/>
  </r>
  <r>
    <x v="5"/>
    <s v="email"/>
    <x v="130"/>
    <x v="100"/>
    <s v="2026ER0055699"/>
    <s v="DERECHO DE PETICION"/>
    <n v="12"/>
    <d v="2026-06-11T00:00:00"/>
    <d v="2026-06-05T00:00:00"/>
    <s v="2026EE0034066"/>
    <d v="2026-06-05T00:00:00"/>
    <x v="5"/>
    <s v="ARACELY MENDEZ CORRECHA"/>
    <s v="Cesar Augusto Rodriguez Castro"/>
    <s v="Mario Andres Barragan Cerquera"/>
    <m/>
    <n v="49746"/>
    <s v="TOLIMA"/>
    <s v="PURIFICACIÓN"/>
    <x v="1"/>
    <s v="CONSULTA DE ADJUDICATARIOS"/>
    <x v="2"/>
  </r>
  <r>
    <x v="5"/>
    <s v="email"/>
    <x v="122"/>
    <x v="100"/>
    <s v="2026ER0049715"/>
    <s v="DERECHO DE PETICION"/>
    <n v="15"/>
    <d v="2026-06-04T00:00:00"/>
    <d v="2026-06-09T00:00:00"/>
    <s v="2026EE0034403"/>
    <d v="2026-06-09T00:00:00"/>
    <x v="5"/>
    <s v="VICTOR HUGO GONZALEZ GIRALDO / ALCALDIA DE ARMENIA"/>
    <s v="Cesar Alberto Cardenas Ceron"/>
    <s v="Maria Fernanda Rozo Malaver"/>
    <m/>
    <n v="230415"/>
    <s v="QUINDIO"/>
    <s v="ARMENIA"/>
    <x v="1"/>
    <m/>
    <x v="3"/>
  </r>
  <r>
    <x v="5"/>
    <s v="Físico"/>
    <x v="136"/>
    <x v="100"/>
    <s v="2026ER0057787"/>
    <s v="DERECHO DE PETICION"/>
    <n v="12"/>
    <d v="2026-06-17T00:00:00"/>
    <s v="No requiere respuesta"/>
    <s v="NO REQUIERE RESPUESTA"/>
    <d v="2026-06-02T00:00:00"/>
    <x v="5"/>
    <s v="WENDY TENJO FUENTES / ALCALDIA DE MUNICIPIO DE FLORIDABLANCA"/>
    <s v="Jose de Jesus Espinosa Santos"/>
    <s v="Jose de Jesus Espinosa Santos"/>
    <m/>
    <m/>
    <s v="SANTANDER"/>
    <s v="FLORIDABLANCA"/>
    <x v="0"/>
    <m/>
    <x v="0"/>
  </r>
  <r>
    <x v="5"/>
    <s v="Físico"/>
    <x v="136"/>
    <x v="100"/>
    <s v="2026ER0057782"/>
    <s v="DERECHO DE PETICION"/>
    <n v="12"/>
    <d v="2026-06-17T00:00:00"/>
    <s v="No requiere respuesta"/>
    <s v="NO REQUIERE RESPUESTA"/>
    <d v="2026-06-02T00:00:00"/>
    <x v="5"/>
    <s v="WENDY TENJO FUENTES / ALCALDIA DE MUNICIPIO DE FLORIDABLANCA"/>
    <s v="Jose de Jesus Espinosa Santos"/>
    <s v="Jose de Jesus Espinosa Santos"/>
    <m/>
    <m/>
    <s v="SANTANDER"/>
    <s v="FLORIDABLANCA"/>
    <x v="0"/>
    <m/>
    <x v="0"/>
  </r>
  <r>
    <x v="5"/>
    <s v="Físico"/>
    <x v="136"/>
    <x v="100"/>
    <s v="2026ER0057773"/>
    <s v="DERECHO DE PETICION"/>
    <n v="12"/>
    <d v="2026-06-17T00:00:00"/>
    <s v="No requiere respuesta"/>
    <s v="NO REQUIERE RESPUESTA"/>
    <d v="2026-06-02T00:00:00"/>
    <x v="5"/>
    <s v="WENDY TENJO FUENTES / ALCALDIA DE MUNICIPIO DE FLORIDABLANCA"/>
    <s v="Jose de Jesus Espinosa Santos"/>
    <s v="Jose de Jesus Espinosa Santos"/>
    <m/>
    <m/>
    <s v="SANTANDER"/>
    <s v="FLORIDABLANCA"/>
    <x v="0"/>
    <m/>
    <x v="0"/>
  </r>
  <r>
    <x v="5"/>
    <s v="email"/>
    <x v="136"/>
    <x v="100"/>
    <s v="2026ER0057822"/>
    <s v="DERECHO DE PETICION"/>
    <n v="12"/>
    <d v="2026-06-17T00:00:00"/>
    <d v="2026-06-10T00:00:00"/>
    <s v="2026EE0034842"/>
    <d v="2026-06-10T00:00:00"/>
    <x v="5"/>
    <s v="BLANCA NIDIA REYES CLAROS"/>
    <s v="Rafael Augusto Hernandez Urueña"/>
    <s v="Yady Juliana Camargo Lopez"/>
    <m/>
    <n v="441211"/>
    <s v="HUILA"/>
    <s v="NEIVA"/>
    <x v="1"/>
    <m/>
    <x v="5"/>
  </r>
  <r>
    <x v="5"/>
    <s v="email"/>
    <x v="136"/>
    <x v="100"/>
    <s v="2026ER0057819"/>
    <s v="DERECHO DE PETICION"/>
    <n v="12"/>
    <d v="2026-06-17T00:00:00"/>
    <d v="2026-06-05T00:00:00"/>
    <s v="2026EE0034090"/>
    <d v="2026-06-05T00:00:00"/>
    <x v="5"/>
    <s v="LERSY ESTHER SIBAJA MUÑOZ"/>
    <s v="Luisa Fernanda Nieto Monroy"/>
    <s v="Juan Daniel Cortes Alava"/>
    <m/>
    <n v="56920"/>
    <s v="BOLIVAR"/>
    <s v="CARTAGENA"/>
    <x v="1"/>
    <m/>
    <x v="1"/>
  </r>
  <r>
    <x v="5"/>
    <s v="email"/>
    <x v="136"/>
    <x v="100"/>
    <s v="2026ER0057805 C1"/>
    <s v="DERECHO DE PETICION"/>
    <n v="12"/>
    <d v="2026-06-17T00:00:00"/>
    <s v="TRASLADO"/>
    <s v="TRASLADO"/>
    <d v="2026-05-29T00:00:00"/>
    <x v="4"/>
    <s v="WILLIAM ALCIDES SUAREZ ALVAREZ"/>
    <s v="OFICINA ASESORA JURIDICA"/>
    <s v="Orlando Diaz Molina"/>
    <m/>
    <n v="450379"/>
    <s v="SUCRE"/>
    <s v="SINCELEJO"/>
    <x v="2"/>
    <m/>
    <x v="8"/>
  </r>
  <r>
    <x v="5"/>
    <s v="email"/>
    <x v="136"/>
    <x v="100"/>
    <s v="2026ER0057810"/>
    <s v="DERECHO DE PETICION"/>
    <n v="12"/>
    <d v="2026-06-17T00:00:00"/>
    <d v="2026-06-05T00:00:00"/>
    <s v="2026EE0034091"/>
    <d v="2026-06-05T00:00:00"/>
    <x v="5"/>
    <s v="CARMEN CECILIA MANGONES DE NOVOA"/>
    <s v="Cesar Augusto Rodriguez Castro"/>
    <s v="Gloria Isabel Gallon Lizarazo"/>
    <m/>
    <n v="15085"/>
    <s v="ATLÁNTICO"/>
    <s v="BARRANQUILLA"/>
    <x v="1"/>
    <s v="CONSULTA DE ADJUDICATARIOS"/>
    <x v="2"/>
  </r>
  <r>
    <x v="5"/>
    <s v="Físico"/>
    <x v="136"/>
    <x v="100"/>
    <s v="2026ER0058027"/>
    <s v="DERECHO DE PETICION"/>
    <n v="12"/>
    <d v="2026-06-17T00:00:00"/>
    <d v="2026-06-04T00:00:00"/>
    <s v="2026EE0033661"/>
    <d v="2026-06-04T00:00:00"/>
    <x v="5"/>
    <s v="MARIA ELVIA TORRES OSORIO"/>
    <s v="Rafael Augusto Hernandez Urueña"/>
    <s v="Luisa Irene Marquez Avila"/>
    <m/>
    <n v="158837"/>
    <s v="SANTANDER"/>
    <s v="BUCARAMANGA"/>
    <x v="1"/>
    <m/>
    <x v="5"/>
  </r>
  <r>
    <x v="5"/>
    <s v="Físico"/>
    <x v="136"/>
    <x v="100"/>
    <s v="2026ER0057967"/>
    <s v="DERECHO DE PETICION"/>
    <n v="12"/>
    <d v="2026-06-17T00:00:00"/>
    <d v="2026-06-11T00:00:00"/>
    <s v="2026EE0034997"/>
    <d v="2026-06-11T00:00:00"/>
    <x v="5"/>
    <s v="CONCEPCION OROZCO"/>
    <s v="Rafael Augusto Hernandez Urueña"/>
    <s v="Luisa Irene Marquez Avila"/>
    <m/>
    <m/>
    <s v="CAUCA"/>
    <s v="SANTANDER DE QUILICHAO"/>
    <x v="1"/>
    <m/>
    <x v="5"/>
  </r>
  <r>
    <x v="5"/>
    <s v="email"/>
    <x v="136"/>
    <x v="100"/>
    <s v="2026ER0057985 C1"/>
    <s v="DERECHO DE PETICION"/>
    <n v="12"/>
    <d v="2026-06-17T00:00:00"/>
    <d v="2026-06-12T00:00:00"/>
    <s v="2026EE0034061"/>
    <d v="2026-06-12T00:00:00"/>
    <x v="5"/>
    <s v="CESAR LUGO MORENO / FISCALIA GENERAL DE LA NACION"/>
    <s v="Monica Viviana Merchan Jimenez"/>
    <s v="Monica Viviana Merchan Jimenez"/>
    <m/>
    <n v="27648"/>
    <s v="ANTIOQUIA"/>
    <s v="APARTADO"/>
    <x v="1"/>
    <m/>
    <x v="0"/>
  </r>
  <r>
    <x v="5"/>
    <s v="Físico"/>
    <x v="136"/>
    <x v="100"/>
    <s v="2026ER0057908"/>
    <s v="DERECHO DE PETICION"/>
    <n v="12"/>
    <d v="2026-06-17T00:00:00"/>
    <d v="2026-06-11T00:00:00"/>
    <s v="2026EE0034998"/>
    <d v="2026-06-11T00:00:00"/>
    <x v="5"/>
    <s v="HERMAN BERRIO GALEANO"/>
    <s v="Rafael Augusto Hernandez Urueña"/>
    <s v="Yady Juliana Camargo Lopez"/>
    <m/>
    <n v="516290"/>
    <s v="CALDAS"/>
    <s v="MANIZALES"/>
    <x v="1"/>
    <m/>
    <x v="5"/>
  </r>
  <r>
    <x v="5"/>
    <s v="email"/>
    <x v="136"/>
    <x v="100"/>
    <s v="2026ER0057902"/>
    <s v="DERECHO DE PETICION"/>
    <n v="12"/>
    <d v="2026-06-17T00:00:00"/>
    <d v="2026-06-01T00:00:00"/>
    <s v="2026EE0030916"/>
    <d v="2026-06-01T00:00:00"/>
    <x v="5"/>
    <s v="ANGIE LORENA RANGEL CORONEL"/>
    <s v="Oscar Fernando Charry Suarez"/>
    <s v="Jose Dario Mantilla Mayorga"/>
    <m/>
    <m/>
    <s v="CESAR"/>
    <s v="AGUACHICA"/>
    <x v="1"/>
    <m/>
    <x v="4"/>
  </r>
  <r>
    <x v="5"/>
    <s v="Físico"/>
    <x v="136"/>
    <x v="100"/>
    <s v="2026ER0058066"/>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50"/>
    <s v="DERECHO DE PETICION"/>
    <n v="12"/>
    <d v="2026-06-17T00:00:00"/>
    <s v="No requiere respuesta"/>
    <s v="NO REQUIERE RESPUESTA"/>
    <d v="2026-06-02T00:00:00"/>
    <x v="5"/>
    <s v="INSTITUTO DE VALORIZACION DE MANIZALES"/>
    <s v="Jose de Jesus Espinosa Santos"/>
    <s v="Jose de Jesus Espinosa Santos"/>
    <m/>
    <m/>
    <s v="CALDAS"/>
    <s v="MANIZALES"/>
    <x v="0"/>
    <m/>
    <x v="0"/>
  </r>
  <r>
    <x v="5"/>
    <s v="Físico"/>
    <x v="136"/>
    <x v="100"/>
    <s v="2026ER0058041"/>
    <s v="DERECHO DE PETICION"/>
    <n v="12"/>
    <d v="2026-06-17T00:00:00"/>
    <s v="No requiere respuesta"/>
    <s v="NO REQUIERE RESPUESTA"/>
    <d v="2026-06-02T00:00:00"/>
    <x v="5"/>
    <s v="INSTITUTO DE VALORIZACION DE MANIZALES"/>
    <s v="Jose de Jesus Espinosa Santos"/>
    <s v="Jose de Jesus Espinosa Santos"/>
    <m/>
    <m/>
    <s v="CALDAS"/>
    <s v="MANIZALES"/>
    <x v="0"/>
    <m/>
    <x v="0"/>
  </r>
  <r>
    <x v="5"/>
    <s v="Físico"/>
    <x v="136"/>
    <x v="100"/>
    <s v="2026ER0058081"/>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76"/>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101"/>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87"/>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email"/>
    <x v="135"/>
    <x v="100"/>
    <s v="2026ER0057380"/>
    <s v="DERECHO DE PETICION"/>
    <n v="12"/>
    <d v="2026-06-16T00:00:00"/>
    <s v="No requiere respuesta"/>
    <s v="NO REQUIERE RESPUESTA"/>
    <d v="2026-06-04T00:00:00"/>
    <x v="5"/>
    <s v="CATASTRO ALCALDIA DE MONTERIA"/>
    <s v="Cesar Augusto Rodriguez Castro"/>
    <s v="Mario Andres Barragan Cerquera"/>
    <m/>
    <n v="430"/>
    <s v="TOLIMA"/>
    <s v="IBAGUE"/>
    <x v="0"/>
    <s v="RES 1040 DEL 2023"/>
    <x v="2"/>
  </r>
  <r>
    <x v="5"/>
    <s v="email"/>
    <x v="135"/>
    <x v="100"/>
    <s v="2026ER0057354"/>
    <s v="DERECHO DE PETICION"/>
    <n v="12"/>
    <d v="2026-06-16T00:00:00"/>
    <s v="No requiere respuesta"/>
    <s v="NO REQUIERE RESPUESTA"/>
    <d v="2026-06-02T00:00:00"/>
    <x v="5"/>
    <s v="DELIRIA ALVAREZ RODRIGUEZ / OFICINA DE REGISTRO DE INSTRUMENTOS PUBLICOS DE ROLDANILLO"/>
    <s v="Rafael Augusto Hernandez Urueña"/>
    <s v="Yady Juliana Camargo Lopez"/>
    <m/>
    <n v="464445"/>
    <s v="VALLE"/>
    <s v="ROLDANILLO"/>
    <x v="0"/>
    <m/>
    <x v="5"/>
  </r>
  <r>
    <x v="5"/>
    <s v="email"/>
    <x v="135"/>
    <x v="100"/>
    <s v="2026ER0057315"/>
    <s v="DERECHO DE PETICION"/>
    <n v="12"/>
    <d v="2026-06-16T00:00:00"/>
    <s v="No requiere respuesta"/>
    <s v="NO REQUIERE RESPUESTA"/>
    <d v="2026-06-05T00:00:00"/>
    <x v="5"/>
    <s v="ROSA PATRICIA PERDOMO RODRIGUEZ"/>
    <s v="Juan Carlos Cortes Cadena"/>
    <s v="Juan Carlos Cortes Cadena"/>
    <m/>
    <m/>
    <s v="NORTE DE SANTANDER"/>
    <s v="CÚCUTA"/>
    <x v="0"/>
    <s v="REF 2026EE0030886"/>
    <x v="0"/>
  </r>
  <r>
    <x v="5"/>
    <s v="email"/>
    <x v="135"/>
    <x v="100"/>
    <s v="2026ER0057085"/>
    <s v="DERECHO DE PETICION"/>
    <n v="12"/>
    <d v="2026-06-16T00:00:00"/>
    <s v="No requiere respuesta"/>
    <s v="NO REQUIERE RESPUESTA"/>
    <d v="2026-06-05T00:00:00"/>
    <x v="5"/>
    <s v="DEPURACION CATASTRO CUCUCTA"/>
    <s v="Juan Carlos Cortes Cadena"/>
    <s v="Juan Carlos Cortes Cadena"/>
    <m/>
    <m/>
    <s v="NORTE DE SANTANDER"/>
    <s v="CÚCUTA"/>
    <x v="0"/>
    <s v="REF 2026EE0030886"/>
    <x v="0"/>
  </r>
  <r>
    <x v="5"/>
    <s v="email"/>
    <x v="135"/>
    <x v="100"/>
    <s v="2026ER0057076"/>
    <s v="DERECHO DE PETICION"/>
    <n v="12"/>
    <d v="2026-06-16T00:00:00"/>
    <s v="No requiere respuesta"/>
    <s v="NO REQUIERE RESPUESTA"/>
    <d v="2026-06-05T00:00:00"/>
    <x v="5"/>
    <s v="ALEJANDRO PEÑARANDA PÉREZ"/>
    <s v="Juan Carlos Cortes Cadena"/>
    <s v="Juan Carlos Cortes Cadena"/>
    <m/>
    <m/>
    <s v="NORTE DE SANTANDER"/>
    <s v="CÚCUTA"/>
    <x v="0"/>
    <s v="REF 2026EE0030886"/>
    <x v="0"/>
  </r>
  <r>
    <x v="5"/>
    <s v="email"/>
    <x v="135"/>
    <x v="100"/>
    <s v="2026ER0057012"/>
    <s v="DERECHO DE PETICION"/>
    <n v="12"/>
    <d v="2026-06-16T00:00:00"/>
    <d v="2026-06-04T00:00:00"/>
    <s v="2026EE0033664"/>
    <d v="2026-06-04T00:00:00"/>
    <x v="5"/>
    <s v="AURA MARIA BETANCUR GALLEGO / ALCALDIA DE SANTIAGO DE CALI"/>
    <s v="Rafael Augusto Hernandez Urueña"/>
    <s v="Luisa Irene Marquez Avila"/>
    <m/>
    <m/>
    <s v="VALLE"/>
    <s v="CALI"/>
    <x v="1"/>
    <m/>
    <x v="5"/>
  </r>
  <r>
    <x v="5"/>
    <s v="email"/>
    <x v="135"/>
    <x v="100"/>
    <s v="2026ER0057173"/>
    <s v="DERECHO DE PETICION"/>
    <n v="12"/>
    <d v="2026-06-16T00:00:00"/>
    <s v="No requiere respuesta"/>
    <s v="NO REQUIERE RESPUESTA"/>
    <d v="2026-06-02T00:00:00"/>
    <x v="5"/>
    <s v="LUIS ANGEL PEREZ MARTINEZ / SNR SUPERINTENDENCIA DE NOTARIADO Y REGISTRO"/>
    <s v="Luisa Fernanda Nieto Monroy"/>
    <s v="Juan Daniel Cortes Alava"/>
    <m/>
    <n v="56897"/>
    <s v="BOLIVAR"/>
    <s v="CARTAGENA"/>
    <x v="0"/>
    <s v="REF 2026EE0030628"/>
    <x v="1"/>
  </r>
  <r>
    <x v="5"/>
    <s v="email"/>
    <x v="135"/>
    <x v="100"/>
    <s v="2026ER0057165"/>
    <s v="DERECHO DE PETICION"/>
    <n v="12"/>
    <d v="2026-06-16T00:00:00"/>
    <d v="2026-06-04T00:00:00"/>
    <s v="2026EE0033674"/>
    <d v="2026-06-04T00:00:00"/>
    <x v="5"/>
    <s v="MARIA FERNANDA ESCOBAR DIAZ / SNR SUPERINTENDENCIA DE NOTARIADO Y REGISTRO"/>
    <s v="Rafael Augusto Hernandez Urueña"/>
    <s v="Yady Juliana Camargo Lopez"/>
    <m/>
    <n v="108476"/>
    <s v="BOLIVAR"/>
    <s v="CARTAGENA"/>
    <x v="1"/>
    <m/>
    <x v="5"/>
  </r>
  <r>
    <x v="5"/>
    <s v="email"/>
    <x v="131"/>
    <x v="100"/>
    <s v="2026ER0056885"/>
    <s v="DERECHO DE PETICION"/>
    <n v="12"/>
    <d v="2026-06-12T00:00:00"/>
    <d v="2026-06-16T00:00:00"/>
    <s v="2026EE0035446"/>
    <d v="2026-06-16T00:00:00"/>
    <x v="5"/>
    <s v="LUIS FERNANDO HERNANDEZ MELO / MUNICIPIO DE IMUES"/>
    <s v="Oscar Fernando Charry Suarez"/>
    <s v="Ivan Leonardo Ramos Tocarruncho"/>
    <m/>
    <m/>
    <s v="NARIÑO"/>
    <s v="IMUES"/>
    <x v="1"/>
    <s v="CRUCE"/>
    <x v="4"/>
  </r>
  <r>
    <x v="5"/>
    <s v="email"/>
    <x v="131"/>
    <x v="100"/>
    <s v="2026ER0056986"/>
    <s v="DERECHO DE PETICION"/>
    <n v="12"/>
    <d v="2026-06-12T00:00:00"/>
    <d v="2026-06-18T00:00:00"/>
    <s v="2026EE0036257"/>
    <d v="2026-06-18T00:00:00"/>
    <x v="5"/>
    <s v="ALEJANDRA ARANGO CORTES"/>
    <s v="Oscar Fernando Charry Suarez"/>
    <s v="Catherine Diaz Santofimio"/>
    <m/>
    <m/>
    <s v="PUTUMAYO"/>
    <s v="ORITO"/>
    <x v="1"/>
    <m/>
    <x v="4"/>
  </r>
  <r>
    <x v="5"/>
    <s v="email"/>
    <x v="131"/>
    <x v="100"/>
    <s v="2026ER0058098"/>
    <s v="DERECHO DE PETICION"/>
    <n v="12"/>
    <d v="2026-06-12T00:00:00"/>
    <d v="2026-06-05T00:00:00"/>
    <s v="2026EE0034032"/>
    <d v="2026-06-05T00:00:00"/>
    <x v="5"/>
    <s v="ESTEFANY JULIEHT GIRALDO ROBLES"/>
    <s v="Luisa Fernanda Nieto Monroy"/>
    <s v="Eliana Suarez Hernandez"/>
    <m/>
    <n v="220723"/>
    <s v="CESAR"/>
    <s v="TAMALAMEQUE"/>
    <x v="1"/>
    <m/>
    <x v="1"/>
  </r>
  <r>
    <x v="5"/>
    <s v="email"/>
    <x v="121"/>
    <x v="100"/>
    <s v="2026ER0048643"/>
    <s v="DERECHO DE PETICION"/>
    <n v="15"/>
    <d v="2026-06-03T00:00:00"/>
    <d v="2026-06-16T00:00:00"/>
    <s v="2026EE0035451"/>
    <d v="2026-06-16T00:00:00"/>
    <x v="5"/>
    <s v="LUZ NANCY GARCIA SIERRA"/>
    <s v="Oscar Fernando Charry Suarez"/>
    <s v="Temenusca del Alba Bolivar Molino"/>
    <m/>
    <m/>
    <s v="BOGOTÁ"/>
    <s v="BOGOTÁ"/>
    <x v="1"/>
    <m/>
    <x v="4"/>
  </r>
  <r>
    <x v="5"/>
    <s v="email"/>
    <x v="137"/>
    <x v="101"/>
    <s v="2026ER0058412"/>
    <s v="DERECHO DE PETICION"/>
    <n v="12"/>
    <d v="2026-06-18T00:00:00"/>
    <s v="No requiere respuesta"/>
    <s v="NO REQUIERE RESPUESTA"/>
    <d v="2026-06-02T00:00:00"/>
    <x v="5"/>
    <s v="OFICINA DE INSTRUMENTOS PUBLICOS DE BOGOTA ZONA NORTE"/>
    <s v="Rafael Augusto Hernandez Urueña"/>
    <s v="Yady Juliana Camargo Lopez"/>
    <m/>
    <m/>
    <s v="BOGOTÁ"/>
    <s v="BOGOTÁ"/>
    <x v="0"/>
    <s v="REF 2026EE0031801"/>
    <x v="5"/>
  </r>
  <r>
    <x v="5"/>
    <s v="email"/>
    <x v="137"/>
    <x v="101"/>
    <s v="2026ER0058407"/>
    <s v="DERECHO DE PETICION"/>
    <n v="12"/>
    <d v="2026-06-18T00:00:00"/>
    <s v="No requiere respuesta"/>
    <s v="NO REQUIERE RESPUESTA"/>
    <d v="2026-06-03T00:00:00"/>
    <x v="5"/>
    <s v="OFICINA DE REGISTRO DE INSTRUMENTOS PÚBLICOS DE BOGOTÁ ZONA NORTE ()"/>
    <s v="Rafael Augusto Hernandez Urueña"/>
    <s v="Yady Juliana Camargo Lopez"/>
    <m/>
    <n v="876142"/>
    <s v="BOGOTÁ"/>
    <s v="BOGOTÁ"/>
    <x v="0"/>
    <m/>
    <x v="5"/>
  </r>
  <r>
    <x v="5"/>
    <s v="email"/>
    <x v="136"/>
    <x v="101"/>
    <s v="2026ER0058330"/>
    <s v="DERECHO DE PETICION"/>
    <n v="12"/>
    <d v="2026-06-17T00:00:00"/>
    <d v="2026-06-04T00:00:00"/>
    <s v="2026EE0033673"/>
    <d v="2026-06-04T00:00:00"/>
    <x v="5"/>
    <s v="DOCUMENTOS REGISTRO IBAGUE"/>
    <s v="Rafael Augusto Hernandez Urueña"/>
    <s v="Yady Juliana Camargo Lopez"/>
    <m/>
    <n v="453515"/>
    <s v="TOLIMA"/>
    <s v="IBAGUE"/>
    <x v="1"/>
    <m/>
    <x v="5"/>
  </r>
  <r>
    <x v="5"/>
    <s v="email"/>
    <x v="136"/>
    <x v="101"/>
    <s v="2026ER0058484"/>
    <s v="DERECHO DE PETICION"/>
    <n v="12"/>
    <d v="2026-06-17T00:00:00"/>
    <s v="No requiere respuesta"/>
    <s v="NO REQUIERE RESPUESTA"/>
    <d v="2026-05-29T00:00:00"/>
    <x v="4"/>
    <s v="LUIS ALBERTO RODRIGUEZ RESTREPO"/>
    <s v="Luisa Fernanda Nieto Monroy"/>
    <s v="Eliana Suarez Hernandez"/>
    <m/>
    <n v="1009281"/>
    <s v="NORTE DE SANTANDER"/>
    <s v="CÚCUTA"/>
    <x v="0"/>
    <m/>
    <x v="1"/>
  </r>
  <r>
    <x v="5"/>
    <s v="email"/>
    <x v="136"/>
    <x v="101"/>
    <s v="2026ER0058382"/>
    <s v="DERECHO DE PETICION"/>
    <n v="12"/>
    <d v="2026-06-17T00:00:00"/>
    <s v="No requiere respuesta"/>
    <s v="NO REQUIERE RESPUESTA"/>
    <d v="2026-06-04T00:00:00"/>
    <x v="5"/>
    <s v="MARY CERLEY GARCES ORTIZ"/>
    <s v="Rafael Augusto Hernandez Urueña"/>
    <s v="Luisa Irene Marquez Avila"/>
    <m/>
    <m/>
    <s v="CAUCA"/>
    <s v="POPAYÁN"/>
    <x v="0"/>
    <s v="REF 2026ER0031800"/>
    <x v="5"/>
  </r>
  <r>
    <x v="5"/>
    <s v="email"/>
    <x v="136"/>
    <x v="101"/>
    <s v="2026ER0058268"/>
    <s v="DERECHO DE PETICION"/>
    <n v="12"/>
    <d v="2026-06-17T00:00:00"/>
    <d v="2026-06-16T00:00:00"/>
    <s v="2026EE0035785"/>
    <d v="2026-06-16T00:00:00"/>
    <x v="5"/>
    <s v="MARÍA LUZ DARY GALVIS GALVIS"/>
    <s v="Luisa Fernanda Nieto Monroy"/>
    <s v="Lina Alejandra Verano Sanchez"/>
    <m/>
    <n v="18840"/>
    <s v="ANTIOQUIA"/>
    <s v="MEDELLIN"/>
    <x v="1"/>
    <m/>
    <x v="1"/>
  </r>
  <r>
    <x v="5"/>
    <s v="email"/>
    <x v="136"/>
    <x v="101"/>
    <s v="2026ER0058255"/>
    <s v="DERECHO DE PETICION"/>
    <n v="12"/>
    <d v="2026-06-17T00:00:00"/>
    <d v="2026-06-02T00:00:00"/>
    <s v="2026EE0032946"/>
    <d v="2026-06-02T00:00:00"/>
    <x v="5"/>
    <s v="CARLOS ALBERTO ARENAS RODRIGUEZ / ALCALDIA DE LA DORADA - CALDAS"/>
    <s v="Luisa Fernanda Nieto Monroy"/>
    <s v="Eliana Suarez Hernandez"/>
    <m/>
    <n v="218558"/>
    <s v="CALDAS"/>
    <s v="LA DORADA"/>
    <x v="1"/>
    <s v="REF 2026EE0025852"/>
    <x v="1"/>
  </r>
  <r>
    <x v="5"/>
    <s v="email"/>
    <x v="136"/>
    <x v="101"/>
    <s v="2026ER0058197"/>
    <s v="DERECHO DE PETICION"/>
    <n v="12"/>
    <d v="2026-06-17T00:00:00"/>
    <d v="2026-06-10T00:00:00"/>
    <s v="2026EE0034840"/>
    <d v="2026-06-10T00:00:00"/>
    <x v="5"/>
    <s v="LILIAM CABRERA MARTINEZ"/>
    <s v="Rafael Augusto Hernandez Urueña"/>
    <s v="Yady Juliana Camargo Lopez"/>
    <m/>
    <m/>
    <s v="BOGOTÁ"/>
    <s v="BOGOTÁ"/>
    <x v="1"/>
    <s v="REF 2025EE0076181"/>
    <x v="5"/>
  </r>
  <r>
    <x v="5"/>
    <s v="email"/>
    <x v="136"/>
    <x v="101"/>
    <s v="2026ER0058180"/>
    <s v="DERECHO DE PETICION"/>
    <n v="12"/>
    <d v="2026-06-17T00:00:00"/>
    <s v="No requiere respuesta"/>
    <s v="NO REQUIERE RESPUESTA"/>
    <d v="2026-05-29T00:00:00"/>
    <x v="4"/>
    <s v="SECRETARIA DE PLANEACIÓN DE SANTA MARTA"/>
    <s v="Luisa Fernanda Nieto Monroy"/>
    <s v="Eliana Suarez Hernandez"/>
    <m/>
    <n v="225236"/>
    <s v="MAGDALENA"/>
    <s v="SANTA MARTA"/>
    <x v="0"/>
    <m/>
    <x v="1"/>
  </r>
  <r>
    <x v="5"/>
    <s v="email"/>
    <x v="136"/>
    <x v="101"/>
    <s v="2026ER0058177"/>
    <s v="DERECHO DE PETICION"/>
    <n v="12"/>
    <d v="2026-06-17T00:00:00"/>
    <s v="No requiere respuesta"/>
    <s v="NO REQUIERE RESPUESTA"/>
    <d v="2026-06-04T00:00:00"/>
    <x v="5"/>
    <s v="DOCUMENTOS REGISTRO IBAGUE"/>
    <s v="Rafael Augusto Hernandez Urueña"/>
    <s v="Luisa Irene Marquez Avila"/>
    <m/>
    <m/>
    <s v="TOLIMA"/>
    <s v="IBAGUE"/>
    <x v="0"/>
    <m/>
    <x v="5"/>
  </r>
  <r>
    <x v="5"/>
    <s v="email"/>
    <x v="136"/>
    <x v="101"/>
    <s v="2026ER0058159"/>
    <s v="DERECHO DE PETICION"/>
    <n v="15"/>
    <d v="2026-06-22T00:00:00"/>
    <d v="2026-06-24T00:00:00"/>
    <s v="2026EE0038010"/>
    <d v="2026-06-24T00:00:00"/>
    <x v="5"/>
    <s v="Hector Fabio Fuquene Grajales"/>
    <s v="Cesar Augusto Rodriguez Castro"/>
    <s v="Luis Felipe Bandera Toloza"/>
    <m/>
    <m/>
    <s v="VALLE"/>
    <s v="TORO"/>
    <x v="1"/>
    <s v="REF 2026ER0035501"/>
    <x v="2"/>
  </r>
  <r>
    <x v="5"/>
    <s v="email"/>
    <x v="136"/>
    <x v="101"/>
    <s v="2026ER0058127"/>
    <s v="DERECHO DE PETICION"/>
    <n v="12"/>
    <d v="2026-06-17T00:00:00"/>
    <s v="No requiere respuesta"/>
    <s v="NO REQUIERE RESPUESTA"/>
    <d v="2026-06-02T00:00:00"/>
    <x v="5"/>
    <s v="FABIAN ANDRES FONSECA ESPINOSA / ALCALDIA DE PAUJIL - CAQUETA"/>
    <s v="Layo Gomez Gil"/>
    <s v="Diego Alejandro Rivera Rios"/>
    <m/>
    <m/>
    <s v="CAQUETÁ"/>
    <s v="EL PAUJÍL"/>
    <x v="0"/>
    <m/>
    <x v="6"/>
  </r>
  <r>
    <x v="5"/>
    <s v="email"/>
    <x v="136"/>
    <x v="101"/>
    <s v="2026ER0058092"/>
    <s v="DERECHO DE PETICION"/>
    <n v="12"/>
    <d v="2026-06-17T00:00:00"/>
    <d v="2026-06-10T00:00:00"/>
    <s v="2026EE0034844"/>
    <d v="2026-06-10T00:00:00"/>
    <x v="5"/>
    <s v="TANIA YASMITH GONZALEZ DIETES / OFICINA DE REGISTRO DE INSTRUMENTOS PÚBLICOS DE BUCARAMANGA"/>
    <s v="Rafael Augusto Hernandez Urueña"/>
    <s v="Yady Juliana Camargo Lopez"/>
    <m/>
    <n v="473406"/>
    <s v="SANTANDER"/>
    <s v="BUCARAMANGA"/>
    <x v="1"/>
    <m/>
    <x v="5"/>
  </r>
  <r>
    <x v="5"/>
    <s v="email"/>
    <x v="136"/>
    <x v="101"/>
    <s v="2026ER0058083"/>
    <s v="DERECHO DE PETICION"/>
    <n v="12"/>
    <d v="2026-06-17T00:00:00"/>
    <d v="2026-06-09T00:00:00"/>
    <s v="2026EE0034399"/>
    <d v="2026-06-09T00:00:00"/>
    <x v="5"/>
    <s v="NUBIA ESTELLA GUERRA"/>
    <s v="Luisa Fernanda Nieto Monroy"/>
    <s v="Lida Yholeni Gonzalez Galeano"/>
    <m/>
    <n v="310414"/>
    <s v="ANTIOQUIA"/>
    <s v="APARTADO"/>
    <x v="1"/>
    <m/>
    <x v="1"/>
  </r>
  <r>
    <x v="5"/>
    <s v="Físico"/>
    <x v="136"/>
    <x v="101"/>
    <s v="2026ER0058046"/>
    <s v="DERECHO DE PETICION"/>
    <n v="5"/>
    <d v="2026-06-04T00:00:00"/>
    <s v="No requiere respuesta"/>
    <s v="NO REQUIERE RESPUESTA"/>
    <d v="2026-05-29T00:00:00"/>
    <x v="4"/>
    <s v="INSTITUTO DE VALORIZACION DE MANIZALES"/>
    <s v="Jose de Jesus Espinosa Santos"/>
    <s v="Jose de Jesus Espinosa Santos"/>
    <s v="Maria Fernanda Torres Arevalo"/>
    <m/>
    <s v="CALDAS"/>
    <s v="MANIZALES"/>
    <x v="0"/>
    <m/>
    <x v="0"/>
  </r>
  <r>
    <x v="5"/>
    <s v="email"/>
    <x v="136"/>
    <x v="101"/>
    <s v="2026ER0057975"/>
    <s v="DERECHO DE PETICION"/>
    <n v="12"/>
    <d v="2026-06-17T00:00:00"/>
    <d v="2026-06-12T00:00:00"/>
    <s v="2026EE0035417"/>
    <d v="2026-06-12T00:00:00"/>
    <x v="5"/>
    <s v="ARMANDO ACEVEDO"/>
    <s v="Cesar Augusto Rodriguez Castro"/>
    <s v="Luis Felipe Bandera Toloza"/>
    <m/>
    <n v="94145"/>
    <s v="BOGOTÁ"/>
    <s v="BOGOTÁ"/>
    <x v="1"/>
    <m/>
    <x v="2"/>
  </r>
  <r>
    <x v="5"/>
    <s v="email"/>
    <x v="136"/>
    <x v="101"/>
    <s v="2026ER0057951"/>
    <s v="DERECHO DE PETICION"/>
    <n v="12"/>
    <d v="2026-06-17T00:00:00"/>
    <d v="2026-06-16T00:00:00"/>
    <s v="2026EE0035805"/>
    <d v="2026-06-16T00:00:00"/>
    <x v="5"/>
    <s v="ORELIS MARIA RAMIREZ TETAY"/>
    <s v="Oscar Fernando Charry Suarez"/>
    <s v="Laura Vanessa Alonso Gomez"/>
    <m/>
    <m/>
    <s v="MAGDALENA"/>
    <s v="SANTAMARTA"/>
    <x v="1"/>
    <s v="HABILITACIÓN DE TITULOS"/>
    <x v="4"/>
  </r>
  <r>
    <x v="5"/>
    <s v="email"/>
    <x v="136"/>
    <x v="101"/>
    <s v="2026ER0057985"/>
    <s v="DERECHO DE PETICION"/>
    <n v="12"/>
    <d v="2026-06-17T00:00:00"/>
    <d v="2026-06-05T00:00:00"/>
    <s v="2026EE0034061"/>
    <d v="2026-06-05T00:00:00"/>
    <x v="5"/>
    <s v="CESAR LUGO MORENO / FISCALIA GENERAL DE LA NACION"/>
    <s v="Monica Viviana Merchan Jimenez"/>
    <s v="Monica Viviana Merchan Jimenez"/>
    <m/>
    <n v="27648"/>
    <s v="ANTIOQUIA"/>
    <s v="APARTADO"/>
    <x v="1"/>
    <m/>
    <x v="0"/>
  </r>
  <r>
    <x v="5"/>
    <s v="email"/>
    <x v="136"/>
    <x v="101"/>
    <s v="2026ER0057941"/>
    <s v="DERECHO DE PETICION"/>
    <n v="12"/>
    <d v="2026-06-17T00:00:00"/>
    <d v="2026-06-05T00:00:00"/>
    <s v="2026EE0034093"/>
    <d v="2026-06-05T00:00:00"/>
    <x v="5"/>
    <s v="YORGELIS VANEGAS RICO"/>
    <s v="Luisa Fernanda Nieto Monroy"/>
    <s v="Eliana Suarez Hernandez"/>
    <m/>
    <m/>
    <s v="CESAR"/>
    <s v="TAMALAMEQUE"/>
    <x v="1"/>
    <m/>
    <x v="1"/>
  </r>
  <r>
    <x v="5"/>
    <s v="email"/>
    <x v="136"/>
    <x v="101"/>
    <s v="2026ER0057909"/>
    <s v="DERECHO DE PETICION"/>
    <n v="12"/>
    <d v="2026-06-17T00:00:00"/>
    <d v="2026-06-05T00:00:00"/>
    <s v="2026EE0034077"/>
    <d v="2026-06-05T00:00:00"/>
    <x v="5"/>
    <s v="OFICINA DE REGISTRO DE INSTRUMENTOS PÚBLICOS DE MONTERIA"/>
    <s v="Luisa Fernanda Nieto Monroy"/>
    <s v="Juan Daniel Cortes Alava"/>
    <m/>
    <n v="46259"/>
    <s v="ATLÁNTICO"/>
    <s v="SABANALARGA_x0009_"/>
    <x v="1"/>
    <m/>
    <x v="1"/>
  </r>
  <r>
    <x v="5"/>
    <s v="email"/>
    <x v="136"/>
    <x v="101"/>
    <s v="2026ER0057850"/>
    <s v="DERECHO DE PETICION"/>
    <n v="15"/>
    <d v="2026-06-22T00:00:00"/>
    <s v="TRASLADO"/>
    <s v="TRASLADO"/>
    <d v="2026-06-18T00:00:00"/>
    <x v="5"/>
    <s v="AMPARO BERMÚDEZ CORREA"/>
    <s v="SUBDIRECCIÓN DE SUBSIDIO FAMILIAR DE VIVIENDA"/>
    <m/>
    <m/>
    <m/>
    <s v="VALLE"/>
    <s v="GUADALAJARA DE BUGA"/>
    <x v="2"/>
    <s v="copia auténtica de resolución que asigna un subsidio de vivienda, por tanto, considero que debe ser asignado al área correspondiente. "/>
    <x v="8"/>
  </r>
  <r>
    <x v="5"/>
    <s v="email"/>
    <x v="136"/>
    <x v="101"/>
    <s v="2026ER0057642"/>
    <s v="DERECHO DE PETICION"/>
    <n v="12"/>
    <d v="2026-06-17T00:00:00"/>
    <d v="2026-06-05T00:00:00"/>
    <s v="2026EE0034064"/>
    <d v="2026-06-05T00:00:00"/>
    <x v="5"/>
    <s v="EDELMIRA DE JESUS OSPINA SEPULVEDA"/>
    <s v="Cesar Augusto Rodriguez Castro"/>
    <s v="Gloria Isabel Gallon Lizarazo"/>
    <m/>
    <n v="18632"/>
    <s v="ANTIOQUIA"/>
    <s v="TURBO"/>
    <x v="1"/>
    <m/>
    <x v="2"/>
  </r>
  <r>
    <x v="5"/>
    <s v="email"/>
    <x v="135"/>
    <x v="101"/>
    <s v="2026ER0057700"/>
    <s v="DERECHO DE PETICION"/>
    <n v="12"/>
    <d v="2026-06-16T00:00:00"/>
    <d v="2026-06-12T00:00:00"/>
    <s v="2026EE0035435"/>
    <d v="2026-06-12T00:00:00"/>
    <x v="5"/>
    <s v="CLARA INÉS VILLALBA RODRÍGUEZ"/>
    <s v="Cesar Augusto Rodriguez Castro"/>
    <s v="Alfonso Rodriguez Cutiva"/>
    <m/>
    <n v="223454"/>
    <s v="CUNDINAMARCA"/>
    <s v="GIRARDOT"/>
    <x v="1"/>
    <m/>
    <x v="2"/>
  </r>
  <r>
    <x v="5"/>
    <s v="email"/>
    <x v="135"/>
    <x v="101"/>
    <s v="2026ER0057687"/>
    <s v="DERECHO DE PETICION"/>
    <n v="12"/>
    <d v="2026-06-16T00:00:00"/>
    <s v="TRASLADO"/>
    <s v="TRASLADO"/>
    <d v="2026-05-29T00:00:00"/>
    <x v="4"/>
    <s v="AUSTIN MORA ANGULO"/>
    <s v="SUBDIRECCIÓN DE SUBSIDIO FAMILIAR DE VIVIENDA"/>
    <m/>
    <m/>
    <m/>
    <s v="SANTANDER"/>
    <s v="BARRANCABERMEJA"/>
    <x v="2"/>
    <s v="REF 2026EE0017199"/>
    <x v="8"/>
  </r>
  <r>
    <x v="5"/>
    <s v="email"/>
    <x v="135"/>
    <x v="101"/>
    <s v="2026ER0057531"/>
    <s v="DERECHO DE PETICION"/>
    <n v="12"/>
    <d v="2026-06-16T00:00:00"/>
    <s v="No requiere respuesta"/>
    <s v="NO REQUIERE RESPUESTA"/>
    <d v="2026-06-02T00:00:00"/>
    <x v="5"/>
    <s v="MARÍA ISBETH CÁRDENAS VERGAÑO / ALCALDIA MUNICIPAL DE GIRARDOT"/>
    <s v="Luisa Fernanda Nieto Monroy"/>
    <s v="Juan Daniel Cortes Alava"/>
    <m/>
    <n v="223508"/>
    <s v="CUNDINAMARCA"/>
    <s v="GIRARDOT"/>
    <x v="0"/>
    <s v="REF 2026EE0023664"/>
    <x v="1"/>
  </r>
  <r>
    <x v="5"/>
    <s v="email"/>
    <x v="135"/>
    <x v="101"/>
    <s v="2026ER0057528"/>
    <s v="DERECHO DE PETICION"/>
    <n v="12"/>
    <d v="2026-06-16T00:00:00"/>
    <s v="No requiere respuesta"/>
    <s v="NO REQUIERE RESPUESTA"/>
    <d v="2026-06-16T00:00:00"/>
    <x v="5"/>
    <s v="CARLOS JAVIER SILVA"/>
    <s v="Oscar Fernando Charry Suarez"/>
    <s v="Catherine Diaz Santofimio"/>
    <m/>
    <m/>
    <s v="MAGDALENA"/>
    <s v="SANTAMARTA"/>
    <x v="0"/>
    <s v="REF  2026EE0016886"/>
    <x v="4"/>
  </r>
  <r>
    <x v="5"/>
    <s v="email"/>
    <x v="135"/>
    <x v="101"/>
    <s v="2026ER0057497"/>
    <s v="DERECHO DE PETICION"/>
    <n v="12"/>
    <d v="2026-06-16T00:00:00"/>
    <d v="2026-06-10T00:00:00"/>
    <s v="2026EE0034793"/>
    <d v="2026-06-10T00:00:00"/>
    <x v="5"/>
    <s v="YEINI LUZ BALDOVINO ROMERO"/>
    <s v="Layo Gomez Gil"/>
    <s v="Diego Alejandro Rivera Rios"/>
    <m/>
    <m/>
    <s v="SUCRE"/>
    <s v="SINCELEJO"/>
    <x v="1"/>
    <m/>
    <x v="6"/>
  </r>
  <r>
    <x v="5"/>
    <s v="email"/>
    <x v="135"/>
    <x v="101"/>
    <s v="2026ER0057493"/>
    <s v="DERECHO DE PETICION"/>
    <n v="12"/>
    <d v="2026-06-16T00:00:00"/>
    <s v="No requiere respuesta"/>
    <s v="NO REQUIERE RESPUESTA"/>
    <d v="2026-05-29T00:00:00"/>
    <x v="4"/>
    <s v="DIANA CAROLINA SÁNCHEZ CASTILLO"/>
    <s v="Luisa Fernanda Nieto Monroy"/>
    <s v="Eliana Suarez Hernandez"/>
    <m/>
    <n v="891564"/>
    <s v="BOGOTÁ"/>
    <s v="BOGOTÁ"/>
    <x v="0"/>
    <m/>
    <x v="1"/>
  </r>
  <r>
    <x v="5"/>
    <s v="email"/>
    <x v="135"/>
    <x v="101"/>
    <s v="2026ER0057483"/>
    <s v="DERECHO DE PETICION"/>
    <n v="12"/>
    <d v="2026-06-16T00:00:00"/>
    <d v="2026-06-12T00:00:00"/>
    <s v="2026EE0035414"/>
    <d v="2026-06-12T00:00:00"/>
    <x v="5"/>
    <s v="YONI MESA"/>
    <s v="Luisa Fernanda Nieto Monroy"/>
    <s v="Monica Johana Fuentes Useche"/>
    <m/>
    <m/>
    <s v="ANTIOQUIA"/>
    <s v="MEDELLIN"/>
    <x v="1"/>
    <m/>
    <x v="1"/>
  </r>
  <r>
    <x v="5"/>
    <s v="email"/>
    <x v="135"/>
    <x v="101"/>
    <s v="2026ER0057474"/>
    <s v="DERECHO DE PETICION"/>
    <n v="12"/>
    <d v="2026-06-16T00:00:00"/>
    <s v="No requiere respuesta"/>
    <s v="NO REQUIERE RESPUESTA"/>
    <d v="2026-06-05T00:00:00"/>
    <x v="5"/>
    <s v="SANTIAGO GÓMEZ MORALES / MASORA GESTOR CATASTRAL"/>
    <s v="Juan Carlos Fajardo Leon"/>
    <s v="Saira Yineth Anzola Cruz"/>
    <m/>
    <m/>
    <s v="CALDAS"/>
    <s v="MANIZALES"/>
    <x v="0"/>
    <s v="PLANOS"/>
    <x v="0"/>
  </r>
  <r>
    <x v="5"/>
    <s v="email"/>
    <x v="135"/>
    <x v="101"/>
    <s v="2026ER0057460"/>
    <s v="DERECHO DE PETICION"/>
    <n v="12"/>
    <d v="2026-06-16T00:00:00"/>
    <d v="2026-06-05T00:00:00"/>
    <s v="2026EE0034078"/>
    <d v="2026-06-05T00:00:00"/>
    <x v="5"/>
    <s v="DELIA NIETO RAMOS"/>
    <s v="Cesar Augusto Rodriguez Castro"/>
    <s v="Cesar Augusto Rodriguez Castro"/>
    <m/>
    <n v="109319"/>
    <s v="CÓRDOBA"/>
    <s v="MONTERÍA"/>
    <x v="1"/>
    <s v="CONSULTA DE ADJUDICATARIOS"/>
    <x v="2"/>
  </r>
  <r>
    <x v="5"/>
    <s v="email"/>
    <x v="135"/>
    <x v="101"/>
    <s v="2026ER0057432"/>
    <s v="DERECHO DE PETICION"/>
    <n v="12"/>
    <d v="2026-06-16T00:00:00"/>
    <s v="No requiere respuesta"/>
    <s v="NO REQUIERE RESPUESTA"/>
    <d v="2026-06-03T00:00:00"/>
    <x v="5"/>
    <s v="AMB - GESTOR CATASTRAL CARTAGENA"/>
    <s v="Juan Carlos Fajardo Leon"/>
    <s v="Gerardo Jose Lopez Ching"/>
    <m/>
    <m/>
    <s v="BOLIVAR"/>
    <s v="CARTAGENA"/>
    <x v="0"/>
    <m/>
    <x v="0"/>
  </r>
  <r>
    <x v="5"/>
    <s v="email"/>
    <x v="135"/>
    <x v="101"/>
    <s v="2026ER0057409"/>
    <s v="DERECHO DE PETICION"/>
    <n v="12"/>
    <d v="2026-06-16T00:00:00"/>
    <d v="2026-06-10T00:00:00"/>
    <s v="2026EE0034800"/>
    <d v="2026-06-10T00:00:00"/>
    <x v="5"/>
    <s v="URIEL OVALLOS MARIN"/>
    <s v="Layo Gomez Gil"/>
    <s v="Diego Alejandro Rivera Rios"/>
    <m/>
    <m/>
    <s v="SANTANDER"/>
    <s v="BUCARAMANGA"/>
    <x v="1"/>
    <m/>
    <x v="6"/>
  </r>
  <r>
    <x v="5"/>
    <s v="email"/>
    <x v="135"/>
    <x v="101"/>
    <s v="2026ER0057355"/>
    <s v="DERECHO DE PETICION"/>
    <n v="12"/>
    <d v="2026-06-16T00:00:00"/>
    <d v="2026-06-05T00:00:00"/>
    <s v="2026EE0034074"/>
    <d v="2026-06-05T00:00:00"/>
    <x v="5"/>
    <s v="LUZ MARINA DIAZ NAVARRO"/>
    <s v="Rafael Augusto Hernandez Urueña"/>
    <s v="Yady Juliana Camargo Lopez"/>
    <m/>
    <n v="475576"/>
    <s v="ATLÁNTICO"/>
    <s v="BARRANQUILLA"/>
    <x v="1"/>
    <m/>
    <x v="5"/>
  </r>
  <r>
    <x v="5"/>
    <s v="email"/>
    <x v="135"/>
    <x v="101"/>
    <s v="2026ER0056975"/>
    <s v="DERECHO DE PETICION"/>
    <n v="12"/>
    <d v="2026-06-16T00:00:00"/>
    <d v="2026-06-16T00:00:00"/>
    <s v="2026EE0035455"/>
    <d v="2026-06-16T00:00:00"/>
    <x v="5"/>
    <s v="Sabas Manuel Benavides Cortes"/>
    <s v="Cesar Augusto Rodriguez Castro"/>
    <s v="Mario Andres Barragan Cerquera"/>
    <m/>
    <n v="47368"/>
    <s v="BOLIVAR"/>
    <s v="MAGANGUE"/>
    <x v="1"/>
    <m/>
    <x v="2"/>
  </r>
  <r>
    <x v="5"/>
    <s v="email"/>
    <x v="131"/>
    <x v="101"/>
    <s v="2026ER0056895"/>
    <s v="DERECHO DE PETICION"/>
    <n v="12"/>
    <d v="2026-06-12T00:00:00"/>
    <d v="2026-06-05T00:00:00"/>
    <s v="2026EE0034073"/>
    <d v="2026-06-05T00:00:00"/>
    <x v="5"/>
    <s v="PABLO LEGUIZAMO CASTELLANOS"/>
    <s v="Rafael Augusto Hernandez Urueña"/>
    <s v="Yady Juliana Camargo Lopez"/>
    <m/>
    <n v="20720"/>
    <s v="SANTANDER"/>
    <s v="BUCARAMANGA"/>
    <x v="1"/>
    <m/>
    <x v="5"/>
  </r>
  <r>
    <x v="5"/>
    <s v="email"/>
    <x v="131"/>
    <x v="101"/>
    <s v="2026ER0056796"/>
    <s v="DERECHO DE PETICION"/>
    <n v="12"/>
    <d v="2026-06-12T00:00:00"/>
    <s v="TRASLADO"/>
    <s v="TRASLADO"/>
    <d v="2026-05-29T00:00:00"/>
    <x v="4"/>
    <s v="ALEJANDRO ERASO RICAURTE"/>
    <s v="SUBDIRECCIÓN DE FINANZAS Y PRESUPUESTO"/>
    <m/>
    <m/>
    <n v="858555"/>
    <s v="BOGOTÁ"/>
    <s v="BOGOTÁ"/>
    <x v="2"/>
    <s v="solicita certificaciones relacionadas con un crédito hipotecario"/>
    <x v="8"/>
  </r>
  <r>
    <x v="5"/>
    <s v="email"/>
    <x v="131"/>
    <x v="101"/>
    <s v="2026ER0056422"/>
    <s v="DERECHO DE PETICION"/>
    <n v="15"/>
    <d v="2026-06-18T00:00:00"/>
    <d v="2026-06-17T00:00:00"/>
    <s v="2026EE0036125"/>
    <d v="2026-06-17T00:00:00"/>
    <x v="5"/>
    <s v="Lady Johanna Vega Galindo"/>
    <s v="Cesar Augusto Rodriguez Castro"/>
    <s v="Gloria Isabel Gallon Lizarazo"/>
    <m/>
    <m/>
    <s v="BOGOTÁ"/>
    <s v="BOGOTÁ"/>
    <x v="1"/>
    <s v="REF  2023EE0074372"/>
    <x v="2"/>
  </r>
  <r>
    <x v="5"/>
    <s v="email"/>
    <x v="128"/>
    <x v="101"/>
    <s v="2026ER0054045"/>
    <s v="DERECHO DE PETICION"/>
    <n v="12"/>
    <d v="2026-06-09T00:00:00"/>
    <s v="RECHAZAR TRASLADO"/>
    <s v="TRASLADO"/>
    <d v="2026-05-29T00:00:00"/>
    <x v="4"/>
    <s v="RODRIGO RODRÍGUEZ ZABALETA"/>
    <s v="DIRECCIÓN DEL SISTEMA HABITACIONAL"/>
    <m/>
    <m/>
    <m/>
    <s v="BOGOTÁ"/>
    <s v="BOGOTÁ"/>
    <x v="2"/>
    <s v="COMPETENCIA DE JURIDICA"/>
    <x v="8"/>
  </r>
  <r>
    <x v="5"/>
    <s v="email"/>
    <x v="125"/>
    <x v="101"/>
    <s v="2026ER0052770"/>
    <s v="DERECHO DE PETICION"/>
    <n v="15"/>
    <d v="2026-06-10T00:00:00"/>
    <d v="2026-06-24T00:00:00"/>
    <s v="2026EE0038011"/>
    <d v="2026-06-24T00:00:00"/>
    <x v="5"/>
    <s v="LEIDY VIVIANA SILVA HERNÁNDEZ"/>
    <s v="Oscar Fernando Charry Suarez"/>
    <s v="Daniel Fernando Ramirez Fandino"/>
    <m/>
    <m/>
    <s v="SANTANDER"/>
    <s v="VALLE DE SAN JOSÉ"/>
    <x v="1"/>
    <s v="PREDIO BALDÍO"/>
    <x v="4"/>
  </r>
  <r>
    <x v="5"/>
    <s v="email"/>
    <x v="118"/>
    <x v="101"/>
    <s v="2026ER0045315"/>
    <s v="DERECHO DE PETICION"/>
    <n v="15"/>
    <d v="2026-05-29T00:00:00"/>
    <s v="TRASLADO"/>
    <s v="TRASLADO"/>
    <d v="2026-05-29T00:00:00"/>
    <x v="4"/>
    <s v="CARMEN LIGIA GALVIS GARCIA"/>
    <s v="SUBDIRECCIÓN DE SUBSIDIO FAMILIAR DE VIVIENDA"/>
    <m/>
    <m/>
    <m/>
    <s v="NORTE DE SANTANDER"/>
    <s v="CÚCUTA"/>
    <x v="2"/>
    <m/>
    <x v="0"/>
  </r>
  <r>
    <x v="5"/>
    <s v="email"/>
    <x v="137"/>
    <x v="101"/>
    <s v="2026ER0058729"/>
    <s v="DERECHO DE PETICION"/>
    <n v="12"/>
    <d v="2026-06-18T00:00:00"/>
    <d v="2026-06-11T00:00:00"/>
    <s v="2026EE0034996"/>
    <d v="2026-06-11T00:00:00"/>
    <x v="5"/>
    <s v="JOSE CARLOS VALENCIA LLANOS / OFICINA DE REGISTRO DE INSTRUMENTOS PÚBLICOS DE CARTAGENA – DEPARTAMENTO DE BOLÍVAR"/>
    <s v="Rafael Augusto Hernandez Urueña"/>
    <s v="Luisa Irene Marquez Avila"/>
    <m/>
    <n v="1009297"/>
    <s v="BOLIVAR"/>
    <s v="CARTAGENA"/>
    <x v="1"/>
    <m/>
    <x v="5"/>
  </r>
  <r>
    <x v="5"/>
    <s v="email"/>
    <x v="137"/>
    <x v="101"/>
    <s v="2026ER0058712"/>
    <s v="DERECHO DE PETICION"/>
    <n v="12"/>
    <d v="2026-06-18T00:00:00"/>
    <d v="2026-06-11T00:00:00"/>
    <s v="2026EE0034988"/>
    <d v="2026-06-11T00:00:00"/>
    <x v="5"/>
    <s v="RUTH VIDAL HERNÁNDEZ"/>
    <s v="Cesar Augusto Rodriguez Castro"/>
    <s v="Mario Andres Barragan Cerquera"/>
    <m/>
    <m/>
    <s v="CÓRDOBA"/>
    <s v="MONTERÍA"/>
    <x v="1"/>
    <s v="CONSULTA DE ADJUDICATARIOS_x000a_cedula = 25790766"/>
    <x v="2"/>
  </r>
  <r>
    <x v="5"/>
    <s v="Físico"/>
    <x v="137"/>
    <x v="101"/>
    <s v="2026ER0058654"/>
    <s v="DERECHO DE PETICION"/>
    <n v="12"/>
    <d v="2026-06-18T00:00:00"/>
    <d v="2026-06-10T00:00:00"/>
    <s v="2026EE0034807"/>
    <d v="2026-06-10T00:00:00"/>
    <x v="5"/>
    <s v="YOLANDA ESTHER CABRERA RICAURTE"/>
    <s v="Luisa Fernanda Nieto Monroy"/>
    <s v="Lina Alejandra Verano Sanchez"/>
    <m/>
    <n v="87388"/>
    <s v="MAGDALENA"/>
    <s v="CIENAGA"/>
    <x v="1"/>
    <m/>
    <x v="1"/>
  </r>
  <r>
    <x v="5"/>
    <s v="Físico"/>
    <x v="137"/>
    <x v="101"/>
    <s v="2026ER0058611"/>
    <s v="DERECHO DE PETICION"/>
    <n v="12"/>
    <d v="2026-06-18T00:00:00"/>
    <d v="2026-06-16T00:00:00"/>
    <s v="2026EE0035807"/>
    <d v="2026-06-16T00:00:00"/>
    <x v="5"/>
    <s v="VIVIANA PAOLA CÁRDENAS GUANTIVAR"/>
    <s v="Cesar Augusto Rodriguez Castro"/>
    <s v="Gloria Isabel Gallon Lizarazo"/>
    <m/>
    <n v="11759"/>
    <s v="BOGOTÁ"/>
    <s v="BOGOTÁ"/>
    <x v="1"/>
    <m/>
    <x v="2"/>
  </r>
  <r>
    <x v="5"/>
    <s v="email"/>
    <x v="137"/>
    <x v="101"/>
    <s v="2026ER0058672"/>
    <s v="DERECHO DE PETICION"/>
    <n v="12"/>
    <d v="2026-06-18T00:00:00"/>
    <d v="2026-06-09T00:00:00"/>
    <s v="2026EE0034401"/>
    <d v="2026-06-09T00:00:00"/>
    <x v="5"/>
    <s v="PAOLA ANDREA MORALES RODRIGUEZ"/>
    <s v="Luisa Fernanda Nieto Monroy"/>
    <s v="Lina Alejandra Verano Sanchez"/>
    <m/>
    <m/>
    <s v="HUILA"/>
    <s v="NEIVA"/>
    <x v="1"/>
    <m/>
    <x v="1"/>
  </r>
  <r>
    <x v="5"/>
    <s v="email"/>
    <x v="137"/>
    <x v="101"/>
    <s v="2026ER0058653"/>
    <s v="DERECHO DE PETICION"/>
    <n v="12"/>
    <d v="2026-06-18T00:00:00"/>
    <d v="2026-06-05T00:00:00"/>
    <s v="2026EE0034068"/>
    <d v="2026-06-05T00:00:00"/>
    <x v="5"/>
    <s v="GERMAN PARRA GARIBELLO"/>
    <s v="Cesar Augusto Rodriguez Castro"/>
    <s v="Alfonso Rodriguez Cutiva"/>
    <m/>
    <n v="101275"/>
    <s v="BOGOTÁ"/>
    <s v="BOGOTÁ"/>
    <x v="1"/>
    <m/>
    <x v="2"/>
  </r>
  <r>
    <x v="5"/>
    <s v="Físico"/>
    <x v="137"/>
    <x v="101"/>
    <s v="2026ER0058569"/>
    <s v="DERECHO DE PETICION"/>
    <n v="12"/>
    <d v="2026-06-18T00:00:00"/>
    <s v="No requiere respuesta"/>
    <s v="NO REQUIERE RESPUESTA"/>
    <d v="2026-05-29T00:00:00"/>
    <x v="4"/>
    <s v="JOSE NEFTALI MARTIN CAMELO"/>
    <s v="Luisa Fernanda Nieto Monroy"/>
    <s v="Eliana Suarez Hernandez"/>
    <m/>
    <n v="1009285"/>
    <s v="BOGOTÁ"/>
    <s v="BOGOTÁ"/>
    <x v="0"/>
    <m/>
    <x v="1"/>
  </r>
  <r>
    <x v="5"/>
    <s v="email"/>
    <x v="137"/>
    <x v="101"/>
    <s v="2026ER0058634"/>
    <s v="DERECHO DE PETICION"/>
    <n v="12"/>
    <d v="2026-06-18T00:00:00"/>
    <d v="2026-06-16T00:00:00"/>
    <s v="2026EE0035786"/>
    <d v="2026-06-16T00:00:00"/>
    <x v="5"/>
    <s v="LUZ NELLY GALLEGO CARDONA"/>
    <s v="Luisa Fernanda Nieto Monroy"/>
    <s v="Lida Yholeni Gonzalez Galeano"/>
    <m/>
    <n v="230783"/>
    <s v="QUINDIO"/>
    <s v="ARMENIA"/>
    <x v="1"/>
    <m/>
    <x v="1"/>
  </r>
  <r>
    <x v="5"/>
    <s v="email"/>
    <x v="137"/>
    <x v="101"/>
    <s v="2026ER0058615"/>
    <s v="DERECHO DE PETICION"/>
    <n v="12"/>
    <d v="2026-06-18T00:00:00"/>
    <d v="2026-06-17T00:00:00"/>
    <s v="2026EE0036107"/>
    <d v="2026-06-17T00:00:00"/>
    <x v="5"/>
    <s v="JOSÉ AUGUSTO MOLINA NATERA / ÁREA METROPOLITANA DE BARRANQUILLA – AMB"/>
    <s v="Cesar Augusto Rodriguez Castro"/>
    <s v="Luis Felipe Bandera Toloza"/>
    <m/>
    <m/>
    <s v="ATLÁNTICO"/>
    <s v="BARRANQUILLA"/>
    <x v="1"/>
    <s v="REF  2026EE0027472"/>
    <x v="2"/>
  </r>
  <r>
    <x v="5"/>
    <s v="email"/>
    <x v="137"/>
    <x v="101"/>
    <s v="2026ER0058698"/>
    <s v="DERECHO DE PETICION"/>
    <n v="12"/>
    <d v="2026-06-18T00:00:00"/>
    <d v="2026-06-05T00:00:00"/>
    <s v="2026EE0034067"/>
    <d v="2026-06-05T00:00:00"/>
    <x v="5"/>
    <s v="Margenis Del Carmen Lobo Escobar"/>
    <s v="Cesar Augusto Rodriguez Castro"/>
    <s v="Cesar Augusto Rodriguez Castro"/>
    <m/>
    <n v="4357"/>
    <s v="CÓRDOBA"/>
    <s v="MONTERÍA"/>
    <x v="1"/>
    <m/>
    <x v="2"/>
  </r>
  <r>
    <x v="5"/>
    <s v="email"/>
    <x v="137"/>
    <x v="101"/>
    <s v="2026ER0058520"/>
    <s v="DERECHO DE PETICION"/>
    <n v="12"/>
    <d v="2026-06-18T00:00:00"/>
    <s v="No requiere respuesta"/>
    <s v="NO REQUIERE RESPUESTA"/>
    <d v="2026-06-10T00:00:00"/>
    <x v="5"/>
    <s v="ANDY JOHANA MEDINA DE LEON"/>
    <s v="Rafael Augusto Hernandez Urueña"/>
    <s v="Luisa Irene Marquez Avila"/>
    <m/>
    <n v="480960"/>
    <s v="ATLÁNTICO"/>
    <s v="SOLEDAD"/>
    <x v="0"/>
    <m/>
    <x v="5"/>
  </r>
  <r>
    <x v="5"/>
    <s v="Físico"/>
    <x v="137"/>
    <x v="101"/>
    <s v="2026ER0058810"/>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794"/>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email"/>
    <x v="136"/>
    <x v="101"/>
    <s v="2026ER0058303"/>
    <s v="DERECHO DE PETICION"/>
    <n v="12"/>
    <d v="2026-06-17T00:00:00"/>
    <d v="2026-06-16T00:00:00"/>
    <s v="2026EE0035803"/>
    <d v="2026-06-16T00:00:00"/>
    <x v="5"/>
    <s v="MARÍA ESMERALDA SEGURA"/>
    <s v="Cesar Augusto Rodriguez Castro"/>
    <s v="Mario Andres Barragan Cerquera"/>
    <m/>
    <n v="113793"/>
    <s v="NARIÑO"/>
    <s v="TUMACO"/>
    <x v="1"/>
    <m/>
    <x v="2"/>
  </r>
  <r>
    <x v="5"/>
    <s v="Físico"/>
    <x v="137"/>
    <x v="101"/>
    <s v="2026ER0058292"/>
    <s v="DERECHO DE PETICION"/>
    <n v="12"/>
    <d v="2026-06-18T00:00:00"/>
    <d v="2026-06-02T00:00:00"/>
    <s v="2026EE0032534"/>
    <d v="2026-06-02T00:00:00"/>
    <x v="5"/>
    <s v="YAZMIN COLMENARES FIGUEROA"/>
    <s v="Rafael Augusto Hernandez Urueña"/>
    <s v="Luisa Irene Marquez Avila"/>
    <m/>
    <n v="511583"/>
    <s v="TOLIMA"/>
    <s v="LIBANO"/>
    <x v="1"/>
    <m/>
    <x v="5"/>
  </r>
  <r>
    <x v="5"/>
    <s v="email"/>
    <x v="137"/>
    <x v="101"/>
    <s v="2026ER0057545"/>
    <s v="DERECHO DE PETICION"/>
    <n v="12"/>
    <d v="2026-06-18T00:00:00"/>
    <d v="2026-06-10T00:00:00"/>
    <s v="2026EE0034843"/>
    <d v="2026-06-10T00:00:00"/>
    <x v="5"/>
    <s v="LILIA BETANCOURT DE BARRERO"/>
    <s v="Rafael Augusto Hernandez Urueña"/>
    <s v="Luisa Irene Marquez Avila"/>
    <m/>
    <m/>
    <s v="TOLIMA"/>
    <s v="HONDA"/>
    <x v="1"/>
    <s v="CONSULTA DE ADJUDICATARIOS_x000a_cedula = 24703934"/>
    <x v="5"/>
  </r>
  <r>
    <x v="5"/>
    <s v="Físico"/>
    <x v="137"/>
    <x v="101"/>
    <s v="2026ER0058846"/>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25"/>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20"/>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17"/>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00"/>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email"/>
    <x v="137"/>
    <x v="101"/>
    <s v="2026ER0057538"/>
    <s v="DERECHO DE PETICION"/>
    <n v="12"/>
    <d v="2026-06-18T00:00:00"/>
    <d v="2026-06-05T00:00:00"/>
    <s v="2026EE0034064"/>
    <d v="2026-06-05T00:00:00"/>
    <x v="5"/>
    <s v="EDELMIRA DE JESUS OSPINA SEPULVEDA"/>
    <s v="Cesar Augusto Rodriguez Castro"/>
    <s v="Gloria Isabel Gallon Lizarazo"/>
    <m/>
    <n v="18632"/>
    <s v="ANTIOQUIA"/>
    <s v="TURBO"/>
    <x v="1"/>
    <m/>
    <x v="2"/>
  </r>
  <r>
    <x v="5"/>
    <s v="email"/>
    <x v="136"/>
    <x v="101"/>
    <s v="2026ER0057073"/>
    <s v="DERECHO DE PETICION"/>
    <n v="15"/>
    <d v="2026-06-22T00:00:00"/>
    <d v="2026-06-19T00:00:00"/>
    <s v="2026EE0036944"/>
    <d v="2026-06-19T00:00:00"/>
    <x v="5"/>
    <s v="Betty García López"/>
    <s v="Luisa Fernanda Nieto Monroy"/>
    <s v="Yulli Catherin Cardenas Malaver"/>
    <m/>
    <n v="99063"/>
    <s v="VALLE"/>
    <s v="CALI"/>
    <x v="1"/>
    <m/>
    <x v="1"/>
  </r>
  <r>
    <x v="5"/>
    <s v="email"/>
    <x v="136"/>
    <x v="101"/>
    <s v="2026ER0056266"/>
    <s v="DERECHO DE PETICION"/>
    <n v="15"/>
    <d v="2026-06-22T00:00:00"/>
    <d v="2026-06-25T00:00:00"/>
    <s v="2026EE0038445"/>
    <d v="2026-06-25T00:00:00"/>
    <x v="5"/>
    <s v="EDILA SANCHEZ PLATA"/>
    <s v="Maria Fernanda Torres Arevalo"/>
    <s v="Maria Fernanda Torres Arevalo"/>
    <m/>
    <m/>
    <s v="SANTANDER"/>
    <s v="BUCARAMANGA"/>
    <x v="1"/>
    <m/>
    <x v="0"/>
  </r>
  <r>
    <x v="5"/>
    <s v="email"/>
    <x v="136"/>
    <x v="101"/>
    <s v="2026ER0054701"/>
    <s v="DERECHO DE PETICION"/>
    <n v="12"/>
    <d v="2026-06-17T00:00:00"/>
    <s v="TRASLADO"/>
    <s v="TRASLADO"/>
    <d v="2026-06-02T00:00:00"/>
    <x v="5"/>
    <s v="ANGELA MARIA SANCHEZ MENDOZA / BOGOTA LIMPIA S.A.S. E.S.P"/>
    <s v="SUBDIRECCIÓN DE SERVICIOS ADMINISTRATIVOS"/>
    <m/>
    <m/>
    <m/>
    <s v="SANTANDER"/>
    <s v="BUCARAMANGA"/>
    <x v="2"/>
    <m/>
    <x v="8"/>
  </r>
  <r>
    <x v="5"/>
    <s v="email"/>
    <x v="137"/>
    <x v="101"/>
    <s v="2026ER0058987"/>
    <s v="DERECHO DE PETICION"/>
    <n v="12"/>
    <d v="2026-06-18T00:00:00"/>
    <d v="2026-06-05T00:00:00"/>
    <s v="2026EE0034083"/>
    <d v="2026-06-05T00:00:00"/>
    <x v="5"/>
    <s v="ALVARO VIVEROS LANCHEROS / ALCALDIA DEL LIBANO"/>
    <s v="Luisa Fernanda Nieto Monroy"/>
    <m/>
    <m/>
    <m/>
    <s v="TOLIMA"/>
    <s v="LÍBANO"/>
    <x v="1"/>
    <m/>
    <x v="7"/>
  </r>
  <r>
    <x v="5"/>
    <s v="email"/>
    <x v="137"/>
    <x v="101"/>
    <s v="2026ER0058947"/>
    <s v="DERECHO DE PETICION"/>
    <n v="15"/>
    <d v="2026-06-23T00:00:00"/>
    <m/>
    <s v="PENDIENTE EMITIR RESPUESTA"/>
    <e v="#N/A"/>
    <x v="6"/>
    <s v="RAFAEL ENRIQUE CRUZ RODRIGUEZ / UNGRD UNIDAD NACIONAL PARA LA GESTION DEL RIESGO DE DESASTRES"/>
    <s v="Oscar Fernando Charry Suarez"/>
    <s v="Jose Mauricio Gomez Pachon"/>
    <m/>
    <m/>
    <s v="ATLÁNTICO"/>
    <s v="PIOJO"/>
    <x v="3"/>
    <m/>
    <x v="4"/>
  </r>
  <r>
    <x v="5"/>
    <s v="email"/>
    <x v="137"/>
    <x v="101"/>
    <s v="2026ER0058894"/>
    <s v="DERECHO DE PETICION"/>
    <n v="12"/>
    <d v="2026-06-18T00:00:00"/>
    <d v="2026-06-05T00:00:00"/>
    <s v="2026EE0034086"/>
    <d v="2026-06-05T00:00:00"/>
    <x v="5"/>
    <s v="MIGUEL MARIANO CRAWFORD HERAZO"/>
    <s v="Luisa Fernanda Nieto Monroy"/>
    <m/>
    <m/>
    <n v="1006979"/>
    <s v="CESAR"/>
    <s v="VALLEDUPAR"/>
    <x v="1"/>
    <m/>
    <x v="1"/>
  </r>
  <r>
    <x v="5"/>
    <s v="email"/>
    <x v="137"/>
    <x v="101"/>
    <s v="2026ER0058830"/>
    <s v="DERECHO DE PETICION"/>
    <n v="12"/>
    <d v="2026-06-18T00:00:00"/>
    <d v="2026-06-11T00:00:00"/>
    <s v="2026EE0034987"/>
    <d v="2026-06-11T00:00:00"/>
    <x v="5"/>
    <s v="ANTONIO CARBALLO CABALLERO"/>
    <s v="Luisa Fernanda Nieto Monroy"/>
    <s v="Monica Johana Fuentes Useche"/>
    <m/>
    <n v="340732"/>
    <s v="BOLIVAR"/>
    <s v="CARTAGENA"/>
    <x v="1"/>
    <m/>
    <x v="1"/>
  </r>
  <r>
    <x v="5"/>
    <s v="Físico"/>
    <x v="135"/>
    <x v="101"/>
    <s v="2026ER0057539"/>
    <s v="DERECHO DE PETICION"/>
    <n v="12"/>
    <d v="2026-06-16T00:00:00"/>
    <d v="2026-06-18T00:00:00"/>
    <s v="2026EE0036568"/>
    <d v="2026-06-18T00:00:00"/>
    <x v="5"/>
    <s v="ALBA FANNY TORO CANO"/>
    <s v="Rafael Augusto Hernandez Urueña"/>
    <s v="Yady Juliana Camargo Lopez"/>
    <m/>
    <m/>
    <s v="ANTIOQUIA"/>
    <s v="CHIGORODO"/>
    <x v="1"/>
    <m/>
    <x v="5"/>
  </r>
  <r>
    <x v="5"/>
    <s v="email"/>
    <x v="137"/>
    <x v="101"/>
    <s v="2026ER0058985"/>
    <s v="DERECHO DE PETICION"/>
    <n v="12"/>
    <d v="2026-06-18T00:00:00"/>
    <d v="2026-06-11T00:00:00"/>
    <s v="2026EE0035039"/>
    <d v="2026-06-11T00:00:00"/>
    <x v="5"/>
    <s v="MARCELA MARTINEZ VARGAS"/>
    <s v="Juan Carlos Fajardo Leon"/>
    <s v="Jorge Manuel Fernandez Molina"/>
    <m/>
    <m/>
    <s v="QUINDIO"/>
    <s v="ARMENIA"/>
    <x v="1"/>
    <m/>
    <x v="0"/>
  </r>
  <r>
    <x v="5"/>
    <s v="email"/>
    <x v="138"/>
    <x v="102"/>
    <s v="2026ER0059351"/>
    <s v="DERECHO DE PETICION"/>
    <n v="15"/>
    <d v="2026-06-23T00:00:00"/>
    <d v="2026-06-22T00:00:00"/>
    <s v="2026EE0037234"/>
    <d v="2026-06-22T00:00:00"/>
    <x v="5"/>
    <s v="KARINA PAOLA GARZON GARCIA"/>
    <s v="Luisa Fernanda Nieto Monroy"/>
    <s v="Lida Yholeni Gonzalez Galeano"/>
    <m/>
    <n v="8751"/>
    <s v="CESAR"/>
    <s v="CHIRIGUANA"/>
    <x v="1"/>
    <m/>
    <x v="1"/>
  </r>
  <r>
    <x v="5"/>
    <s v="email"/>
    <x v="137"/>
    <x v="101"/>
    <s v="2026ER0059168"/>
    <s v="DERECHO DE PETICION"/>
    <n v="12"/>
    <d v="2026-06-18T00:00:00"/>
    <d v="2026-06-05T00:00:00"/>
    <s v="2026EE0034088"/>
    <d v="2026-06-05T00:00:00"/>
    <x v="5"/>
    <s v="ALBA ROSA CARABALI DIAZ"/>
    <s v="Luisa Fernanda Nieto Monroy"/>
    <m/>
    <m/>
    <n v="1005524"/>
    <s v="VALLE"/>
    <s v="CALI"/>
    <x v="1"/>
    <m/>
    <x v="1"/>
  </r>
  <r>
    <x v="5"/>
    <s v="email"/>
    <x v="137"/>
    <x v="101"/>
    <s v="2026ER0059245"/>
    <s v="DERECHO DE PETICION"/>
    <n v="12"/>
    <d v="2026-06-18T00:00:00"/>
    <d v="2026-06-11T00:00:00"/>
    <s v="2026EE0034994"/>
    <d v="2026-06-11T00:00:00"/>
    <x v="5"/>
    <s v="LUZ MERY ROMERO CRUZ"/>
    <s v="Rafael Augusto Hernandez Urueña"/>
    <s v="Luisa Irene Marquez Avila"/>
    <m/>
    <n v="443536"/>
    <s v="META"/>
    <s v="VILLAVICENCIO"/>
    <x v="1"/>
    <m/>
    <x v="5"/>
  </r>
  <r>
    <x v="5"/>
    <s v="email"/>
    <x v="137"/>
    <x v="101"/>
    <s v="2026ER0059228"/>
    <s v="DERECHO DE PETICION"/>
    <n v="12"/>
    <d v="2026-06-18T00:00:00"/>
    <d v="2026-06-16T00:00:00"/>
    <s v="2026EE0035774"/>
    <d v="2026-06-16T00:00:00"/>
    <x v="5"/>
    <s v="RAFAEL ENRIQUE GUTIERREZ GARCIA"/>
    <s v="Cesar Augusto Rodriguez Castro"/>
    <s v="Gloria Isabel Gallon Lizarazo"/>
    <m/>
    <s v="115016/ 226108"/>
    <s v="MAGDALENA"/>
    <s v="SANTA MARTA"/>
    <x v="1"/>
    <s v="CONSULTA DE ADJUDICATARIOS"/>
    <x v="2"/>
  </r>
  <r>
    <x v="5"/>
    <s v="email"/>
    <x v="137"/>
    <x v="101"/>
    <s v="2026ER0058710"/>
    <s v="DERECHO DE PETICION"/>
    <n v="12"/>
    <d v="2026-06-18T00:00:00"/>
    <d v="2026-06-11T00:00:00"/>
    <s v="2026EE0034995"/>
    <d v="2026-06-11T00:00:00"/>
    <x v="5"/>
    <s v="Claudia Patricia Franco Ramirez"/>
    <s v="Rafael Augusto Hernandez Urueña"/>
    <s v="Yady Juliana Camargo Lopez"/>
    <m/>
    <n v="630403"/>
    <s v="CALDAS"/>
    <s v="VILLAMARIA"/>
    <x v="1"/>
    <m/>
    <x v="5"/>
  </r>
  <r>
    <x v="5"/>
    <s v="email"/>
    <x v="59"/>
    <x v="101"/>
    <s v="2026ER0016633"/>
    <s v="DERECHO DE PETICION"/>
    <n v="30"/>
    <d v="2026-04-08T00:00:00"/>
    <s v="No requiere respuesta"/>
    <s v="NO REQUIERE RESPUESTA"/>
    <d v="2026-06-05T00:00:00"/>
    <x v="5"/>
    <s v="DIANA CAROLINA SANCHEZ VALENCIA / SNR SUPERINTENDENCIA DE NOTARIADO Y REGISTRO ARMENIA"/>
    <s v="Rafael Augusto Hernandez Urueña"/>
    <m/>
    <m/>
    <m/>
    <s v="QUINDIO"/>
    <s v="ARMENIA"/>
    <x v="0"/>
    <s v="SE RECIBE EN EL GTSP EL 31 DE MAYO"/>
    <x v="5"/>
  </r>
  <r>
    <x v="5"/>
    <s v="email"/>
    <x v="59"/>
    <x v="101"/>
    <s v="2026ER0016686"/>
    <s v="DERECHO DE PETICION"/>
    <n v="30"/>
    <d v="2026-04-08T00:00:00"/>
    <s v="No requiere respuesta"/>
    <s v="NO REQUIERE RESPUESTA"/>
    <d v="2026-06-05T00:00:00"/>
    <x v="5"/>
    <s v="DIANA CAROLINA SANCHEZ VALENCIA / SNR SUPERINTENDENCIA DE NOTARIADO Y REGISTRO ARMENIA"/>
    <s v="Rafael Augusto Hernandez Urueña"/>
    <m/>
    <m/>
    <m/>
    <s v="QUINDIO"/>
    <s v="ARMENIA"/>
    <x v="0"/>
    <m/>
    <x v="5"/>
  </r>
  <r>
    <x v="6"/>
    <s v="email"/>
    <x v="139"/>
    <x v="103"/>
    <s v="2026ER0059668"/>
    <s v="DERECHO DE PETICION"/>
    <n v="12"/>
    <d v="2026-06-19T00:00:00"/>
    <s v="No requiere respuesta"/>
    <s v="NO REQUIERE RESPUESTA"/>
    <d v="2026-06-09T00:00:00"/>
    <x v="5"/>
    <s v="ANA MILENA LARA JIMÉNEZ"/>
    <s v="Luisa Fernanda Nieto Monroy"/>
    <s v="Lina Alejandra Verano Sanchez"/>
    <m/>
    <n v="234685"/>
    <s v="SUCRE"/>
    <s v="SINCELEJO"/>
    <x v="0"/>
    <m/>
    <x v="1"/>
  </r>
  <r>
    <x v="6"/>
    <s v="email"/>
    <x v="139"/>
    <x v="103"/>
    <s v="2026ER0059433"/>
    <s v="DERECHO DE PETICION"/>
    <n v="12"/>
    <d v="2026-06-19T00:00:00"/>
    <d v="2026-06-16T00:00:00"/>
    <s v="2026EE0035770"/>
    <d v="2026-06-16T00:00:00"/>
    <x v="5"/>
    <s v="EDINSON RIVERA MORENO"/>
    <s v="Cesar Augusto Rodriguez Castro"/>
    <s v="Alfonso Rodriguez Cutiva"/>
    <m/>
    <n v="13562"/>
    <s v="BOGOTÁ"/>
    <s v="BOGOTÁ"/>
    <x v="1"/>
    <m/>
    <x v="2"/>
  </r>
  <r>
    <x v="6"/>
    <s v="email"/>
    <x v="137"/>
    <x v="103"/>
    <s v="2026ER0058585"/>
    <s v="DERECHO DE PETICION"/>
    <n v="12"/>
    <d v="2026-06-18T00:00:00"/>
    <d v="2026-06-16T00:00:00"/>
    <s v="2026EE0035438"/>
    <d v="2026-06-16T00:00:00"/>
    <x v="5"/>
    <s v="Omar José Rios Nuñez"/>
    <s v="Cesar Augusto Rodriguez Castro"/>
    <s v="Alfonso Rodriguez Cutiva"/>
    <m/>
    <n v="87475"/>
    <s v="MAGDALENA"/>
    <s v="CIENAGA"/>
    <x v="1"/>
    <m/>
    <x v="2"/>
  </r>
  <r>
    <x v="6"/>
    <s v="email"/>
    <x v="125"/>
    <x v="103"/>
    <s v="2026ER0052410"/>
    <s v="DERECHO DE PETICION"/>
    <n v="12"/>
    <d v="2026-06-04T00:00:00"/>
    <d v="2026-06-04T00:00:00"/>
    <s v="2026EE0033271"/>
    <d v="2026-06-04T00:00:00"/>
    <x v="5"/>
    <s v="CRISTIAN ALEXANDER CHITIVA PEREZ"/>
    <s v="Rafael Augusto Hernandez Urueña"/>
    <m/>
    <m/>
    <n v="113199"/>
    <s v="CHOCO"/>
    <s v="QUIBDO"/>
    <x v="1"/>
    <m/>
    <x v="5"/>
  </r>
  <r>
    <x v="6"/>
    <s v="email"/>
    <x v="139"/>
    <x v="103"/>
    <s v="2026ER0058485"/>
    <s v="DERECHO DE PETICION"/>
    <n v="12"/>
    <d v="2026-06-19T00:00:00"/>
    <d v="2026-06-16T00:00:00"/>
    <s v="2026EE0035804"/>
    <d v="2026-06-16T00:00:00"/>
    <x v="5"/>
    <s v="Alfonso Riascos"/>
    <s v="Rafael Augusto Hernandez Urueña"/>
    <s v="Luisa Irene Marquez Avila"/>
    <m/>
    <m/>
    <s v="N/A"/>
    <s v="N/A"/>
    <x v="1"/>
    <m/>
    <x v="5"/>
  </r>
  <r>
    <x v="6"/>
    <s v="email"/>
    <x v="139"/>
    <x v="104"/>
    <s v="2026ER0059968"/>
    <s v="DERECHO DE PETICION"/>
    <n v="12"/>
    <d v="2026-06-19T00:00:00"/>
    <d v="2026-06-04T00:00:00"/>
    <s v="2026EE0033673"/>
    <d v="2026-06-04T00:00:00"/>
    <x v="5"/>
    <s v="JOSE BELFER PEDROZA NOGUERA"/>
    <s v="Rafael Augusto Hernandez Urueña"/>
    <s v="Yady Juliana Camargo Lopez"/>
    <m/>
    <n v="453515"/>
    <s v="TOLIMA"/>
    <s v="IBAGUE"/>
    <x v="1"/>
    <m/>
    <x v="5"/>
  </r>
  <r>
    <x v="6"/>
    <s v="email"/>
    <x v="139"/>
    <x v="104"/>
    <s v="2026ER0059960 C1"/>
    <s v="DERECHO DE PETICION"/>
    <n v="12"/>
    <d v="2026-06-19T00:00:00"/>
    <d v="2026-06-05T00:00:00"/>
    <s v="2026EE0033219"/>
    <d v="2026-06-05T00:00:00"/>
    <x v="5"/>
    <s v="PAMELA DEL PILAR MAYORGA RAMOS / ALCALDÍA DISTRITAL DE BARRANQUILLA"/>
    <s v="Agustin Lobaton Cortes"/>
    <s v="Agustin Lobaton Cortes"/>
    <m/>
    <m/>
    <s v="ATLÁNTICO"/>
    <s v="BARRANQUILLA"/>
    <x v="1"/>
    <m/>
    <x v="0"/>
  </r>
  <r>
    <x v="6"/>
    <s v="email"/>
    <x v="139"/>
    <x v="104"/>
    <s v="2026ER0059905"/>
    <s v="DERECHO DE PETICION"/>
    <n v="12"/>
    <d v="2026-06-19T00:00:00"/>
    <d v="2026-06-03T00:00:00"/>
    <s v="2026EE0033219"/>
    <d v="2026-06-03T00:00:00"/>
    <x v="5"/>
    <s v="PAMELA DEL PILAR MAYORGA RAMOS / ALCALDÍA DISTRITAL DE BARRANQUILLA"/>
    <s v="Agustin Lobaton Cortes"/>
    <m/>
    <m/>
    <m/>
    <s v="ATLÁNTICO"/>
    <s v="BARRANQUILLA"/>
    <x v="1"/>
    <m/>
    <x v="0"/>
  </r>
  <r>
    <x v="6"/>
    <s v="email"/>
    <x v="139"/>
    <x v="104"/>
    <s v="2026ER0059900"/>
    <s v="DERECHO DE PETICION"/>
    <n v="12"/>
    <d v="2026-06-19T00:00:00"/>
    <s v="No requiere respuesta"/>
    <s v="NO REQUIERE RESPUESTA"/>
    <d v="2026-06-10T00:00:00"/>
    <x v="5"/>
    <s v="JOSE GREGORIO SEPULVEDA YEPEZ / SNR SUPERINTENDENCIA DE NOTARIADO Y REGISTRO DE BOGOTA"/>
    <s v="Rafael Augusto Hernandez Urueña"/>
    <s v="Luisa Irene Marquez Avila"/>
    <m/>
    <n v="494986"/>
    <s v="BOGOTÁ"/>
    <s v="BOGOTÁ"/>
    <x v="0"/>
    <m/>
    <x v="5"/>
  </r>
  <r>
    <x v="6"/>
    <s v="email"/>
    <x v="139"/>
    <x v="104"/>
    <s v="2026ER0059795"/>
    <s v="DERECHO DE PETICION"/>
    <n v="12"/>
    <d v="2026-06-19T00:00:00"/>
    <d v="2026-06-16T00:00:00"/>
    <s v="2026EE0035769"/>
    <d v="2026-06-16T00:00:00"/>
    <x v="5"/>
    <s v="SANDRA LORENA GUETIA CIFUENTES"/>
    <s v="Cesar Augusto Rodriguez Castro"/>
    <s v="Mario Andres Barragan Cerquera"/>
    <m/>
    <n v="785078"/>
    <s v="TOLIMA"/>
    <s v="IBAGUE"/>
    <x v="1"/>
    <m/>
    <x v="2"/>
  </r>
  <r>
    <x v="6"/>
    <s v="email"/>
    <x v="139"/>
    <x v="104"/>
    <s v="2026ER0059788"/>
    <s v="DERECHO DE PETICION"/>
    <n v="12"/>
    <d v="2026-06-19T00:00:00"/>
    <s v="No requiere respuesta"/>
    <s v="NO REQUIERE RESPUESTA"/>
    <d v="2026-06-05T00:00:00"/>
    <x v="5"/>
    <s v="MARTHA ELIANA PEREZ TORRENEGRA / OFICINA DE REGISTRO DE INSTRUMENTOS PUBLICOS DE CUCUTA"/>
    <s v="Juan Carlos Cortes Cadena"/>
    <m/>
    <m/>
    <m/>
    <s v="NORTE DE SANTANDER"/>
    <s v="CÚCUTA"/>
    <x v="0"/>
    <s v="REF 2026EE0030885"/>
    <x v="0"/>
  </r>
  <r>
    <x v="6"/>
    <s v="Físico"/>
    <x v="139"/>
    <x v="104"/>
    <s v="2026ER0059745"/>
    <s v="DERECHO DE PETICION"/>
    <n v="12"/>
    <d v="2026-06-19T00:00:00"/>
    <d v="2026-06-16T00:00:00"/>
    <s v="2026EE0035778"/>
    <d v="2026-06-16T00:00:00"/>
    <x v="5"/>
    <s v="LUIS ALBERTO GUTIERREZ"/>
    <s v="Rafael Augusto Hernandez Urueña"/>
    <s v="Luisa Irene Marquez Avila"/>
    <m/>
    <n v="492352"/>
    <s v="BOGOTÁ"/>
    <s v="BOGOTÁ"/>
    <x v="1"/>
    <m/>
    <x v="5"/>
  </r>
  <r>
    <x v="6"/>
    <s v="email"/>
    <x v="139"/>
    <x v="104"/>
    <s v="2026ER0059738"/>
    <s v="DERECHO DE PETICION"/>
    <n v="12"/>
    <d v="2026-06-19T00:00:00"/>
    <s v="No requiere respuesta"/>
    <s v="NO REQUIERE RESPUESTA"/>
    <d v="2026-06-03T00:00:00"/>
    <x v="5"/>
    <s v="AMB - GESTOR CATASTRAL CARTAGENA"/>
    <s v="Juan Carlos Fajardo Leon"/>
    <s v="Patricia Valcarcel Rodriguez"/>
    <m/>
    <n v="215164"/>
    <s v="BOLIVAR"/>
    <s v="CARTAGENA"/>
    <x v="0"/>
    <s v="REF 2026EE0031006"/>
    <x v="0"/>
  </r>
  <r>
    <x v="6"/>
    <s v="email"/>
    <x v="139"/>
    <x v="104"/>
    <s v="2026ER0059684"/>
    <s v="DERECHO DE PETICION"/>
    <n v="15"/>
    <d v="2026-06-24T00:00:00"/>
    <m/>
    <s v="PENDIENTE EMITIR RESPUESTA"/>
    <e v="#N/A"/>
    <x v="6"/>
    <s v="PAULA ANDREA GARCÍA VERGARA / ALCALDÍA DE IBAGUÉ"/>
    <s v="Luisa Fernanda Nieto Monroy"/>
    <s v="Yulli Catherin Cardenas Malaver"/>
    <m/>
    <n v="236979"/>
    <s v="TOLIMA"/>
    <s v="IBAGUE"/>
    <x v="3"/>
    <s v="REF 2026EE0026908"/>
    <x v="1"/>
  </r>
  <r>
    <x v="6"/>
    <s v="email"/>
    <x v="139"/>
    <x v="104"/>
    <s v="2026ER0059674"/>
    <s v="DERECHO DE PETICION"/>
    <n v="15"/>
    <d v="2026-06-24T00:00:00"/>
    <s v="No requiere respuesta"/>
    <s v="NO REQUIERE RESPUESTA"/>
    <d v="2026-06-23T00:00:00"/>
    <x v="5"/>
    <s v="MARWIN ALEXANDER VICTORIA TAMAYO / SECRETARÍA DE VIVIENDA DE NEIVA, HUILA"/>
    <s v="Oscar Fernando Charry Suarez"/>
    <s v="Catherine Diaz Santofimio"/>
    <m/>
    <m/>
    <s v="HUILA"/>
    <s v="NEIVA"/>
    <x v="0"/>
    <m/>
    <x v="4"/>
  </r>
  <r>
    <x v="6"/>
    <s v="email"/>
    <x v="139"/>
    <x v="104"/>
    <s v="2026ER0059856"/>
    <s v="DERECHO DE PETICION"/>
    <n v="12"/>
    <d v="2026-06-19T00:00:00"/>
    <d v="2026-06-17T00:00:00"/>
    <s v="2026EE0036108"/>
    <d v="2026-06-17T00:00:00"/>
    <x v="5"/>
    <s v="EDGAR ANDRES VELASQUEZ BARRAGAN"/>
    <s v="Cesar Augusto Rodriguez Castro"/>
    <s v="Luis Felipe Bandera Toloza"/>
    <m/>
    <n v="12384"/>
    <s v="BOGOTÁ"/>
    <s v="BOGOTÁ"/>
    <x v="1"/>
    <m/>
    <x v="2"/>
  </r>
  <r>
    <x v="6"/>
    <s v="email"/>
    <x v="139"/>
    <x v="104"/>
    <s v="2026ER0059800"/>
    <s v="DERECHO DE PETICION"/>
    <n v="12"/>
    <d v="2026-06-19T00:00:00"/>
    <s v="No requiere respuesta"/>
    <s v="NO REQUIERE RESPUESTA"/>
    <d v="2026-06-09T00:00:00"/>
    <x v="5"/>
    <s v="JOSE CARLOS VALENCIA LLANOS / OFICINA DE REGISTRO DE INSTRUMENTOS PÚBLICOS DE CARTAGENA – DEPARTAMENTO DE BOLÍVAR"/>
    <s v="Luisa Fernanda Nieto Monroy"/>
    <s v="Juan Daniel Cortes Alava"/>
    <m/>
    <n v="56897"/>
    <s v="BOLIVAR"/>
    <s v="CARTAGENA"/>
    <x v="0"/>
    <s v="REF 2026EE0012926"/>
    <x v="1"/>
  </r>
  <r>
    <x v="6"/>
    <s v="email"/>
    <x v="139"/>
    <x v="104"/>
    <s v="2026ER0059773"/>
    <s v="DERECHO DE PETICION"/>
    <n v="12"/>
    <d v="2026-06-19T00:00:00"/>
    <d v="2026-06-11T00:00:00"/>
    <s v="2026EE0035041"/>
    <d v="2026-06-11T00:00:00"/>
    <x v="5"/>
    <s v="RICARDO ARCHBOLD MARTINEZ / ALCALDIA DE BARRANQUILLA"/>
    <s v="Juan Carlos Fajardo Leon"/>
    <s v="Nicolas Alejandro Gomez Paipa"/>
    <m/>
    <m/>
    <s v="ATLÁNTICO"/>
    <s v="BARRANQUILLA"/>
    <x v="1"/>
    <s v="REF 2025EE0081427"/>
    <x v="0"/>
  </r>
  <r>
    <x v="6"/>
    <s v="email"/>
    <x v="139"/>
    <x v="104"/>
    <s v="2026ER0059563"/>
    <s v="DERECHO DE PETICION"/>
    <n v="12"/>
    <d v="2026-06-19T00:00:00"/>
    <d v="2026-06-16T00:00:00"/>
    <s v="2026EE0035789"/>
    <d v="2026-06-16T00:00:00"/>
    <x v="5"/>
    <s v="LUZ ESTELLA BUITRAGO CAGUA"/>
    <s v="Rafael Augusto Hernandez Urueña"/>
    <s v="Yady Juliana Camargo Lopez"/>
    <m/>
    <n v="1007155"/>
    <s v="BOGOTÁ"/>
    <s v="BOGOTÁ"/>
    <x v="1"/>
    <m/>
    <x v="5"/>
  </r>
  <r>
    <x v="6"/>
    <s v="email"/>
    <x v="139"/>
    <x v="104"/>
    <s v="2026ER0059541"/>
    <s v="DERECHO DE PETICION"/>
    <n v="12"/>
    <d v="2026-06-19T00:00:00"/>
    <s v="No requiere respuesta"/>
    <s v="NO REQUIERE RESPUESTA"/>
    <d v="2026-06-12T00:00:00"/>
    <x v="5"/>
    <s v="ELIZABETH BLANCO WILCHES / ALCALDIA DE SINCELEJO"/>
    <s v="Luisa Fernanda Nieto Monroy"/>
    <s v="Lina Alejandra Verano Sanchez"/>
    <m/>
    <n v="234685"/>
    <s v="SUCRE"/>
    <s v="SINCELEJO"/>
    <x v="0"/>
    <s v="REF 2026EE0032087"/>
    <x v="1"/>
  </r>
  <r>
    <x v="6"/>
    <s v="email"/>
    <x v="139"/>
    <x v="104"/>
    <s v="2026ER0059366"/>
    <s v="DERECHO DE PETICION"/>
    <n v="12"/>
    <d v="2026-06-19T00:00:00"/>
    <d v="2026-06-16T00:00:00"/>
    <s v="2026EE0035810"/>
    <d v="2026-06-16T00:00:00"/>
    <x v="5"/>
    <s v="BETZAIDA DEL CARMEN CONTRERAS ALEMAN"/>
    <s v="Rafael Augusto Hernandez Urueña"/>
    <s v="Luisa Irene Marquez Avila"/>
    <m/>
    <n v="485226"/>
    <s v="ATLÁNTICO"/>
    <s v="BARRANQUILLA"/>
    <x v="1"/>
    <m/>
    <x v="5"/>
  </r>
  <r>
    <x v="6"/>
    <s v="email"/>
    <x v="139"/>
    <x v="104"/>
    <s v="2026ER0059308"/>
    <s v="DERECHO DE PETICION"/>
    <n v="12"/>
    <d v="2026-06-19T00:00:00"/>
    <s v="No requiere respuesta"/>
    <s v="NO REQUIERE RESPUESTA"/>
    <d v="2026-06-12T00:00:00"/>
    <x v="5"/>
    <s v="DIEGO ANDRÉS FERNÁNDEZ GONZÁLEZ / AMCO"/>
    <s v="Juan Carlos Fajardo Leon"/>
    <s v="Saira Yineth Anzola Cruz"/>
    <m/>
    <m/>
    <s v="RISARALDA"/>
    <s v="PEREIRA"/>
    <x v="0"/>
    <s v="Contrato Interadministrativo No. 1255 de 2025"/>
    <x v="0"/>
  </r>
  <r>
    <x v="6"/>
    <s v="email"/>
    <x v="139"/>
    <x v="104"/>
    <s v="2026ER0059604"/>
    <s v="DERECHO DE PETICION"/>
    <n v="12"/>
    <d v="2026-06-19T00:00:00"/>
    <d v="2026-06-16T00:00:00"/>
    <s v="2026EE0035809"/>
    <d v="2026-06-16T00:00:00"/>
    <x v="5"/>
    <s v="NANCY JUDITH LARA"/>
    <s v="Rafael Augusto Hernandez Urueña"/>
    <s v="Luisa Irene Marquez Avila"/>
    <m/>
    <n v="443502"/>
    <s v="META"/>
    <s v="VILLAVICENCIO"/>
    <x v="1"/>
    <m/>
    <x v="5"/>
  </r>
  <r>
    <x v="6"/>
    <s v="email"/>
    <x v="139"/>
    <x v="104"/>
    <s v="2026ER0059591"/>
    <s v="DERECHO DE PETICION"/>
    <n v="12"/>
    <d v="2026-06-19T00:00:00"/>
    <d v="2026-06-16T00:00:00"/>
    <s v="2026EE0035788"/>
    <d v="2026-06-16T00:00:00"/>
    <x v="5"/>
    <s v="Mónica del Carmen Ortega Díaz"/>
    <s v="Rafael Augusto Hernandez Urueña"/>
    <s v="Yady Juliana Camargo Lopez"/>
    <m/>
    <m/>
    <s v="BOLIVAR"/>
    <s v="CARTAGENA"/>
    <x v="1"/>
    <m/>
    <x v="5"/>
  </r>
  <r>
    <x v="6"/>
    <s v="email"/>
    <x v="127"/>
    <x v="104"/>
    <s v="2026ER0052865"/>
    <s v="DERECHO DE PETICION"/>
    <n v="15"/>
    <d v="2026-06-11T00:00:00"/>
    <s v="TRASLADO"/>
    <s v="TRASLADO"/>
    <d v="2026-06-02T00:00:00"/>
    <x v="5"/>
    <s v="MIGUEL BONILLA"/>
    <s v="GRUPO DE RECURSOS FÍSICOS"/>
    <m/>
    <m/>
    <m/>
    <s v="N/A"/>
    <s v="N/A"/>
    <x v="2"/>
    <s v="NOTIFICACIÓN DE COBRO JURIDICO COMPETENCIA DEL GRUPO DE RECURSOS FÍSICOS"/>
    <x v="8"/>
  </r>
  <r>
    <x v="6"/>
    <s v="email"/>
    <x v="123"/>
    <x v="104"/>
    <s v="2026ER0050241"/>
    <s v="DERECHO DE PETICION"/>
    <n v="15"/>
    <d v="2026-06-05T00:00:00"/>
    <s v="TRASLADO"/>
    <s v="TRASLADO"/>
    <d v="2026-06-05T00:00:00"/>
    <x v="5"/>
    <s v="RAFAEL ENRIQUE CRUZ RODRIGUEZ / UNGRD UNIDAD NACIONAL PARA LA GESTION DEL RIESGO DE DESASTRES"/>
    <s v="GRUPO DE ATENCIÓN AL USUARIO Y ARCHIVO"/>
    <m/>
    <m/>
    <m/>
    <s v="RISARALDA"/>
    <s v="SANTA ROSA DEL CABAL"/>
    <x v="2"/>
    <s v="Se devuelve el radicado, toda vez que, si bien inicialmente desde el GTSP se realizó el respectivo cruce de información, las solicitudes formuladas por el peticionario en el presente radicado no corresponden a asuntos de competencia de este Grupo de Trabajo, por lo que se considera pertinente su reasignación al área competente para su atención y respuesta."/>
    <x v="8"/>
  </r>
  <r>
    <x v="6"/>
    <s v="email"/>
    <x v="140"/>
    <x v="104"/>
    <s v="2026ER0060915"/>
    <s v="DERECHO DE PETICION"/>
    <n v="12"/>
    <d v="2026-06-22T00:00:00"/>
    <s v="No requiere respuesta"/>
    <s v="NO REQUIERE RESPUESTA"/>
    <d v="2026-06-05T00:00:00"/>
    <x v="5"/>
    <s v="OFICINA DE REGISTRO DE INSTRUMENTOS PÚBLICOS DE MEDELLÍN, ZONA NORTE ORIP MEDELLÍN"/>
    <s v="Rafael Augusto Hernandez Urueña"/>
    <m/>
    <m/>
    <n v="417160"/>
    <s v="ANTIOQUIA"/>
    <s v="MEDELLIN"/>
    <x v="0"/>
    <s v="REF 2026EE0032555"/>
    <x v="5"/>
  </r>
  <r>
    <x v="6"/>
    <s v="email"/>
    <x v="140"/>
    <x v="104"/>
    <s v="2026ER0060863"/>
    <s v="DERECHO DE PETICION"/>
    <n v="12"/>
    <d v="2026-06-22T00:00:00"/>
    <s v="No requiere respuesta"/>
    <s v="NO REQUIERE RESPUESTA"/>
    <d v="2026-06-10T00:00:00"/>
    <x v="5"/>
    <s v="OFICINA DE REGISTRO DE INSTRUMENTOS PUBLICOS RIONEGRO-ANTIOQUIA"/>
    <s v="Rafael Augusto Hernandez Urueña"/>
    <s v="Luisa Irene Marquez Avila"/>
    <m/>
    <n v="425616"/>
    <s v="ANTIOQUIA"/>
    <s v="RIONEGRO"/>
    <x v="0"/>
    <s v="REF 2026EE0032535"/>
    <x v="5"/>
  </r>
  <r>
    <x v="6"/>
    <s v="email"/>
    <x v="140"/>
    <x v="104"/>
    <s v="2026ER0060756"/>
    <s v="DERECHO DE PETICION"/>
    <n v="12"/>
    <d v="2026-06-22T00:00:00"/>
    <s v="No requiere respuesta"/>
    <s v="NO REQUIERE RESPUESTA"/>
    <d v="2026-06-11T00:00:00"/>
    <x v="5"/>
    <s v="ALCALDÍA DE SOLEDAD"/>
    <s v="Cesar Alberto Cardenas Ceron"/>
    <s v="Cesar Alberto Cardenas Ceron"/>
    <m/>
    <n v="17504"/>
    <s v="ATLÁNTICO"/>
    <s v="SOLEDAD"/>
    <x v="0"/>
    <m/>
    <x v="7"/>
  </r>
  <r>
    <x v="6"/>
    <s v="email"/>
    <x v="140"/>
    <x v="104"/>
    <s v="2026ER0060610"/>
    <s v="DERECHO DE PETICION"/>
    <n v="12"/>
    <d v="2026-06-22T00:00:00"/>
    <s v="No requiere respuesta"/>
    <s v="NO REQUIERE RESPUESTA"/>
    <d v="2026-06-03T00:00:00"/>
    <x v="5"/>
    <s v="GERMÁN DE LA TORRE LOZANO"/>
    <s v="Oscar Fernando Charry Suarez"/>
    <m/>
    <m/>
    <m/>
    <s v="SANTANDER"/>
    <s v="BARRANCABERMEJA"/>
    <x v="0"/>
    <s v="cruce"/>
    <x v="4"/>
  </r>
  <r>
    <x v="6"/>
    <s v="email"/>
    <x v="140"/>
    <x v="104"/>
    <s v="2026ER0060583"/>
    <s v="DERECHO DE PETICION"/>
    <n v="12"/>
    <d v="2026-06-22T00:00:00"/>
    <d v="2026-06-25T00:00:00"/>
    <s v="2026EE0038429"/>
    <d v="2026-06-25T00:00:00"/>
    <x v="5"/>
    <s v="JUSTO GERMAN RAMIREZ"/>
    <s v="Luisa Fernanda Nieto Monroy"/>
    <s v="Juan Daniel Cortes Alava"/>
    <m/>
    <n v="223508"/>
    <s v="CUNDINAMARCA"/>
    <s v="GIRARDOT"/>
    <x v="1"/>
    <m/>
    <x v="1"/>
  </r>
  <r>
    <x v="6"/>
    <s v="email"/>
    <x v="140"/>
    <x v="104"/>
    <s v="2026ER0060489"/>
    <s v="DERECHO DE PETICION"/>
    <n v="12"/>
    <d v="2026-06-22T00:00:00"/>
    <d v="2026-06-18T00:00:00"/>
    <s v="2026EE0036558"/>
    <d v="2026-06-18T00:00:00"/>
    <x v="5"/>
    <s v="RAMIRO MATEUS GONZALEZ"/>
    <s v="Rafael Augusto Hernandez Urueña"/>
    <s v="Luisa Irene Marquez Avila"/>
    <m/>
    <n v="78291"/>
    <s v="BOGOTÁ"/>
    <s v="BOGOTÁ"/>
    <x v="1"/>
    <m/>
    <x v="5"/>
  </r>
  <r>
    <x v="6"/>
    <s v="email"/>
    <x v="140"/>
    <x v="104"/>
    <s v="2026ER0060465"/>
    <s v="DERECHO DE PETICION"/>
    <n v="12"/>
    <d v="2026-06-22T00:00:00"/>
    <s v="No requiere respuesta"/>
    <s v="NO REQUIERE RESPUESTA"/>
    <d v="2026-06-11T00:00:00"/>
    <x v="5"/>
    <s v="CLAUDIO ANDRES MORILLO PETRO"/>
    <s v="Cesar Augusto Rodriguez Castro"/>
    <s v="Gloria Isabel Gallon Lizarazo"/>
    <m/>
    <n v="47286"/>
    <s v="ANTIOQUIA"/>
    <s v="CAUCACIA"/>
    <x v="0"/>
    <m/>
    <x v="2"/>
  </r>
  <r>
    <x v="6"/>
    <s v="email"/>
    <x v="139"/>
    <x v="104"/>
    <s v="2026ER0059055"/>
    <s v="DERECHO DE PETICION"/>
    <n v="12"/>
    <d v="2026-06-19T00:00:00"/>
    <d v="2026-06-16T00:00:00"/>
    <s v="2026EE0035788"/>
    <d v="2026-06-16T00:00:00"/>
    <x v="5"/>
    <s v="Mónica del Carmen Ortega Díaz"/>
    <s v="Rafael Augusto Hernandez Urueña"/>
    <s v="Yady Juliana Camargo Lopez"/>
    <m/>
    <m/>
    <s v="BOLIVAR"/>
    <s v="CARTAGENA"/>
    <x v="1"/>
    <m/>
    <x v="5"/>
  </r>
  <r>
    <x v="6"/>
    <s v="email"/>
    <x v="140"/>
    <x v="105"/>
    <s v="2026ER0060987"/>
    <s v="DERECHO DE PETICION"/>
    <n v="12"/>
    <d v="2026-06-22T00:00:00"/>
    <d v="2026-06-16T00:00:00"/>
    <s v="2026EE0035779"/>
    <d v="2026-06-16T00:00:00"/>
    <x v="5"/>
    <s v="ARACELY MENDEZ CORRECHA"/>
    <s v="Cesar Augusto Rodriguez Castro"/>
    <s v="Mario Andres Barragan Cerquera"/>
    <m/>
    <n v="49746"/>
    <s v="TOLIMA"/>
    <s v="PURIFICACIÓN"/>
    <x v="1"/>
    <s v="CONSULTA DE ADJUDICATARIOS"/>
    <x v="2"/>
  </r>
  <r>
    <x v="6"/>
    <s v="email"/>
    <x v="140"/>
    <x v="105"/>
    <s v="2026ER0060972"/>
    <s v="DERECHO DE PETICION"/>
    <n v="12"/>
    <d v="2026-06-22T00:00:00"/>
    <d v="2026-06-16T00:00:00"/>
    <s v="2026EE0035780"/>
    <d v="2026-06-16T00:00:00"/>
    <x v="5"/>
    <s v="NATALIA GARCIA GALEANO"/>
    <s v="Rafael Augusto Hernandez Urueña"/>
    <s v="Yady Juliana Camargo Lopez"/>
    <m/>
    <m/>
    <s v="ANTIOQUIA"/>
    <s v="MEDELLIN"/>
    <x v="1"/>
    <m/>
    <x v="5"/>
  </r>
  <r>
    <x v="6"/>
    <s v="email"/>
    <x v="140"/>
    <x v="105"/>
    <s v="2026ER0060880"/>
    <s v="DERECHO DE PETICION"/>
    <n v="12"/>
    <d v="2026-06-22T00:00:00"/>
    <d v="2026-06-16T00:00:00"/>
    <s v="2026EE0035779"/>
    <d v="2026-06-16T00:00:00"/>
    <x v="5"/>
    <s v="ARACELY MENDEZ CORRECHA"/>
    <s v="Cesar Augusto Rodriguez Castro"/>
    <s v="Mario Andres Barragan Cerquera"/>
    <m/>
    <n v="49746"/>
    <s v="TOLIMA"/>
    <s v="PURIFICACIÓN"/>
    <x v="1"/>
    <s v="CONSULTA DE ADJUDICATARIOS"/>
    <x v="2"/>
  </r>
  <r>
    <x v="6"/>
    <s v="email"/>
    <x v="140"/>
    <x v="105"/>
    <s v="2026ER0060860"/>
    <s v="DERECHO DE PETICION"/>
    <n v="12"/>
    <d v="2026-06-22T00:00:00"/>
    <d v="2026-06-16T00:00:00"/>
    <s v="2026EE0035791"/>
    <d v="2026-06-16T00:00:00"/>
    <x v="5"/>
    <s v="JOSÉ AUGUSTO MOLINA NATERA / ÁREA METROPOLITANA DE BARRANQUILLA – AMB"/>
    <s v="Juan Carlos Fajardo Leon"/>
    <s v="Patricia Valcarcel Rodriguez"/>
    <m/>
    <m/>
    <s v="BOLIVAR"/>
    <s v="CARTAGENA"/>
    <x v="1"/>
    <s v="REF 2026EE0025868"/>
    <x v="0"/>
  </r>
  <r>
    <x v="6"/>
    <s v="email"/>
    <x v="140"/>
    <x v="105"/>
    <s v="2026ER0060719"/>
    <s v="DERECHO DE PETICION"/>
    <n v="12"/>
    <d v="2026-06-22T00:00:00"/>
    <s v="No requiere respuesta"/>
    <s v="NO REQUIERE RESPUESTA"/>
    <d v="2026-06-09T00:00:00"/>
    <x v="5"/>
    <s v="AMB - GESTOR CATASTRAL CARTAGENA"/>
    <s v="Cesar Augusto Rodriguez Castro"/>
    <s v="Patricia Valcarcel Rodriguez"/>
    <m/>
    <n v="215164"/>
    <s v="BOLIVAR"/>
    <s v="CARTAGENA"/>
    <x v="0"/>
    <m/>
    <x v="2"/>
  </r>
  <r>
    <x v="6"/>
    <s v="email"/>
    <x v="140"/>
    <x v="105"/>
    <s v="2026ER0060766"/>
    <s v="DERECHO DE PETICION"/>
    <n v="12"/>
    <d v="2026-06-22T00:00:00"/>
    <s v="No requiere respuesta"/>
    <s v="NO REQUIERE RESPUESTA"/>
    <d v="2026-06-04T00:00:00"/>
    <x v="5"/>
    <s v="FABIO ANTONIO RIOS URREA / MASORA GESTOR CATASTRAL"/>
    <s v="Alejandra Pilar Puerto Balaguera"/>
    <m/>
    <m/>
    <m/>
    <s v="ANTIOQUIA"/>
    <s v="RIONEGRO"/>
    <x v="0"/>
    <s v="CONTRATO INTERADMINISTRATIVO No. 1247 DE 2025 "/>
    <x v="0"/>
  </r>
  <r>
    <x v="6"/>
    <s v="email"/>
    <x v="140"/>
    <x v="105"/>
    <s v="2026ER0060562"/>
    <s v="DERECHO DE PETICION"/>
    <n v="12"/>
    <d v="2026-06-22T00:00:00"/>
    <s v="No requiere respuesta"/>
    <s v="NO REQUIERE RESPUESTA"/>
    <d v="2026-06-11T00:00:00"/>
    <x v="5"/>
    <s v="FLORENTINO ELÍAS COTES COBO"/>
    <s v="Cesar Augusto Rodriguez Castro"/>
    <s v="Gloria Isabel Gallon Lizarazo"/>
    <m/>
    <m/>
    <s v="ANTIOQUIA"/>
    <s v="MEDELLIN"/>
    <x v="0"/>
    <s v="CONSULTA DE ADJUDICATARIOS_x000a_cedula = 8225678"/>
    <x v="2"/>
  </r>
  <r>
    <x v="6"/>
    <s v="email"/>
    <x v="140"/>
    <x v="105"/>
    <s v="2026ER0060557"/>
    <s v="DERECHO DE PETICION"/>
    <n v="12"/>
    <d v="2026-06-22T00:00:00"/>
    <s v="No requiere respuesta"/>
    <s v="NO REQUIERE RESPUESTA"/>
    <d v="2026-06-09T00:00:00"/>
    <x v="5"/>
    <s v="RUDY HUMBERTO QUICENO TORRES / GOBERNACION DE ANTIOQUIA"/>
    <s v="Luisa Fernanda Nieto Monroy"/>
    <s v="Eliana Suarez Hernandez"/>
    <m/>
    <n v="18857"/>
    <s v="ANTIOQUIA"/>
    <s v="MEDELLIN"/>
    <x v="0"/>
    <s v="REF 2026EE0031707"/>
    <x v="1"/>
  </r>
  <r>
    <x v="6"/>
    <s v="email"/>
    <x v="140"/>
    <x v="105"/>
    <s v="2026ER0060548"/>
    <s v="DERECHO DE PETICION"/>
    <n v="12"/>
    <d v="2026-06-22T00:00:00"/>
    <s v="TRASLADO"/>
    <s v="TRASLADO"/>
    <d v="2026-06-03T00:00:00"/>
    <x v="5"/>
    <s v="RAMON CARVAJAL CHIQUILLO"/>
    <s v="FONVIVIENDA"/>
    <m/>
    <m/>
    <m/>
    <s v="CESAR"/>
    <s v="PELAYA"/>
    <x v="2"/>
    <s v="ANOTACIÓN No. 3 DEL CERTIFICADO DE TRADICIÓN - LIMITACIÓN DE DOMINIO FONVIVIENDA"/>
    <x v="8"/>
  </r>
  <r>
    <x v="6"/>
    <s v="email"/>
    <x v="140"/>
    <x v="105"/>
    <s v="2026ER0060476"/>
    <s v="DERECHO DE PETICION"/>
    <n v="12"/>
    <d v="2026-06-22T00:00:00"/>
    <d v="2026-06-26T00:00:00"/>
    <s v="2026EE0038524"/>
    <d v="2026-06-26T00:00:00"/>
    <x v="5"/>
    <s v="RICARDO ARCHBOLD MARTINEZ / ALCALDIA DE BARRANQUILLA"/>
    <s v="Luisa Fernanda Nieto Monroy"/>
    <s v="Daniela Martinez Melo"/>
    <m/>
    <m/>
    <s v="ATLÁNTICO"/>
    <s v="BARRANQUILLA"/>
    <x v="1"/>
    <s v="REF 2026EE0025216"/>
    <x v="4"/>
  </r>
  <r>
    <x v="6"/>
    <s v="email"/>
    <x v="140"/>
    <x v="105"/>
    <s v="2026ER0060473"/>
    <s v="DERECHO DE PETICION"/>
    <n v="12"/>
    <d v="2026-06-22T00:00:00"/>
    <d v="2026-06-17T00:00:00"/>
    <s v="2026EE0036105"/>
    <d v="2026-06-17T00:00:00"/>
    <x v="5"/>
    <s v="NIDIA ESTER ACOSTA JIMENEZ"/>
    <s v="Rafael Augusto Hernandez Urueña"/>
    <s v="Yady Juliana Camargo Lopez"/>
    <m/>
    <n v="115024"/>
    <s v="MAGDALENA"/>
    <s v="SANTA MARTA"/>
    <x v="1"/>
    <m/>
    <x v="5"/>
  </r>
  <r>
    <x v="6"/>
    <s v="email"/>
    <x v="140"/>
    <x v="105"/>
    <s v="2026ER0060451"/>
    <s v="DERECHO DE PETICION"/>
    <n v="12"/>
    <d v="2026-06-22T00:00:00"/>
    <s v="TRASLADO"/>
    <s v="TRASLADO"/>
    <d v="2026-06-03T00:00:00"/>
    <x v="5"/>
    <s v="DIEGO CORONEL YEPES / ALCALDIA DE EL COPEY"/>
    <s v="OFICINA ASESORA JURIDICA"/>
    <m/>
    <m/>
    <m/>
    <s v="CESAR"/>
    <s v="COPEY"/>
    <x v="2"/>
    <m/>
    <x v="8"/>
  </r>
  <r>
    <x v="6"/>
    <s v="email"/>
    <x v="140"/>
    <x v="105"/>
    <s v="2026ER0060441"/>
    <s v="DERECHO DE PETICION"/>
    <n v="12"/>
    <d v="2026-06-22T00:00:00"/>
    <s v="No requiere respuesta"/>
    <s v="NO REQUIERE RESPUESTA"/>
    <d v="2026-06-09T00:00:00"/>
    <x v="5"/>
    <s v="LUIS ANGEL PEREZ MARTINEZ / SNR SUPERINTENDENCIA DE NOTARIADO Y REGISTRO"/>
    <s v="Luisa Fernanda Nieto Monroy"/>
    <s v="Juan Daniel Cortes Alava"/>
    <m/>
    <n v="56897"/>
    <s v="BOLIVAR"/>
    <s v="CARTAGENA"/>
    <x v="0"/>
    <s v="REF 2026EE0031813"/>
    <x v="1"/>
  </r>
  <r>
    <x v="6"/>
    <s v="email"/>
    <x v="140"/>
    <x v="105"/>
    <s v="2026ER0060405"/>
    <s v="DERECHO DE PETICION"/>
    <n v="12"/>
    <d v="2026-06-22T00:00:00"/>
    <d v="2026-06-17T00:00:00"/>
    <s v="2026EE0036105"/>
    <d v="2026-06-17T00:00:00"/>
    <x v="5"/>
    <s v="NIDIA ESTER ACOSTA JIMENEZ"/>
    <s v="Rafael Augusto Hernandez Urueña"/>
    <s v="Yady Juliana Camargo Lopez"/>
    <m/>
    <n v="115024"/>
    <s v="MAGDALENA"/>
    <s v="SANTA MARTA"/>
    <x v="1"/>
    <m/>
    <x v="5"/>
  </r>
  <r>
    <x v="6"/>
    <s v="email"/>
    <x v="140"/>
    <x v="105"/>
    <s v="2026ER0060331"/>
    <s v="DERECHO DE PETICION"/>
    <n v="12"/>
    <d v="2026-06-22T00:00:00"/>
    <d v="2026-06-10T00:00:00"/>
    <s v="2026EE0034733"/>
    <d v="2026-06-10T00:00:00"/>
    <x v="5"/>
    <s v="ALEJANDRA SABOGAL ARÉVALO / ALCALDÍA DE VILLANUEVA CASANARE - SECRETARÍA DE PLANEACIÓN"/>
    <s v="Oscar Fernando Charry Suarez"/>
    <s v="Ingrid Mayerly Socha Gutierrez"/>
    <m/>
    <m/>
    <s v="CASANARE"/>
    <s v="VILLANUEVA"/>
    <x v="1"/>
    <m/>
    <x v="4"/>
  </r>
  <r>
    <x v="6"/>
    <s v="email"/>
    <x v="140"/>
    <x v="105"/>
    <s v="2026ER0060301"/>
    <s v="DERECHO DE PETICION"/>
    <n v="12"/>
    <d v="2026-06-22T00:00:00"/>
    <s v="No requiere respuesta"/>
    <s v="NO REQUIERE RESPUESTA"/>
    <d v="2026-06-09T00:00:00"/>
    <x v="5"/>
    <s v="ALVARO VIVEROS LANCHEROS"/>
    <s v="Luisa Fernanda Nieto Monroy"/>
    <s v="Juan Daniel Cortes Alava"/>
    <m/>
    <n v="237827"/>
    <s v="TOLIMA"/>
    <s v="LÍBANO"/>
    <x v="0"/>
    <m/>
    <x v="1"/>
  </r>
  <r>
    <x v="6"/>
    <s v="email"/>
    <x v="140"/>
    <x v="105"/>
    <s v="2026ER0060525"/>
    <s v="DERECHO DE PETICION"/>
    <n v="12"/>
    <d v="2026-06-22T00:00:00"/>
    <s v="No requiere respuesta"/>
    <s v="NO REQUIERE RESPUESTA"/>
    <d v="2026-06-10T00:00:00"/>
    <x v="5"/>
    <s v="OFICINA DE CATASTRO MUNICIPAL ALCALDIA DE MONTERÍA"/>
    <s v="Cesar Augusto Rodriguez Castro"/>
    <s v="Mario Andres Barragan Cerquera"/>
    <m/>
    <n v="4531"/>
    <s v="CÓRDOBA"/>
    <s v="MONTERÍA"/>
    <x v="0"/>
    <m/>
    <x v="2"/>
  </r>
  <r>
    <x v="6"/>
    <s v="email"/>
    <x v="139"/>
    <x v="105"/>
    <s v="2026ER0060498"/>
    <s v="DERECHO DE PETICION"/>
    <n v="12"/>
    <d v="2026-06-19T00:00:00"/>
    <s v="No requiere respuesta"/>
    <s v="NO REQUIERE RESPUESTA"/>
    <d v="2026-06-04T00:00:00"/>
    <x v="5"/>
    <s v="SEBASTIAN HERNANDEZ GAMBOA / FIDUPREVISORA"/>
    <s v="Agustin Lobaton Cortes"/>
    <m/>
    <m/>
    <m/>
    <s v="BOGOTÁ"/>
    <s v="BOGOTÁ"/>
    <x v="0"/>
    <m/>
    <x v="0"/>
  </r>
  <r>
    <x v="6"/>
    <s v="email"/>
    <x v="139"/>
    <x v="105"/>
    <s v="2026ER0060390"/>
    <s v="DERECHO DE PETICION"/>
    <n v="12"/>
    <d v="2026-06-19T00:00:00"/>
    <s v="No requiere respuesta"/>
    <s v="NO REQUIERE RESPUESTA"/>
    <d v="2026-06-09T00:00:00"/>
    <x v="5"/>
    <s v="JUAN CARLOS ABADIA MENDEZ / ALCALDIA DE GIRARDOT"/>
    <s v="Luisa Fernanda Nieto Monroy"/>
    <s v="Eliana Suarez Hernandez"/>
    <m/>
    <n v="223545"/>
    <s v="CUNDINAMARCA"/>
    <s v="GIRARDOT"/>
    <x v="0"/>
    <m/>
    <x v="1"/>
  </r>
  <r>
    <x v="6"/>
    <s v="email"/>
    <x v="139"/>
    <x v="105"/>
    <s v="2026ER0060051"/>
    <s v="DERECHO DE PETICION"/>
    <n v="12"/>
    <d v="2026-06-19T00:00:00"/>
    <d v="2026-06-10T00:00:00"/>
    <s v="2026EE0034797"/>
    <d v="2026-06-10T00:00:00"/>
    <x v="5"/>
    <s v="CAMILO JOSE BOLAÑO COLINA / ALCALDIA DE BARRANQUILLA"/>
    <s v="Luisa Fernanda Nieto Monroy"/>
    <s v="Lina Alejandra Verano Sanchez"/>
    <m/>
    <m/>
    <s v="ATLÁNTICO"/>
    <s v="BARRANQUILLA"/>
    <x v="1"/>
    <s v="SIN ADJUNTO"/>
    <x v="1"/>
  </r>
  <r>
    <x v="6"/>
    <s v="email"/>
    <x v="131"/>
    <x v="105"/>
    <s v="2026ER0056714"/>
    <s v="DERECHO DE PETICION"/>
    <n v="15"/>
    <d v="2026-06-18T00:00:00"/>
    <s v="No requiere respuesta"/>
    <s v="NO REQUIERE RESPUESTA"/>
    <d v="2026-06-05T00:00:00"/>
    <x v="5"/>
    <s v="OFICINA DE REGISTRO DE INSTRUMENTOS PUBLICOS DE CUCUTA"/>
    <s v="Juan Carlos Cortes Cadena"/>
    <m/>
    <m/>
    <m/>
    <s v="NORTE DE SANTANDER"/>
    <s v="CÚCUTA"/>
    <x v="0"/>
    <s v="REF 2026EE0030885"/>
    <x v="0"/>
  </r>
  <r>
    <x v="6"/>
    <s v="Físico"/>
    <x v="141"/>
    <x v="105"/>
    <s v="2026ER0061680"/>
    <s v="DERECHO DE PETICION"/>
    <n v="12"/>
    <d v="2026-06-23T00:00:00"/>
    <d v="2026-06-18T00:00:00"/>
    <s v="2026EE0036559"/>
    <d v="2026-06-18T00:00:00"/>
    <x v="5"/>
    <s v="JOSE CUSTODIO CASTAÑEDA VEGA"/>
    <s v="Rafael Augusto Hernandez Urueña"/>
    <s v="Luisa Irene Marquez Avila"/>
    <m/>
    <n v="496865"/>
    <s v="BOGOTÁ"/>
    <s v="BOGOTÁ"/>
    <x v="1"/>
    <m/>
    <x v="5"/>
  </r>
  <r>
    <x v="6"/>
    <s v="email"/>
    <x v="141"/>
    <x v="105"/>
    <s v="2026ER0061721"/>
    <s v="DERECHO DE PETICION"/>
    <n v="12"/>
    <d v="2026-06-23T00:00:00"/>
    <s v="No requiere respuesta"/>
    <s v="NO REQUIERE RESPUESTA"/>
    <d v="2026-06-11T00:00:00"/>
    <x v="5"/>
    <s v="ANGELA ROCÍO DÍAZ PINZÓN / DEPARTAMENTO ADMINISTRATIVO DE LA DEFENSORIA DEL ESPACIO PUBLICO"/>
    <s v="Cesar Alberto Cardenas Ceron"/>
    <s v="Cesar Alberto Cardenas Ceron"/>
    <m/>
    <n v="18990"/>
    <s v="BOGOTÁ"/>
    <s v="BOGOTÁ"/>
    <x v="0"/>
    <m/>
    <x v="3"/>
  </r>
  <r>
    <x v="6"/>
    <s v="email"/>
    <x v="141"/>
    <x v="105"/>
    <s v="2026ER0061715"/>
    <s v="DERECHO DE PETICION"/>
    <n v="12"/>
    <d v="2026-06-23T00:00:00"/>
    <s v="No requiere respuesta"/>
    <s v="NO REQUIERE RESPUESTA"/>
    <d v="2026-06-04T00:00:00"/>
    <x v="5"/>
    <s v="AURA ELENA VAN GRIEKEN TOBIAS / MUNICIPIO DE MAICAO"/>
    <s v="Alejandra Pilar Puerto Balaguera"/>
    <m/>
    <m/>
    <m/>
    <s v="LA GUAJIRA"/>
    <s v="MAICAO"/>
    <x v="0"/>
    <m/>
    <x v="0"/>
  </r>
  <r>
    <x v="6"/>
    <s v="email"/>
    <x v="141"/>
    <x v="105"/>
    <s v="2026ER0061631"/>
    <s v="DERECHO DE PETICION"/>
    <n v="12"/>
    <d v="2026-06-23T00:00:00"/>
    <d v="2026-06-10T00:00:00"/>
    <s v="2026EE0034798"/>
    <d v="2026-06-10T00:00:00"/>
    <x v="5"/>
    <s v="CRISTIAN HELI CASANOVA PARADA / ALCALDIA DE LOS PATIOS-NORTE DE SANTANDER"/>
    <s v="Luisa Fernanda Nieto Monroy"/>
    <s v="Eliana Suarez Hernandez"/>
    <m/>
    <n v="230104"/>
    <s v="NORTE DE SANTANDER"/>
    <s v="LOS PATIOS"/>
    <x v="1"/>
    <s v="REF 2026EE0026254"/>
    <x v="1"/>
  </r>
  <r>
    <x v="6"/>
    <s v="Físico"/>
    <x v="141"/>
    <x v="105"/>
    <s v="2026ER0061391"/>
    <s v="DERECHO DE PETICION"/>
    <n v="12"/>
    <d v="2026-06-23T00:00:00"/>
    <d v="2026-06-18T00:00:00"/>
    <s v="2026EE0036556"/>
    <d v="2026-06-18T00:00:00"/>
    <x v="5"/>
    <s v="CARMEN ELISA GARCIA MENDEZ"/>
    <s v="Rafael Augusto Hernandez Urueña"/>
    <s v="Yady Juliana Camargo Lopez"/>
    <m/>
    <m/>
    <s v="BOGOTÁ"/>
    <s v="BOGOTÁ"/>
    <x v="1"/>
    <m/>
    <x v="5"/>
  </r>
  <r>
    <x v="6"/>
    <s v="email"/>
    <x v="141"/>
    <x v="105"/>
    <s v="2026ER0061566"/>
    <s v="DERECHO DE PETICION"/>
    <n v="12"/>
    <d v="2026-06-23T00:00:00"/>
    <s v="No requiere respuesta"/>
    <s v="NO REQUIERE RESPUESTA"/>
    <d v="2026-06-09T00:00:00"/>
    <x v="5"/>
    <s v="FRANCISCO JAVIER VELEZ PEÑA / SUPERINTENDENCIA DE NOTARIADO Y REGISTRO"/>
    <s v="Luisa Fernanda Nieto Monroy"/>
    <s v="Eliana Suarez Hernandez"/>
    <m/>
    <n v="265642"/>
    <s v="VALLE"/>
    <s v="CALI"/>
    <x v="0"/>
    <s v="REF 2026EE0027457"/>
    <x v="1"/>
  </r>
  <r>
    <x v="6"/>
    <s v="email"/>
    <x v="141"/>
    <x v="105"/>
    <s v="2026ER0061463"/>
    <s v="DERECHO DE PETICION"/>
    <n v="12"/>
    <d v="2026-06-23T00:00:00"/>
    <d v="2026-06-18T00:00:00"/>
    <s v="2026EE0036554"/>
    <d v="2026-06-18T00:00:00"/>
    <x v="5"/>
    <s v="DIEGO ARMANDO CUBILLOS VERGARA"/>
    <s v="Rafael Augusto Hernandez Urueña"/>
    <s v="Yady Juliana Camargo Lopez"/>
    <m/>
    <m/>
    <s v="CUNDINAMARCA"/>
    <s v="FUSAGASUGA"/>
    <x v="1"/>
    <m/>
    <x v="5"/>
  </r>
  <r>
    <x v="6"/>
    <s v="email"/>
    <x v="141"/>
    <x v="105"/>
    <s v="2026ER0061264"/>
    <s v="DERECHO DE PETICION"/>
    <n v="12"/>
    <d v="2026-06-23T00:00:00"/>
    <s v="No requiere respuesta"/>
    <s v="NO REQUIERE RESPUESTA"/>
    <d v="2026-06-16T00:00:00"/>
    <x v="5"/>
    <s v="LUIS ANGEL PEREZ MARTINEZ / SNR SUPERINTENDENCIA DE NOTARIADO Y REGISTRO"/>
    <s v="Luisa Fernanda Nieto Monroy"/>
    <s v="Yulli Catherin Cardenas Malaver"/>
    <m/>
    <n v="56897"/>
    <s v="BOLIVAR"/>
    <s v="CARTAGENA"/>
    <x v="0"/>
    <s v="REF 2026EE0031813"/>
    <x v="1"/>
  </r>
  <r>
    <x v="6"/>
    <s v="email"/>
    <x v="141"/>
    <x v="105"/>
    <s v="2026ER0061350"/>
    <s v="DERECHO DE PETICION"/>
    <n v="12"/>
    <d v="2026-06-23T00:00:00"/>
    <d v="2026-06-16T00:00:00"/>
    <s v="2026EE0035815"/>
    <d v="2026-06-16T00:00:00"/>
    <x v="5"/>
    <s v="LUIS MIGUEL ZAMBRANO MURILLO"/>
    <s v="Oscar Fernando Charry Suarez"/>
    <s v="Laura Vanessa Alonso Gomez"/>
    <m/>
    <m/>
    <s v="BOLIVAR"/>
    <s v="ARJONA"/>
    <x v="1"/>
    <m/>
    <x v="4"/>
  </r>
  <r>
    <x v="6"/>
    <s v="email"/>
    <x v="140"/>
    <x v="105"/>
    <s v="2026ER0061161"/>
    <s v="DERECHO DE PETICION"/>
    <n v="12"/>
    <d v="2026-06-22T00:00:00"/>
    <d v="2026-06-17T00:00:00"/>
    <s v="2026EE0036104"/>
    <d v="2026-06-17T00:00:00"/>
    <x v="5"/>
    <s v="JOSE ALBEIRO QUINTERO NEIRA / ALCALDIA DE PEREIRA"/>
    <s v="Cesar Alberto Cardenas Ceron"/>
    <s v="Maria Fernanda Rozo Malaver"/>
    <m/>
    <n v="231256"/>
    <s v="RISARALDA"/>
    <s v="PEREIRA"/>
    <x v="1"/>
    <m/>
    <x v="3"/>
  </r>
  <r>
    <x v="6"/>
    <s v="email"/>
    <x v="140"/>
    <x v="105"/>
    <s v="2026ER0061200"/>
    <s v="DERECHO DE PETICION"/>
    <n v="12"/>
    <d v="2026-06-22T00:00:00"/>
    <s v="No requiere respuesta"/>
    <s v="NO REQUIERE RESPUESTA"/>
    <d v="2026-06-11T00:00:00"/>
    <x v="5"/>
    <s v="SERGIO ANDRES CACERES SUAREZ / SNR SUPERINTENDENCIA DE NOTARIADO Y REGISTRO"/>
    <s v="Cesar Alberto Cardenas Ceron"/>
    <s v="Cesar Alberto Cardenas Ceron"/>
    <m/>
    <m/>
    <s v="SANTANDER"/>
    <s v="VELEZ"/>
    <x v="0"/>
    <s v="REF 2026EE0015844"/>
    <x v="7"/>
  </r>
  <r>
    <x v="6"/>
    <s v="Físico"/>
    <x v="140"/>
    <x v="105"/>
    <s v="2026ER0061187"/>
    <s v="DERECHO DE PETICION"/>
    <n v="12"/>
    <d v="2026-06-22T00:00:00"/>
    <d v="2026-06-18T00:00:00"/>
    <s v="2026EE0036628"/>
    <d v="2026-06-18T00:00:00"/>
    <x v="5"/>
    <s v="MARÍA BEATRIZ OLAYA GONZÁLEZ"/>
    <s v="Rafael Augusto Hernandez Urueña"/>
    <s v="Luisa Irene Marquez Avila"/>
    <m/>
    <n v="457885"/>
    <s v="VALLE"/>
    <s v="CALI"/>
    <x v="1"/>
    <m/>
    <x v="5"/>
  </r>
  <r>
    <x v="6"/>
    <s v="Físico"/>
    <x v="140"/>
    <x v="105"/>
    <s v="2026ER0061185"/>
    <s v="DERECHO DE PETICION"/>
    <n v="12"/>
    <d v="2026-06-22T00:00:00"/>
    <d v="2026-06-16T00:00:00"/>
    <s v="2026EE0035777"/>
    <d v="2026-06-16T00:00:00"/>
    <x v="5"/>
    <s v="IMELDA SANDOVAL DE VELASQUEZ"/>
    <s v="Rafael Augusto Hernandez Urueña"/>
    <s v="Rafael Augusto Hernandez Urueña"/>
    <m/>
    <m/>
    <s v="ANTIOQUIA"/>
    <s v="ALEJANDRIA"/>
    <x v="1"/>
    <m/>
    <x v="5"/>
  </r>
  <r>
    <x v="6"/>
    <s v="Físico"/>
    <x v="140"/>
    <x v="105"/>
    <s v="2026ER0061056"/>
    <s v="DERECHO DE PETICION"/>
    <n v="12"/>
    <d v="2026-06-22T00:00:00"/>
    <d v="2026-06-18T00:00:00"/>
    <s v="2026EE0036555"/>
    <d v="2026-06-18T00:00:00"/>
    <x v="5"/>
    <s v="JOHN JAIRO GAVIRIA GACHA"/>
    <s v="Rafael Augusto Hernandez Urueña"/>
    <s v="Luisa Irene Marquez Avila"/>
    <m/>
    <n v="12930"/>
    <s v="BOGOTÁ"/>
    <s v="BOGOTÁ"/>
    <x v="1"/>
    <m/>
    <x v="5"/>
  </r>
  <r>
    <x v="6"/>
    <s v="email"/>
    <x v="140"/>
    <x v="105"/>
    <s v="2026ER0061081"/>
    <s v="DERECHO DE PETICION"/>
    <n v="12"/>
    <d v="2026-06-22T00:00:00"/>
    <d v="2026-06-16T00:00:00"/>
    <s v="2026EE0035771"/>
    <d v="2026-06-16T00:00:00"/>
    <x v="5"/>
    <s v="RUBÉN DARÍO JARAMILLO CARDONA"/>
    <s v="Rafael Augusto Hernandez Urueña"/>
    <s v="Rafael Augusto Hernandez Urueña"/>
    <m/>
    <m/>
    <s v="ANTIOQUIA"/>
    <s v="MEDELLIN"/>
    <x v="1"/>
    <m/>
    <x v="5"/>
  </r>
  <r>
    <x v="6"/>
    <s v="email"/>
    <x v="140"/>
    <x v="105"/>
    <s v="2026ER0061074"/>
    <s v="DERECHO DE PETICION"/>
    <n v="12"/>
    <d v="2026-06-22T00:00:00"/>
    <d v="2026-06-16T00:00:00"/>
    <s v="2026EE0035755"/>
    <d v="2026-06-16T00:00:00"/>
    <x v="5"/>
    <s v="GABRIEL HERNANDO PINEDA ARREGOCES / FONVISOCIAL"/>
    <s v="Alejandra Pilar Puerto Balaguera"/>
    <m/>
    <m/>
    <m/>
    <s v="CESAR"/>
    <s v="VALLEDUPAR"/>
    <x v="1"/>
    <s v=" Convenio Interadministrativo de Cooperación No. 974 de 2024"/>
    <x v="0"/>
  </r>
  <r>
    <x v="6"/>
    <s v="email"/>
    <x v="140"/>
    <x v="105"/>
    <s v="2026ER0061060"/>
    <s v="DERECHO DE PETICION"/>
    <n v="15"/>
    <d v="2026-06-25T00:00:00"/>
    <d v="2026-06-26T00:00:00"/>
    <s v="2026EE0038735"/>
    <d v="2026-06-26T00:00:00"/>
    <x v="5"/>
    <s v="CLAUDIA PATRICIA CIFUENTES ROBLES / GOBERNACION ARCHIPIELAGO DE SAN ANDRES, PROVIDENCIA Y SANTA CATALINA"/>
    <s v="Cesar Alberto Cardenas Ceron"/>
    <s v="Natalia Patricia Lugo Sanchez"/>
    <m/>
    <n v="92805"/>
    <s v="SA ANDRES"/>
    <s v="SA ANDRES"/>
    <x v="1"/>
    <m/>
    <x v="7"/>
  </r>
  <r>
    <x v="6"/>
    <s v="email"/>
    <x v="140"/>
    <x v="105"/>
    <s v="2026ER0060996"/>
    <s v="DERECHO DE PETICION"/>
    <n v="12"/>
    <d v="2026-06-22T00:00:00"/>
    <d v="2026-06-16T00:00:00"/>
    <s v="2026EE0035781"/>
    <d v="2026-06-16T00:00:00"/>
    <x v="5"/>
    <s v="LUIS ALEJANDRO SANCHEZ ROMAN"/>
    <s v="Cesar Augusto Rodriguez Castro"/>
    <s v="Luis Felipe Bandera Toloza"/>
    <m/>
    <n v="9132"/>
    <s v="TOLIMA"/>
    <s v="HONDA"/>
    <x v="1"/>
    <m/>
    <x v="2"/>
  </r>
  <r>
    <x v="6"/>
    <s v="email"/>
    <x v="140"/>
    <x v="105"/>
    <s v="2026ER0060992"/>
    <s v="DERECHO DE PETICION"/>
    <n v="12"/>
    <d v="2026-06-22T00:00:00"/>
    <d v="2026-06-10T00:00:00"/>
    <s v="2026EE0034744"/>
    <d v="2026-06-10T00:00:00"/>
    <x v="5"/>
    <s v="PEDRO ERNESTO SANCHEZ MENDEZ"/>
    <s v="Oscar Fernando Charry Suarez"/>
    <s v="Daniel Fernando Ramirez Fandino"/>
    <m/>
    <m/>
    <s v="SANTANDER"/>
    <s v="CHARALA"/>
    <x v="1"/>
    <m/>
    <x v="4"/>
  </r>
  <r>
    <x v="6"/>
    <s v="Físico"/>
    <x v="140"/>
    <x v="105"/>
    <s v="2026ER0060628"/>
    <s v="DERECHO DE PETICION"/>
    <n v="12"/>
    <d v="2026-06-22T00:00:00"/>
    <s v="TRASLADO"/>
    <s v="TRASLADO"/>
    <d v="2026-06-03T00:00:00"/>
    <x v="5"/>
    <s v="WENNDY TENJO FUENTES / ALCALDIA MUNICIPAL DE FLORIDABLANCA (SANTANDER)"/>
    <s v="OFICINA ASESORA JURIDICA"/>
    <m/>
    <m/>
    <m/>
    <s v="SANTANDER"/>
    <s v="FLORIDABLANCA"/>
    <x v="2"/>
    <m/>
    <x v="8"/>
  </r>
  <r>
    <x v="6"/>
    <s v="email"/>
    <x v="142"/>
    <x v="106"/>
    <s v="2026ER0062729"/>
    <s v="DERECHO DE PETICION"/>
    <n v="12"/>
    <d v="2026-06-24T00:00:00"/>
    <d v="2026-06-25T00:00:00"/>
    <s v="2026EE0038438"/>
    <d v="2026-06-25T00:00:00"/>
    <x v="5"/>
    <s v="NUBIA ESTELLA GUERRA"/>
    <s v="Luisa Fernanda Nieto Monroy"/>
    <s v="Lida Yholeni Gonzalez Galeano"/>
    <m/>
    <n v="310414"/>
    <s v="ANTIOQUIA"/>
    <s v="APARTADO"/>
    <x v="1"/>
    <m/>
    <x v="1"/>
  </r>
  <r>
    <x v="6"/>
    <s v="email"/>
    <x v="142"/>
    <x v="106"/>
    <s v="2026ER0062726"/>
    <s v="DERECHO DE PETICION"/>
    <n v="12"/>
    <d v="2026-06-24T00:00:00"/>
    <d v="2026-06-19T00:00:00"/>
    <s v="2026EE0036921"/>
    <d v="2026-06-19T00:00:00"/>
    <x v="5"/>
    <s v="FRANCY JANNETH GONZÁLEZ SUAREZ"/>
    <s v="Rafael Augusto Hernandez Urueña"/>
    <s v="Luisa Irene Marquez Avila"/>
    <m/>
    <m/>
    <s v="BOGOTÁ"/>
    <s v="BOGOTÁ"/>
    <x v="1"/>
    <m/>
    <x v="5"/>
  </r>
  <r>
    <x v="6"/>
    <s v="email"/>
    <x v="142"/>
    <x v="106"/>
    <s v="2026ER0062721"/>
    <s v="DERECHO DE PETICION"/>
    <n v="12"/>
    <d v="2026-06-24T00:00:00"/>
    <d v="2026-06-16T00:00:00"/>
    <s v="2026EE0035801"/>
    <d v="2026-06-16T00:00:00"/>
    <x v="5"/>
    <s v="MARIA ELENA HENAO DE HINCAPIÉ"/>
    <s v="Cesar Augusto Rodriguez Castro"/>
    <s v="Luis Felipe Bandera Toloza"/>
    <m/>
    <n v="34329"/>
    <s v="CALDAS"/>
    <s v="MANIZALES"/>
    <x v="1"/>
    <m/>
    <x v="2"/>
  </r>
  <r>
    <x v="6"/>
    <s v="email"/>
    <x v="142"/>
    <x v="106"/>
    <s v="2026ER0062662"/>
    <s v="DERECHO DE PETICION"/>
    <n v="12"/>
    <d v="2026-06-24T00:00:00"/>
    <s v="No requiere respuesta"/>
    <s v="NO REQUIERE RESPUESTA"/>
    <d v="2026-06-09T00:00:00"/>
    <x v="5"/>
    <s v="VICTOR ARMANDO MARTINEZ PERAFAN / ALCALDIA DE POPAYAN"/>
    <s v="Luisa Fernanda Nieto Monroy"/>
    <s v="Juan Daniel Cortes Alava"/>
    <m/>
    <m/>
    <s v="CAUCA"/>
    <s v="POPAYAN"/>
    <x v="0"/>
    <s v="REF 2026EE0023873"/>
    <x v="1"/>
  </r>
  <r>
    <x v="6"/>
    <s v="email"/>
    <x v="141"/>
    <x v="106"/>
    <s v="2026ER0062592"/>
    <s v="DERECHO DE PETICION"/>
    <n v="12"/>
    <d v="2026-06-23T00:00:00"/>
    <s v="No requiere respuesta"/>
    <s v="NO REQUIERE RESPUESTA"/>
    <d v="2026-06-17T00:00:00"/>
    <x v="5"/>
    <s v="ISABEL CRISTINA SANJUANELO ARIAS"/>
    <s v="Rafael Augusto Hernandez Urueña"/>
    <s v="Yady Juliana Camargo Lopez"/>
    <m/>
    <n v="479574"/>
    <s v="ATLÁNTICO"/>
    <s v="SOLEDAD"/>
    <x v="0"/>
    <m/>
    <x v="5"/>
  </r>
  <r>
    <x v="6"/>
    <s v="email"/>
    <x v="141"/>
    <x v="106"/>
    <s v="2026ER0062463"/>
    <s v="DERECHO DE PETICION"/>
    <n v="12"/>
    <d v="2026-06-23T00:00:00"/>
    <s v="No requiere respuesta"/>
    <s v="NO REQUIERE RESPUESTA"/>
    <d v="2026-06-12T00:00:00"/>
    <x v="5"/>
    <s v="FABIO ANTONIO RÍOS URREA / MASORA"/>
    <s v="Juan Carlos Fajardo Leon"/>
    <s v="Saira Yineth Anzola Cruz"/>
    <m/>
    <m/>
    <s v="ANTIOQUIA"/>
    <s v="MASORA"/>
    <x v="0"/>
    <m/>
    <x v="0"/>
  </r>
  <r>
    <x v="6"/>
    <s v="email"/>
    <x v="141"/>
    <x v="106"/>
    <s v="2026ER0062191"/>
    <s v="DERECHO DE PETICION"/>
    <n v="12"/>
    <d v="2026-06-23T00:00:00"/>
    <s v="No requiere respuesta"/>
    <s v="NO REQUIERE RESPUESTA"/>
    <d v="2026-06-17T00:00:00"/>
    <x v="5"/>
    <s v="YOLANDA BROCHERO / SUPERINTENDENCIA DE NOTARIADO Y REGISTRO"/>
    <s v="Rafael Augusto Hernandez Urueña"/>
    <s v="Luisa Irene Marquez Avila"/>
    <m/>
    <n v="436596"/>
    <s v="CAUCA"/>
    <s v="POPAYAN"/>
    <x v="0"/>
    <m/>
    <x v="5"/>
  </r>
  <r>
    <x v="6"/>
    <s v="email"/>
    <x v="141"/>
    <x v="106"/>
    <s v="2026ER0062190"/>
    <s v="DERECHO DE PETICION"/>
    <n v="12"/>
    <d v="2026-06-23T00:00:00"/>
    <d v="2026-06-18T00:00:00"/>
    <s v="2026EE0036563"/>
    <d v="2026-06-18T00:00:00"/>
    <x v="5"/>
    <s v="FABIOLA GUIZAO LOPEZ"/>
    <s v="Rafael Augusto Hernandez Urueña"/>
    <s v="Yady Juliana Camargo Lopez"/>
    <m/>
    <n v="419608"/>
    <s v="ANTIOQUIA"/>
    <s v="MEDELLIN"/>
    <x v="1"/>
    <m/>
    <x v="5"/>
  </r>
  <r>
    <x v="6"/>
    <s v="email"/>
    <x v="141"/>
    <x v="106"/>
    <s v="2026ER0061918"/>
    <s v="DERECHO DE PETICION"/>
    <n v="12"/>
    <d v="2026-06-23T00:00:00"/>
    <d v="2026-06-25T00:00:00"/>
    <s v="2026EE0038436"/>
    <d v="2026-06-25T00:00:00"/>
    <x v="5"/>
    <s v="LUIS ALVARO SOSA RODRIGUEZ"/>
    <s v="Luisa Fernanda Nieto Monroy"/>
    <s v="Yulli Catherin Cardenas Malaver"/>
    <m/>
    <n v="327623"/>
    <s v="SANTANDER"/>
    <s v="BARRANCABERMEJA"/>
    <x v="1"/>
    <s v="REF 2025EE0069791"/>
    <x v="1"/>
  </r>
  <r>
    <x v="6"/>
    <s v="Físico"/>
    <x v="141"/>
    <x v="106"/>
    <s v="2026ER0061766"/>
    <s v="DERECHO DE PETICION"/>
    <n v="12"/>
    <d v="2026-06-23T00:00:00"/>
    <d v="2026-06-18T00:00:00"/>
    <s v="2026EE0036557"/>
    <d v="2026-06-18T00:00:00"/>
    <x v="5"/>
    <s v="HECTOR FABIAN GOMEZ GRAJALES"/>
    <s v="Rafael Augusto Hernandez Urueña"/>
    <s v="Yady Juliana Camargo Lopez"/>
    <m/>
    <n v="464340"/>
    <s v="VALLE"/>
    <s v="ROLDANILLO"/>
    <x v="1"/>
    <m/>
    <x v="5"/>
  </r>
  <r>
    <x v="6"/>
    <s v="email"/>
    <x v="141"/>
    <x v="106"/>
    <s v="2026ER0061865"/>
    <s v="DERECHO DE PETICION"/>
    <n v="12"/>
    <d v="2026-06-23T00:00:00"/>
    <d v="2026-06-25T00:00:00"/>
    <s v="2026EE0038445"/>
    <d v="2026-06-25T00:00:00"/>
    <x v="5"/>
    <s v="EDILA SANCHEZ PLATA"/>
    <s v="Maria Fernanda Torres Arevalo"/>
    <s v="Maria Fernanda Torres Arevalo"/>
    <m/>
    <m/>
    <s v="SANTANDER"/>
    <s v="BUCARAMANGA"/>
    <x v="1"/>
    <m/>
    <x v="0"/>
  </r>
  <r>
    <x v="6"/>
    <s v="email"/>
    <x v="141"/>
    <x v="106"/>
    <s v="2026ER0061814"/>
    <s v="DERECHO DE PETICION"/>
    <n v="12"/>
    <d v="2026-06-23T00:00:00"/>
    <s v="No requiere respuesta"/>
    <s v="NO REQUIERE RESPUESTA"/>
    <d v="2026-06-10T00:00:00"/>
    <x v="5"/>
    <s v="ALCALDÍA DE BARRANQUILLA"/>
    <s v="Cesar Augusto Rodriguez Castro"/>
    <s v="Luis Felipe Bandera Toloza"/>
    <m/>
    <n v="36151"/>
    <s v="ATLÁNTICO"/>
    <s v="BARRANQUILLA"/>
    <x v="0"/>
    <s v="REF 2026EE0032947"/>
    <x v="2"/>
  </r>
  <r>
    <x v="6"/>
    <s v="email"/>
    <x v="141"/>
    <x v="106"/>
    <s v="2026ER0060184"/>
    <s v="DERECHO DE PETICION"/>
    <n v="12"/>
    <d v="2026-06-23T00:00:00"/>
    <d v="2026-06-18T00:00:00"/>
    <s v="2026EE0036553"/>
    <d v="2026-06-18T00:00:00"/>
    <x v="5"/>
    <s v="JAIME ENRIQUE LEAL MERCADO"/>
    <s v="Rafael Augusto Hernandez Urueña"/>
    <s v="Yady Juliana Camargo Lopez"/>
    <m/>
    <n v="429869"/>
    <s v="BOLIVAR"/>
    <s v="CARTAGENA"/>
    <x v="1"/>
    <m/>
    <x v="5"/>
  </r>
  <r>
    <x v="6"/>
    <s v="email"/>
    <x v="142"/>
    <x v="106"/>
    <s v="2026ER0062862"/>
    <s v="DERECHO DE PETICION"/>
    <n v="12"/>
    <d v="2026-06-24T00:00:00"/>
    <s v="No requiere respuesta"/>
    <s v="NO REQUIERE RESPUESTA"/>
    <d v="2026-06-11T00:00:00"/>
    <x v="5"/>
    <s v="HERNÁN ALCALÁ MARTÍNEZ / ALCALDIA MUNICIPIO DE SOLEDAD"/>
    <s v="Cesar Alberto Cardenas Ceron"/>
    <s v="Cesar Alberto Cardenas Ceron"/>
    <m/>
    <n v="208529"/>
    <s v="ATLÁNTICO"/>
    <s v="SOLEDAD"/>
    <x v="0"/>
    <s v="REF 2026EE0031698"/>
    <x v="7"/>
  </r>
  <r>
    <x v="6"/>
    <s v="email"/>
    <x v="140"/>
    <x v="106"/>
    <s v="2026ER0060409"/>
    <s v="DERECHO DE PETICION"/>
    <n v="12"/>
    <d v="2026-06-22T00:00:00"/>
    <d v="2026-06-16T00:00:00"/>
    <s v="2026EE0035808"/>
    <d v="2026-06-16T00:00:00"/>
    <x v="5"/>
    <s v="Jesus Antonio Castro Cardozo"/>
    <s v="Luisa Fernanda Nieto Monroy"/>
    <s v="Lina Alejandra Verano Sanchez"/>
    <m/>
    <n v="23102"/>
    <s v="QUINDIO"/>
    <s v="ARMENIA"/>
    <x v="1"/>
    <m/>
    <x v="1"/>
  </r>
  <r>
    <x v="6"/>
    <s v="email"/>
    <x v="140"/>
    <x v="106"/>
    <s v="2026ER0060315"/>
    <s v="DERECHO DE PETICION"/>
    <n v="12"/>
    <d v="2026-06-22T00:00:00"/>
    <d v="2026-06-25T00:00:00"/>
    <s v="2026EE0038433"/>
    <d v="2026-06-25T00:00:00"/>
    <x v="5"/>
    <s v="INGERMINA DE LA CRUZ ROMERO MARQUEZ"/>
    <s v="Luisa Fernanda Nieto Monroy"/>
    <s v="Eliana Suarez Hernandez"/>
    <m/>
    <n v="64799"/>
    <s v="CÓRDOBA"/>
    <s v="MONTERÍA"/>
    <x v="1"/>
    <m/>
    <x v="1"/>
  </r>
  <r>
    <x v="6"/>
    <s v="Físico"/>
    <x v="142"/>
    <x v="106"/>
    <s v="2026ER0062893"/>
    <s v="DERECHO DE PETICION"/>
    <n v="12"/>
    <d v="2026-06-24T00:00:00"/>
    <d v="2026-06-16T00:00:00"/>
    <s v="2026EE0035824"/>
    <d v="2026-06-16T00:00:00"/>
    <x v="5"/>
    <s v="AREA METROPOLITANA DE BUCARAMANGA BUCARAMANGA - FLORIDABLANCA GIRÓN - PIEDECUESTA"/>
    <s v="Cesar Augusto Rodriguez Castro"/>
    <s v="Luis Felipe Bandera Toloza"/>
    <m/>
    <n v="1088"/>
    <s v="SANTANDER"/>
    <s v="GIRON"/>
    <x v="1"/>
    <s v="REF 2025EE0078833"/>
    <x v="2"/>
  </r>
  <r>
    <x v="6"/>
    <s v="email"/>
    <x v="142"/>
    <x v="106"/>
    <s v="2026ER0062937"/>
    <s v="DERECHO DE PETICION"/>
    <n v="12"/>
    <d v="2026-06-24T00:00:00"/>
    <s v="No requiere respuesta"/>
    <s v="NO REQUIERE RESPUESTA"/>
    <d v="2026-06-17T00:00:00"/>
    <x v="5"/>
    <s v="NORMA FONG PATIÑO"/>
    <s v="Rafael Augusto Hernandez Urueña"/>
    <s v="Luisa Irene Marquez Avila"/>
    <m/>
    <n v="479091"/>
    <s v="ATLÁNTICO"/>
    <s v="SOLEDAD"/>
    <x v="0"/>
    <m/>
    <x v="5"/>
  </r>
  <r>
    <x v="6"/>
    <s v="email"/>
    <x v="142"/>
    <x v="106"/>
    <s v="2026ER0062873"/>
    <s v="DERECHO DE PETICION"/>
    <n v="12"/>
    <d v="2026-06-24T00:00:00"/>
    <s v="No requiere respuesta"/>
    <s v="NO REQUIERE RESPUESTA"/>
    <d v="2026-06-09T00:00:00"/>
    <x v="5"/>
    <s v="HERNÁN ALCALÁ MARTÍNEZ / ALCALDIA MUNICIPIO DE SOLEDAD"/>
    <s v="Luisa Fernanda Nieto Monroy"/>
    <s v="Eliana Suarez Hernandez"/>
    <m/>
    <n v="208529"/>
    <s v="ATLÁNTICO"/>
    <s v="SOLEDAD"/>
    <x v="0"/>
    <s v="REF 2026EE0031698"/>
    <x v="1"/>
  </r>
  <r>
    <x v="6"/>
    <s v="email"/>
    <x v="142"/>
    <x v="106"/>
    <s v="2026ER0062869"/>
    <s v="DERECHO DE PETICION"/>
    <n v="12"/>
    <d v="2026-06-24T00:00:00"/>
    <d v="2026-06-10T00:00:00"/>
    <s v="2026EE0034755"/>
    <d v="2026-06-10T00:00:00"/>
    <x v="5"/>
    <s v="ÁNGELA ROCÍO DÍAZ PINZÓN"/>
    <s v="Juan Carlos Fajardo Leon"/>
    <s v="Hernando Clavijo Mayorga"/>
    <m/>
    <n v="906816"/>
    <s v="BOGOTÁ"/>
    <s v="BOGOTÁ"/>
    <x v="1"/>
    <m/>
    <x v="0"/>
  </r>
  <r>
    <x v="6"/>
    <s v="Físico"/>
    <x v="143"/>
    <x v="107"/>
    <s v="2026ER0063521"/>
    <s v="DERECHO DE PETICION"/>
    <n v="12"/>
    <d v="2026-06-25T00:00:00"/>
    <s v="TRASLADO"/>
    <s v="TRASLADO"/>
    <d v="2026-06-05T00:00:00"/>
    <x v="5"/>
    <s v="Ericka Frausin"/>
    <s v="FONVIVIENDA"/>
    <m/>
    <m/>
    <m/>
    <s v="CUNDINAMARCA"/>
    <s v="TOCANCIPA"/>
    <x v="2"/>
    <s v="PREDIO DE FONVIVIENDA"/>
    <x v="8"/>
  </r>
  <r>
    <x v="6"/>
    <s v="email"/>
    <x v="143"/>
    <x v="107"/>
    <s v="2026ER0063506"/>
    <s v="DERECHO DE PETICION"/>
    <n v="12"/>
    <d v="2026-06-25T00:00:00"/>
    <d v="2026-06-16T00:00:00"/>
    <s v="2026EE0035484"/>
    <d v="2026-06-16T00:00:00"/>
    <x v="5"/>
    <s v="CESAR AUGUSTO CARDONA SANCHEZ"/>
    <s v="Oscar Fernando Charry Suarez"/>
    <s v="Juan Camilo Bohorquez Salcedo"/>
    <m/>
    <m/>
    <s v="CALDAS"/>
    <s v="MANIZALES"/>
    <x v="1"/>
    <m/>
    <x v="4"/>
  </r>
  <r>
    <x v="6"/>
    <s v="email"/>
    <x v="143"/>
    <x v="107"/>
    <s v="2026ER0063492"/>
    <s v="DERECHO DE PETICION"/>
    <n v="12"/>
    <d v="2026-06-25T00:00:00"/>
    <d v="2026-06-25T00:00:00"/>
    <s v="2026EE0038440"/>
    <d v="2026-06-25T00:00:00"/>
    <x v="5"/>
    <s v="MANUELA LEANDRA PULIDO MESA"/>
    <s v="Luisa Fernanda Nieto Monroy"/>
    <s v="Yulli Catherin Cardenas Malaver"/>
    <m/>
    <n v="536419"/>
    <s v="ANTIOQUIA"/>
    <s v="MEDELLIN"/>
    <x v="1"/>
    <m/>
    <x v="1"/>
  </r>
  <r>
    <x v="6"/>
    <s v="email"/>
    <x v="143"/>
    <x v="107"/>
    <s v="2026ER0063489"/>
    <s v="DERECHO DE PETICION"/>
    <n v="12"/>
    <d v="2026-06-25T00:00:00"/>
    <d v="2026-06-25T00:00:00"/>
    <s v="2026EE0038434"/>
    <d v="2026-06-25T00:00:00"/>
    <x v="5"/>
    <s v="AURA EMMA TAGUADO"/>
    <s v="Luisa Fernanda Nieto Monroy"/>
    <s v="Eliana Suarez Hernandez"/>
    <m/>
    <n v="234900"/>
    <s v="SUCRE"/>
    <s v="SINCELEJO"/>
    <x v="1"/>
    <m/>
    <x v="1"/>
  </r>
  <r>
    <x v="6"/>
    <s v="email"/>
    <x v="143"/>
    <x v="107"/>
    <s v="2026ER0063464"/>
    <s v="DERECHO DE PETICION"/>
    <n v="12"/>
    <d v="2026-06-25T00:00:00"/>
    <d v="2026-06-25T00:00:00"/>
    <s v="2026EE0038432"/>
    <d v="2026-06-25T00:00:00"/>
    <x v="5"/>
    <s v="LUZ AMPARO ARRIETA PUCHE"/>
    <s v="Luisa Fernanda Nieto Monroy"/>
    <s v="Juan Daniel Cortes Alava"/>
    <m/>
    <n v="234767"/>
    <s v="SUCRE"/>
    <s v="SINCELEJO"/>
    <x v="1"/>
    <m/>
    <x v="1"/>
  </r>
  <r>
    <x v="6"/>
    <s v="email"/>
    <x v="143"/>
    <x v="107"/>
    <s v="2026ER0063462"/>
    <s v="DERECHO DE PETICION"/>
    <n v="12"/>
    <d v="2026-06-25T00:00:00"/>
    <d v="2026-06-25T00:00:00"/>
    <s v="2026EE0038431"/>
    <d v="2026-06-25T00:00:00"/>
    <x v="5"/>
    <s v="MARIA TERESA MADARIAGA MONTALVO"/>
    <s v="Luisa Fernanda Nieto Monroy"/>
    <s v="Juan Daniel Cortes Alava"/>
    <m/>
    <n v="15565"/>
    <s v="ATLÁNTICO"/>
    <s v="BARRANQUILLA"/>
    <x v="1"/>
    <m/>
    <x v="1"/>
  </r>
  <r>
    <x v="6"/>
    <s v="email"/>
    <x v="143"/>
    <x v="107"/>
    <s v="2026ER0063445"/>
    <s v="DERECHO DE PETICION"/>
    <n v="12"/>
    <d v="2026-06-25T00:00:00"/>
    <d v="2026-06-19T00:00:00"/>
    <s v="2026EE0036920"/>
    <d v="2026-06-19T00:00:00"/>
    <x v="5"/>
    <s v="MARYLUZ GALLEGO"/>
    <s v="Rafael Augusto Hernandez Urueña"/>
    <s v="Luisa Irene Marquez Avila"/>
    <m/>
    <m/>
    <s v="ANTIOQUIA"/>
    <s v="MEDELLIN"/>
    <x v="1"/>
    <m/>
    <x v="5"/>
  </r>
  <r>
    <x v="6"/>
    <s v="email"/>
    <x v="143"/>
    <x v="107"/>
    <s v="2026IE0006759"/>
    <s v="DERECHO DE PETICION"/>
    <n v="12"/>
    <d v="2026-06-25T00:00:00"/>
    <s v="No requiere respuesta"/>
    <s v="NO REQUIERE RESPUESTA"/>
    <d v="2026-06-16T00:00:00"/>
    <x v="5"/>
    <s v="GRUPO DE CONTRATOS"/>
    <s v="Alejandra Pilar Puerto Balaguera"/>
    <s v="Alejandra Pilar Puerto Balaguera"/>
    <m/>
    <m/>
    <s v="N/A"/>
    <s v="N/A"/>
    <x v="0"/>
    <m/>
    <x v="0"/>
  </r>
  <r>
    <x v="6"/>
    <s v="email"/>
    <x v="143"/>
    <x v="107"/>
    <s v="2026ER0063413"/>
    <s v="DERECHO DE PETICION"/>
    <n v="12"/>
    <d v="2026-06-25T00:00:00"/>
    <d v="2026-06-18T00:00:00"/>
    <s v="2026EE0036256"/>
    <d v="2026-06-18T00:00:00"/>
    <x v="5"/>
    <s v="GLORIA STELLA DAVID PORTILLA"/>
    <s v="Cesar Augusto Rodriguez Castro"/>
    <s v="Mario Andres Barragan Cerquera"/>
    <m/>
    <n v="113626"/>
    <s v="NARIÑO"/>
    <s v="PASTO"/>
    <x v="1"/>
    <m/>
    <x v="2"/>
  </r>
  <r>
    <x v="6"/>
    <s v="email"/>
    <x v="143"/>
    <x v="107"/>
    <s v="2026ER0063426"/>
    <s v="DERECHO DE PETICION"/>
    <n v="12"/>
    <d v="2026-06-25T00:00:00"/>
    <d v="2026-06-24T00:00:00"/>
    <s v="2026EE0038008"/>
    <d v="2026-06-24T00:00:00"/>
    <x v="5"/>
    <s v="HENRY FEDERMAN GUTIERREZ MARTIN"/>
    <s v="Cesar Augusto Rodriguez Castro"/>
    <s v="Gloria Isabel Gallon Lizarazo"/>
    <m/>
    <n v="12537"/>
    <s v="BOGOTÁ"/>
    <s v="BOGOTÁ"/>
    <x v="1"/>
    <m/>
    <x v="2"/>
  </r>
  <r>
    <x v="6"/>
    <s v="email"/>
    <x v="143"/>
    <x v="107"/>
    <s v="2026ER0063375"/>
    <s v="DERECHO DE PETICION"/>
    <n v="12"/>
    <d v="2026-06-25T00:00:00"/>
    <s v="No requiere respuesta"/>
    <s v="NO REQUIERE RESPUESTA"/>
    <d v="2026-06-09T00:00:00"/>
    <x v="5"/>
    <s v="MARLON MERCADO MARQUEZ. / ALCALDIA DE BARRANQUILLA"/>
    <s v="Luisa Fernanda Nieto Monroy"/>
    <s v="Eliana Suarez Hernandez"/>
    <m/>
    <n v="15694"/>
    <s v="ATLÁNTICO"/>
    <s v="BARRANQUILLA"/>
    <x v="0"/>
    <s v="2026EE0029623"/>
    <x v="1"/>
  </r>
  <r>
    <x v="6"/>
    <s v="email"/>
    <x v="143"/>
    <x v="107"/>
    <s v="2026ER0063311"/>
    <s v="DERECHO DE PETICION"/>
    <n v="12"/>
    <d v="2026-06-25T00:00:00"/>
    <d v="2026-06-24T00:00:00"/>
    <s v="2026EE0037952"/>
    <d v="2026-06-24T00:00:00"/>
    <x v="5"/>
    <s v="MARIA AMANDA ORTIZ AMADO"/>
    <s v="Cesar Augusto Rodriguez Castro"/>
    <s v="Mario Andres Barragan Cerquera"/>
    <m/>
    <n v="101028"/>
    <s v="BOGOTÁ"/>
    <s v="BOGOTÁ"/>
    <x v="1"/>
    <m/>
    <x v="2"/>
  </r>
  <r>
    <x v="6"/>
    <s v="email"/>
    <x v="143"/>
    <x v="107"/>
    <s v="2026ER0063360"/>
    <s v="DERECHO DE PETICION"/>
    <n v="12"/>
    <d v="2026-06-25T00:00:00"/>
    <d v="2026-06-19T00:00:00"/>
    <s v="2026EE0036916"/>
    <d v="2026-06-19T00:00:00"/>
    <x v="5"/>
    <s v="NANCY CONSUELO GARCÍA ESPINOSA"/>
    <s v="Rafael Augusto Hernandez Urueña"/>
    <s v="Yady Juliana Camargo Lopez"/>
    <m/>
    <n v="1000196"/>
    <s v="BOGOTÁ"/>
    <s v="BOGOTÁ"/>
    <x v="1"/>
    <m/>
    <x v="5"/>
  </r>
  <r>
    <x v="6"/>
    <s v="email"/>
    <x v="143"/>
    <x v="107"/>
    <s v="2026ER0063386"/>
    <s v="DERECHO DE PETICION"/>
    <n v="12"/>
    <d v="2026-06-25T00:00:00"/>
    <d v="2026-06-11T00:00:00"/>
    <s v="2026EE0035134"/>
    <d v="2026-06-11T00:00:00"/>
    <x v="5"/>
    <s v="NATHALIA ENRIQUEZ MADROÑERO"/>
    <s v="Cesar Alberto Cardenas Ceron"/>
    <s v="Paola America Cepeda Anaya"/>
    <m/>
    <n v="88589"/>
    <s v="NARIÑO"/>
    <s v="PASTO"/>
    <x v="1"/>
    <s v="transferencia en aplicación del artículo 276 de la Ley 1955 de 2019 a la entidad territorial"/>
    <x v="7"/>
  </r>
  <r>
    <x v="6"/>
    <s v="email"/>
    <x v="143"/>
    <x v="107"/>
    <s v="2026ER0063337"/>
    <s v="DERECHO DE PETICION"/>
    <n v="12"/>
    <d v="2026-06-25T00:00:00"/>
    <d v="2026-06-17T00:00:00"/>
    <s v="2026EE0036219"/>
    <d v="2026-06-17T00:00:00"/>
    <x v="5"/>
    <s v="ANGELICA MARÍA ROJAS RAMIREZ"/>
    <s v="Oscar Fernando Charry Suarez"/>
    <s v="Laura Vanessa Alonso Gomez"/>
    <m/>
    <m/>
    <s v="AMAZONAS"/>
    <s v="LETICIA"/>
    <x v="1"/>
    <m/>
    <x v="4"/>
  </r>
  <r>
    <x v="6"/>
    <s v="email"/>
    <x v="142"/>
    <x v="107"/>
    <s v="2026ER0063334"/>
    <s v="DERECHO DE PETICION"/>
    <n v="12"/>
    <d v="2026-06-24T00:00:00"/>
    <d v="2026-06-25T00:00:00"/>
    <s v="2026EE0038430"/>
    <d v="2026-06-25T00:00:00"/>
    <x v="5"/>
    <s v="SONIA GUARDIA RENGIFO"/>
    <s v="Luisa Fernanda Nieto Monroy"/>
    <s v="Juan Daniel Cortes Alava"/>
    <m/>
    <n v="240573"/>
    <s v="AMAZONAS"/>
    <s v="LETICIA"/>
    <x v="1"/>
    <m/>
    <x v="1"/>
  </r>
  <r>
    <x v="6"/>
    <s v="email"/>
    <x v="142"/>
    <x v="107"/>
    <s v="2026ER0063329"/>
    <s v="DERECHO DE PETICION"/>
    <n v="12"/>
    <d v="2026-06-24T00:00:00"/>
    <s v="TRASLADO"/>
    <s v="TRASLADO"/>
    <d v="2026-06-05T00:00:00"/>
    <x v="5"/>
    <s v="CENEIDA ARIAS AGUDELO"/>
    <s v="SUBDIRECCIÓN DE SUBSIDIO FAMILIAR DE VIVIENDA"/>
    <m/>
    <m/>
    <m/>
    <s v="AMAZONAS"/>
    <s v="LETICIA"/>
    <x v="2"/>
    <s v="Resultado del cruce de la cédula No. 31850393 con ICT - INURBE 2-SIVIF-91-1-96-1-3-1"/>
    <x v="8"/>
  </r>
  <r>
    <x v="6"/>
    <s v="Físico"/>
    <x v="142"/>
    <x v="107"/>
    <s v="2026ER0063200"/>
    <s v="DERECHO DE PETICION"/>
    <n v="12"/>
    <d v="2026-06-24T00:00:00"/>
    <d v="2026-06-18T00:00:00"/>
    <s v="2026EE0036552"/>
    <d v="2026-06-18T00:00:00"/>
    <x v="5"/>
    <s v="Luz Angela Charry Avilés"/>
    <s v="Rafael Augusto Hernandez Urueña"/>
    <s v="Yady Juliana Camargo Lopez"/>
    <m/>
    <n v="441721"/>
    <s v="HUILA"/>
    <s v="NEIVA"/>
    <x v="1"/>
    <m/>
    <x v="5"/>
  </r>
  <r>
    <x v="6"/>
    <s v="email"/>
    <x v="142"/>
    <x v="107"/>
    <s v="2026ER0063302"/>
    <s v="DERECHO DE PETICION"/>
    <n v="12"/>
    <d v="2026-06-24T00:00:00"/>
    <d v="2026-06-16T00:00:00"/>
    <s v="2026EE0035444"/>
    <d v="2026-06-16T00:00:00"/>
    <x v="5"/>
    <s v="HÉCTOR ENRIQUE MOLINA ROMERO"/>
    <s v="Cesar Alberto Cardenas Ceron"/>
    <s v="Natalia Patricia Lugo Sanchez"/>
    <m/>
    <m/>
    <s v="ATLÁNTICO"/>
    <s v="BARRANQUILLA"/>
    <x v="1"/>
    <m/>
    <x v="7"/>
  </r>
  <r>
    <x v="6"/>
    <s v="email"/>
    <x v="142"/>
    <x v="107"/>
    <s v="2026ER0063289"/>
    <s v="DERECHO DE PETICION"/>
    <n v="12"/>
    <d v="2026-06-24T00:00:00"/>
    <s v="No requiere respuesta"/>
    <s v="NO REQUIERE RESPUESTA"/>
    <d v="2026-06-12T00:00:00"/>
    <x v="5"/>
    <s v="YOLANDA BROCHERO / SUPERINTENDENCIA DE NOTARIADO Y REGISTRO"/>
    <s v="Rafael Augusto Hernandez Urueña"/>
    <s v="Rafael Augusto Hernandez Urueña"/>
    <m/>
    <n v="436598"/>
    <s v="CAUCA"/>
    <s v="POPAYAN"/>
    <x v="0"/>
    <m/>
    <x v="5"/>
  </r>
  <r>
    <x v="6"/>
    <s v="email"/>
    <x v="142"/>
    <x v="107"/>
    <s v="2026ER0063281"/>
    <s v="DERECHO DE PETICION"/>
    <n v="12"/>
    <d v="2026-06-24T00:00:00"/>
    <s v="No requiere respuesta"/>
    <s v="NO REQUIERE RESPUESTA"/>
    <d v="2026-06-12T00:00:00"/>
    <x v="5"/>
    <s v="YOLANDA BROCHERO / SUPERINTENDENCIA DE NOTARIADO Y REGISTRO"/>
    <s v="Rafael Augusto Hernandez Urueña"/>
    <s v="Rafael Augusto Hernandez Urueña"/>
    <m/>
    <n v="437672"/>
    <s v="CAUCA"/>
    <s v="POPAYAN"/>
    <x v="0"/>
    <m/>
    <x v="5"/>
  </r>
  <r>
    <x v="6"/>
    <s v="email"/>
    <x v="142"/>
    <x v="107"/>
    <s v="2026ER0063254"/>
    <s v="DERECHO DE PETICION"/>
    <n v="12"/>
    <d v="2026-06-24T00:00:00"/>
    <d v="2026-06-18T00:00:00"/>
    <s v="2026EE0036555"/>
    <d v="2026-06-18T00:00:00"/>
    <x v="5"/>
    <s v="JOHN JAIRO GAVIRIA GACHA"/>
    <s v="Rafael Augusto Hernandez Urueña"/>
    <s v="Luisa Irene Marquez Avila"/>
    <m/>
    <n v="12930"/>
    <s v="BOGOTÁ"/>
    <s v="BOGOTÁ"/>
    <x v="1"/>
    <m/>
    <x v="5"/>
  </r>
  <r>
    <x v="6"/>
    <s v="email"/>
    <x v="142"/>
    <x v="107"/>
    <s v="2026ER0063246"/>
    <s v="DERECHO DE PETICION"/>
    <n v="15"/>
    <d v="2026-06-30T00:00:00"/>
    <d v="2026-06-30T00:00:00"/>
    <s v="2026EE0038985"/>
    <d v="2026-06-30T00:00:00"/>
    <x v="5"/>
    <s v="JOSE FERNANDO PINEDA PINEDA"/>
    <s v="Juan Carlos Fajardo Leon"/>
    <s v="Diana Marisol Herrera Veloza"/>
    <m/>
    <n v="65972"/>
    <s v="CÓRDOBA"/>
    <s v="MONTERÍA"/>
    <x v="1"/>
    <s v="ANOTACIÓN No. 2"/>
    <x v="0"/>
  </r>
  <r>
    <x v="6"/>
    <s v="email"/>
    <x v="142"/>
    <x v="107"/>
    <s v="2026ER0063176"/>
    <s v="DERECHO DE PETICION"/>
    <n v="12"/>
    <d v="2026-06-24T00:00:00"/>
    <m/>
    <s v="PENDIENTE EMITIR RESPUESTA"/>
    <e v="#N/A"/>
    <x v="6"/>
    <s v="JESUSITA DEL CARMEN CASARRUBIA LARA"/>
    <s v="Luisa Fernanda Nieto Monroy"/>
    <s v="Yulli Catherin Cardenas Malaver"/>
    <m/>
    <m/>
    <s v="CÓRDOBA"/>
    <s v="MONTERÍA"/>
    <x v="3"/>
    <s v="140-18366 folio de mayor extensión "/>
    <x v="1"/>
  </r>
  <r>
    <x v="6"/>
    <s v="email"/>
    <x v="142"/>
    <x v="107"/>
    <s v="2026ER0063107"/>
    <s v="DERECHO DE PETICION"/>
    <n v="12"/>
    <d v="2026-06-24T00:00:00"/>
    <s v="No requiere respuesta"/>
    <s v="NO REQUIERE RESPUESTA"/>
    <d v="2026-06-17T00:00:00"/>
    <x v="5"/>
    <s v="JOSE CARLOS VALENCIA LLANOS / OFICINA DE REGISTRO DE INSTRUMENTOS PÚBLICOS DE CARTAGENA – DEPARTAMENTO DE BOLÍVAR"/>
    <s v="Rafael Augusto Hernandez Urueña"/>
    <s v="Luisa Irene Marquez Avila"/>
    <m/>
    <n v="1361"/>
    <s v="BOLIVAR"/>
    <s v="CARTAGENA"/>
    <x v="0"/>
    <m/>
    <x v="5"/>
  </r>
  <r>
    <x v="6"/>
    <s v="Físico"/>
    <x v="142"/>
    <x v="107"/>
    <s v="2026ER0063069"/>
    <s v="DERECHO DE PETICION"/>
    <n v="12"/>
    <d v="2026-06-24T00:00:00"/>
    <d v="2026-06-18T00:00:00"/>
    <s v="2026EE0036551"/>
    <d v="2026-06-18T00:00:00"/>
    <x v="5"/>
    <s v="MARIA CANDELARIA TORRES"/>
    <s v="Rafael Augusto Hernandez Urueña"/>
    <s v="Yady Juliana Camargo Lopez"/>
    <m/>
    <n v="871039"/>
    <s v="BOGOTÁ"/>
    <s v="BOGOTÁ"/>
    <x v="1"/>
    <m/>
    <x v="5"/>
  </r>
  <r>
    <x v="6"/>
    <s v="email"/>
    <x v="142"/>
    <x v="107"/>
    <s v="2026ER0063574"/>
    <s v="DERECHO DE PETICION"/>
    <n v="12"/>
    <d v="2026-06-24T00:00:00"/>
    <s v="No requiere respuesta"/>
    <s v="NO REQUIERE RESPUESTA"/>
    <d v="2026-06-11T00:00:00"/>
    <x v="5"/>
    <s v="KAREN HELENA ALMANZA BARRAGAN / AGENCIA NACIONAL DE TIERRAS"/>
    <s v="Cesar Alberto Cardenas Ceron"/>
    <s v="Cesar Alberto Cardenas Ceron"/>
    <m/>
    <m/>
    <s v="BOGOTÁ"/>
    <s v="BOGOTÁ"/>
    <x v="0"/>
    <s v="REF 2026EE0018272"/>
    <x v="7"/>
  </r>
  <r>
    <x v="6"/>
    <s v="email"/>
    <x v="142"/>
    <x v="107"/>
    <s v="2026ER0063570"/>
    <s v="DERECHO DE PETICION"/>
    <n v="12"/>
    <d v="2026-06-24T00:00:00"/>
    <s v="No requiere respuesta"/>
    <s v="NO REQUIERE RESPUESTA"/>
    <d v="2026-06-16T00:00:00"/>
    <x v="5"/>
    <s v="FREDDY FERNANDO FLOREZ AFANADOR / INVISBU"/>
    <s v="Rafael Augusto Hernandez Urueña"/>
    <s v="Rafael Augusto Hernandez Urueña"/>
    <m/>
    <m/>
    <s v="SANTANDER"/>
    <s v="BUCARAMANGA"/>
    <x v="0"/>
    <s v="ANOTACION: Nro 4 Doc: ESCRITURA 2164 DEL 2016-07-25 NOTARIA PRIMERA DE BUCARAMANGA ESPECIFICACION: 0369 DERECHO DE PREFERENCIA (LIMITACION AL DOMINIO) PERSONAS QUE INTERVIENEN EN EL ACTO DE: FONVIVIENDA_x000a_DE: INSTITUTO DE VIVIENDA DE INTERES SOCIAL Y REFORMA URBANA DEL MUNICIPIO DE BUCARAMANGA- INVISBU NIT. 8040018970_x000a_A: SUAREZ SALAZAR MIGUEL ANGEL CC 88055022 X"/>
    <x v="5"/>
  </r>
  <r>
    <x v="6"/>
    <s v="email"/>
    <x v="142"/>
    <x v="107"/>
    <s v="2026ER0063561"/>
    <s v="DERECHO DE PETICION"/>
    <n v="12"/>
    <d v="2026-06-24T00:00:00"/>
    <s v="No requiere respuesta"/>
    <s v="NO REQUIERE RESPUESTA"/>
    <d v="2026-06-16T00:00:00"/>
    <x v="5"/>
    <s v="FABIO ANTONIO RÍOS URREA / MASORA"/>
    <s v="Alejandra Pilar Puerto Balaguera"/>
    <s v="Alejandra Pilar Puerto Balaguera"/>
    <m/>
    <m/>
    <s v="ANTIOQUIA"/>
    <s v="MASORA"/>
    <x v="0"/>
    <m/>
    <x v="0"/>
  </r>
  <r>
    <x v="6"/>
    <s v="email"/>
    <x v="142"/>
    <x v="107"/>
    <s v="2026ER0063105"/>
    <s v="DERECHO DE PETICION"/>
    <n v="12"/>
    <d v="2026-06-24T00:00:00"/>
    <s v="No requiere respuesta"/>
    <s v="NO REQUIERE RESPUESTA"/>
    <d v="2026-06-17T00:00:00"/>
    <x v="5"/>
    <s v="OFICINA DE REGISTRO DE INSTRUMENTOS PÚBLICOS DE CARTAGENA – DEPARTAMENTO DE BOLÍVAR"/>
    <s v="Rafael Augusto Hernandez Urueña"/>
    <s v="Luisa Irene Marquez Avila"/>
    <m/>
    <n v="108702"/>
    <s v="BOLIVAR"/>
    <s v="CARTAGENA"/>
    <x v="0"/>
    <m/>
    <x v="5"/>
  </r>
  <r>
    <x v="6"/>
    <s v="email"/>
    <x v="142"/>
    <x v="107"/>
    <s v="2026ER0063102"/>
    <s v="DERECHO DE PETICION"/>
    <n v="12"/>
    <d v="2026-06-24T00:00:00"/>
    <s v="No requiere respuesta"/>
    <s v="NO REQUIERE RESPUESTA"/>
    <d v="2026-06-11T00:00:00"/>
    <x v="5"/>
    <s v="MARLENE MARTINA GUTIERREZ VALENCIA / FISCALIA GENERAL DE LA NACION"/>
    <s v="Cesar Augusto Rodriguez Castro"/>
    <s v="Cesar Augusto Rodriguez Castro"/>
    <m/>
    <n v="12537"/>
    <s v="BOGOTÁ"/>
    <s v="BOGOTÁ"/>
    <x v="0"/>
    <s v="2026EE0017853"/>
    <x v="2"/>
  </r>
  <r>
    <x v="6"/>
    <s v="email"/>
    <x v="142"/>
    <x v="107"/>
    <s v="2026ER0063103"/>
    <s v="DERECHO DE PETICION"/>
    <n v="12"/>
    <d v="2026-06-24T00:00:00"/>
    <d v="2026-06-23T00:00:00"/>
    <s v="2026EE0037272"/>
    <d v="2026-06-23T00:00:00"/>
    <x v="5"/>
    <s v="MANUEL RAMON LOPEZ RODRIGUEZ"/>
    <s v="Rafael Augusto Hernandez Urueña"/>
    <s v="Luisa Irene Marquez Avila"/>
    <m/>
    <n v="648738"/>
    <s v="CÓRDOBA"/>
    <s v="MONTERÍA"/>
    <x v="1"/>
    <m/>
    <x v="5"/>
  </r>
  <r>
    <x v="6"/>
    <s v="email"/>
    <x v="142"/>
    <x v="107"/>
    <s v="2026ER0063073"/>
    <s v="DERECHO DE PETICION"/>
    <n v="12"/>
    <d v="2026-06-24T00:00:00"/>
    <d v="2026-06-18T00:00:00"/>
    <s v="2026EE0036563"/>
    <d v="2026-06-18T00:00:00"/>
    <x v="5"/>
    <s v="FABIOLA GUIZAO LOPEZ"/>
    <s v="Rafael Augusto Hernandez Urueña"/>
    <s v="Yady Juliana Camargo Lopez"/>
    <m/>
    <n v="419608"/>
    <s v="ANTIOQUIA"/>
    <s v="MEDELLIN"/>
    <x v="1"/>
    <m/>
    <x v="5"/>
  </r>
  <r>
    <x v="6"/>
    <s v="email"/>
    <x v="142"/>
    <x v="107"/>
    <s v="2026ER0063054"/>
    <s v="DERECHO DE PETICION"/>
    <n v="12"/>
    <d v="2026-06-24T00:00:00"/>
    <d v="2026-06-25T00:00:00"/>
    <s v="2026EE0038435"/>
    <d v="2026-06-25T00:00:00"/>
    <x v="5"/>
    <s v="LUIS ALFREDO FRANCO CASTAÑEDA"/>
    <s v="Luisa Fernanda Nieto Monroy"/>
    <s v="Juan Daniel Cortes Alava"/>
    <m/>
    <n v="622611"/>
    <s v="CALDAS"/>
    <s v="MANIZALES"/>
    <x v="1"/>
    <m/>
    <x v="1"/>
  </r>
  <r>
    <x v="6"/>
    <s v="email"/>
    <x v="142"/>
    <x v="107"/>
    <s v="2026ER0063033"/>
    <s v="DERECHO DE PETICION"/>
    <n v="12"/>
    <d v="2026-06-24T00:00:00"/>
    <d v="2026-06-19T00:00:00"/>
    <s v="2026EE0036919"/>
    <d v="2026-06-19T00:00:00"/>
    <x v="5"/>
    <s v="ANA MERCEDES CASTILLO VIUDA DE SEFAIR"/>
    <s v="Rafael Augusto Hernandez Urueña"/>
    <s v="Yady Juliana Camargo Lopez"/>
    <m/>
    <m/>
    <s v="TOLIMA"/>
    <s v="CUNDAY"/>
    <x v="1"/>
    <s v="ANOTACIÓN No. 7"/>
    <x v="5"/>
  </r>
  <r>
    <x v="6"/>
    <s v="email"/>
    <x v="143"/>
    <x v="107"/>
    <s v="2026ER0063584"/>
    <s v="DERECHO DE PETICION"/>
    <n v="12"/>
    <d v="2026-06-25T00:00:00"/>
    <d v="2026-06-18T00:00:00"/>
    <s v="2026EE0036560"/>
    <d v="2026-06-18T00:00:00"/>
    <x v="5"/>
    <s v="LUZ YASMIN OSPINA GARNICA"/>
    <s v="Rafael Augusto Hernandez Urueña"/>
    <s v="Luisa Irene Marquez Avila"/>
    <m/>
    <n v="452114"/>
    <s v="TOLIMA"/>
    <s v="IBAGUE"/>
    <x v="1"/>
    <m/>
    <x v="5"/>
  </r>
  <r>
    <x v="6"/>
    <s v="email"/>
    <x v="143"/>
    <x v="107"/>
    <s v="2026ER0063583"/>
    <s v="DERECHO DE PETICION"/>
    <n v="12"/>
    <d v="2026-06-25T00:00:00"/>
    <s v="No requiere respuesta"/>
    <s v="NO REQUIERE RESPUESTA"/>
    <d v="2026-06-12T00:00:00"/>
    <x v="5"/>
    <s v="FABIO ANTONIO RÍOS URREA / MASORA"/>
    <s v="Juan Carlos Fajardo Leon"/>
    <s v="Saira Yineth Anzola Cruz"/>
    <m/>
    <m/>
    <s v="ANTIOQUIA"/>
    <s v="MASORA"/>
    <x v="0"/>
    <m/>
    <x v="0"/>
  </r>
  <r>
    <x v="6"/>
    <s v="email"/>
    <x v="140"/>
    <x v="107"/>
    <s v="2026ER0063032"/>
    <s v="DERECHO DE PETICION"/>
    <n v="12"/>
    <d v="2026-06-22T00:00:00"/>
    <d v="2026-06-24T00:00:00"/>
    <s v="2026EE0037953"/>
    <d v="2026-06-24T00:00:00"/>
    <x v="5"/>
    <s v="ERNEY GUIZA GONZALEZ"/>
    <s v="Oscar Fernando Charry Suarez"/>
    <s v="Alejandra Maria Tirado Duque"/>
    <m/>
    <m/>
    <s v="SANTANDER"/>
    <s v="VELEZ"/>
    <x v="1"/>
    <m/>
    <x v="4"/>
  </r>
  <r>
    <x v="6"/>
    <s v="email"/>
    <x v="140"/>
    <x v="107"/>
    <s v="2026ER0061100"/>
    <s v="DERECHO DE PETICION"/>
    <n v="12"/>
    <d v="2026-06-22T00:00:00"/>
    <d v="2026-06-16T00:00:00"/>
    <s v="2026EE0035461"/>
    <d v="2026-06-16T00:00:00"/>
    <x v="5"/>
    <s v="HEIDY MARCELA CANCELADO CARREÑO"/>
    <s v="Agustin Lobaton Cortes"/>
    <s v="Agustin Lobaton Cortes"/>
    <m/>
    <m/>
    <s v="BOGOTÁ"/>
    <s v="BOGOTÁ"/>
    <x v="1"/>
    <m/>
    <x v="0"/>
  </r>
  <r>
    <x v="6"/>
    <s v="email"/>
    <x v="129"/>
    <x v="107"/>
    <s v="2026ER0055061"/>
    <s v="DERECHO DE PETICION"/>
    <n v="12"/>
    <d v="2026-06-10T00:00:00"/>
    <s v="TRASLADO"/>
    <s v="TRASLADO"/>
    <d v="2026-06-05T00:00:00"/>
    <x v="5"/>
    <s v="EVELIA CASSIANI HERRERA"/>
    <s v="SUBDIRECCIÓN DE SUBSIDIO FAMILIAR DE VIVIENDA"/>
    <m/>
    <m/>
    <m/>
    <s v="AMAZONAS"/>
    <s v="LETICIA"/>
    <x v="2"/>
    <s v="Resultado del cruce de la cédula No. 32881858 con ICT - INURBE 2-SIVIF-8-1-20-5-1-6634"/>
    <x v="8"/>
  </r>
  <r>
    <x v="6"/>
    <s v="email"/>
    <x v="143"/>
    <x v="107"/>
    <s v="2026ER0063603"/>
    <s v="DERECHO DE PETICION"/>
    <n v="12"/>
    <d v="2026-06-25T00:00:00"/>
    <s v="No requiere respuesta"/>
    <s v="NO REQUIERE RESPUESTA"/>
    <d v="2026-06-17T00:00:00"/>
    <x v="5"/>
    <s v="OFICINA DE REGISTRO DE INSTRUMENTOS PÚBLICOS DE MONTERÍA"/>
    <s v="Cesar Augusto Rodriguez Castro"/>
    <s v="Gloria Isabel Gallon Lizarazo"/>
    <m/>
    <n v="79346"/>
    <s v="CÓRDOBA"/>
    <s v="MONTERÍA"/>
    <x v="0"/>
    <s v="REF 2026EE0028721"/>
    <x v="2"/>
  </r>
  <r>
    <x v="6"/>
    <s v="email"/>
    <x v="144"/>
    <x v="108"/>
    <s v="2026ER0064005"/>
    <s v="DERECHO DE PETICION"/>
    <n v="12"/>
    <d v="2026-06-26T00:00:00"/>
    <d v="2026-06-18T00:00:00"/>
    <s v="2026EE0036566"/>
    <d v="2026-06-18T00:00:00"/>
    <x v="5"/>
    <s v="FRANCISCO JOSÉ BUENO JORGE"/>
    <s v="Rafael Augusto Hernandez Urueña"/>
    <s v="Yady Juliana Camargo Lopez"/>
    <m/>
    <n v="101668"/>
    <s v="ATLÁNTICO"/>
    <s v="SOLEDAD"/>
    <x v="1"/>
    <m/>
    <x v="5"/>
  </r>
  <r>
    <x v="6"/>
    <s v="email"/>
    <x v="145"/>
    <x v="108"/>
    <s v="2026ER0063960"/>
    <s v="DERECHO DE PETICION"/>
    <n v="12"/>
    <d v="2026-06-25T00:00:00"/>
    <d v="2026-06-18T00:00:00"/>
    <s v="2026EE0036566"/>
    <d v="2026-06-18T00:00:00"/>
    <x v="5"/>
    <s v="FRANCISCO JOSÉ BUENO JORGE"/>
    <s v="Rafael Augusto Hernandez Urueña"/>
    <s v="Yady Juliana Camargo Lopez"/>
    <m/>
    <n v="101668"/>
    <s v="ATLÁNTICO"/>
    <s v="SOLEDAD"/>
    <x v="1"/>
    <m/>
    <x v="5"/>
  </r>
  <r>
    <x v="6"/>
    <s v="email"/>
    <x v="143"/>
    <x v="108"/>
    <s v="2026ER0063867"/>
    <s v="DERECHO DE PETICION"/>
    <n v="12"/>
    <d v="2026-06-25T00:00:00"/>
    <s v="No requiere respuesta"/>
    <s v="NO REQUIERE RESPUESTA"/>
    <d v="2026-06-16T00:00:00"/>
    <x v="5"/>
    <s v="DIEGO ARMANDO ORTIZ SAZA / ARCHIVO GENERAL DE LA NACIÓN - JORGE PALACIOS PRECIADO"/>
    <s v="Juan Carlos Fajardo Leon"/>
    <s v="Maria Isabel Garzon Penuela"/>
    <m/>
    <m/>
    <s v="BOGOTÁ"/>
    <s v="BOGOTÁ"/>
    <x v="0"/>
    <s v="REFERENCIA 2026EE0027991"/>
    <x v="0"/>
  </r>
  <r>
    <x v="6"/>
    <s v="email"/>
    <x v="143"/>
    <x v="108"/>
    <s v="2026ER0063845"/>
    <s v="DERECHO DE PETICION"/>
    <n v="12"/>
    <d v="2026-06-25T00:00:00"/>
    <d v="2026-06-18T00:00:00"/>
    <s v="2026EE0036562"/>
    <d v="2026-06-18T00:00:00"/>
    <x v="5"/>
    <s v="NANCY ACOSTA DE SALAS"/>
    <s v="Rafael Augusto Hernandez Urueña"/>
    <s v="Luisa Irene Marquez Avila"/>
    <m/>
    <n v="428370"/>
    <s v="BOLIVAR"/>
    <s v="CARTAGENA"/>
    <x v="1"/>
    <m/>
    <x v="5"/>
  </r>
  <r>
    <x v="6"/>
    <s v="email"/>
    <x v="143"/>
    <x v="108"/>
    <s v="2026ER0063906"/>
    <s v="DERECHO DE PETICION"/>
    <n v="12"/>
    <d v="2026-06-25T00:00:00"/>
    <d v="2026-06-24T00:00:00"/>
    <s v="2026EE0038051"/>
    <d v="2026-06-24T00:00:00"/>
    <x v="5"/>
    <s v="ROSARIO DEL CARMEN MANCHEGO ALVAREZ"/>
    <s v="Cesar Augusto Rodriguez Castro"/>
    <s v="Alfonso Rodriguez Cutiva"/>
    <m/>
    <n v="234589"/>
    <s v="SUCRE"/>
    <s v="SINCELEJO"/>
    <x v="1"/>
    <m/>
    <x v="2"/>
  </r>
  <r>
    <x v="6"/>
    <s v="email"/>
    <x v="143"/>
    <x v="108"/>
    <s v="2026ER0063716"/>
    <s v="DERECHO DE PETICION"/>
    <n v="12"/>
    <d v="2026-06-25T00:00:00"/>
    <d v="2026-06-19T00:00:00"/>
    <s v="2026EE0036915"/>
    <d v="2026-06-19T00:00:00"/>
    <x v="5"/>
    <s v="Rosiris Mendoza Jaime"/>
    <s v="Rafael Augusto Hernandez Urueña"/>
    <s v="Yady Juliana Camargo Lopez"/>
    <m/>
    <n v="101771"/>
    <s v="ATLÁNTICO"/>
    <s v="BARRANQUILLA"/>
    <x v="1"/>
    <m/>
    <x v="5"/>
  </r>
  <r>
    <x v="6"/>
    <s v="email"/>
    <x v="143"/>
    <x v="108"/>
    <s v="2026ER0063807"/>
    <s v="DERECHO DE PETICION"/>
    <n v="12"/>
    <d v="2026-06-25T00:00:00"/>
    <m/>
    <s v="PENDIENTE EMITIR RESPUESTA"/>
    <e v="#N/A"/>
    <x v="6"/>
    <s v="MARIA DEL CARMEN ELIZA MARQUEZ"/>
    <s v="Luisa Fernanda Nieto Monroy"/>
    <s v="Yulli Catherin Cardenas Malaver"/>
    <m/>
    <n v="304045"/>
    <s v="ATLÁNTICO"/>
    <s v="SOLEDAD"/>
    <x v="3"/>
    <m/>
    <x v="1"/>
  </r>
  <r>
    <x v="6"/>
    <s v="email"/>
    <x v="143"/>
    <x v="108"/>
    <s v="2026ER0063806"/>
    <s v="DERECHO DE PETICION"/>
    <n v="12"/>
    <d v="2026-06-25T00:00:00"/>
    <s v="No requiere respuesta"/>
    <s v="NO REQUIERE RESPUESTA"/>
    <d v="2026-06-16T00:00:00"/>
    <x v="5"/>
    <s v="CAREM GONZALEZ CABALLERO / ALCALDÍA DE SINCELEJO"/>
    <s v="Luisa Fernanda Nieto Monroy"/>
    <m/>
    <m/>
    <n v="234768"/>
    <s v="SUCRE"/>
    <s v="SINCELEJO"/>
    <x v="0"/>
    <s v="Referencia 2026EE0031694"/>
    <x v="1"/>
  </r>
  <r>
    <x v="6"/>
    <s v="email"/>
    <x v="143"/>
    <x v="108"/>
    <s v="2026ER0063665 C1"/>
    <s v="DERECHO DE PETICION"/>
    <n v="12"/>
    <d v="2026-06-25T00:00:00"/>
    <d v="2026-06-25T00:00:00"/>
    <s v="2026EE0038446"/>
    <d v="2026-06-25T00:00:00"/>
    <x v="5"/>
    <s v="EDGAR DARIO HERNANDEZ CERRO"/>
    <s v="Oscar Fernando Charry Suarez"/>
    <s v="Temenusca del Alba Bolivar Molino"/>
    <m/>
    <m/>
    <s v="SUCRE"/>
    <s v="SINCELEJO"/>
    <x v="1"/>
    <s v="Referente al Numeral 5. Se nos oriente de manera legal que podemos hacer para alcanzar la titulación de nuestros predios, si existe alguna ley, amnistía, que nos beneficie para la exoneración del pago de_x000a_impuesto."/>
    <x v="4"/>
  </r>
  <r>
    <x v="6"/>
    <s v="email"/>
    <x v="143"/>
    <x v="108"/>
    <s v="2026ER0063652"/>
    <s v="DERECHO DE PETICION"/>
    <n v="12"/>
    <d v="2026-06-25T00:00:00"/>
    <m/>
    <s v="PENDIENTE EMITIR RESPUESTA"/>
    <e v="#N/A"/>
    <x v="6"/>
    <s v="OLGA EUNICE CORTES CRIOLLO"/>
    <s v="Cesar Augusto Rodriguez Castro"/>
    <s v="Alfonso Rodriguez Cutiva"/>
    <m/>
    <n v="25171"/>
    <s v="NARIÑO"/>
    <s v="TUMACO"/>
    <x v="3"/>
    <m/>
    <x v="2"/>
  </r>
  <r>
    <x v="6"/>
    <s v="email"/>
    <x v="143"/>
    <x v="108"/>
    <s v="2026ER0063643"/>
    <s v="DERECHO DE PETICION"/>
    <n v="12"/>
    <d v="2026-06-25T00:00:00"/>
    <d v="2026-06-24T00:00:00"/>
    <s v="2026EE0038053"/>
    <d v="2026-06-24T00:00:00"/>
    <x v="5"/>
    <s v="ARGEMIRA CÁRDENAS MONSALVE"/>
    <s v="Cesar Augusto Rodriguez Castro"/>
    <s v="Luis Felipe Bandera Toloza"/>
    <m/>
    <n v="16887"/>
    <s v="ATLÁNTICO"/>
    <s v="BARRANQUILLA"/>
    <x v="1"/>
    <m/>
    <x v="2"/>
  </r>
  <r>
    <x v="6"/>
    <s v="email"/>
    <x v="143"/>
    <x v="108"/>
    <s v="2026ER0063601"/>
    <s v="DERECHO DE PETICION"/>
    <n v="12"/>
    <d v="2026-06-25T00:00:00"/>
    <m/>
    <s v="PENDIENTE EMITIR RESPUESTA"/>
    <e v="#N/A"/>
    <x v="6"/>
    <s v="MARIA DEL CARMEN ELIZA MARQUEZ"/>
    <s v="Luisa Fernanda Nieto Monroy"/>
    <s v="Yulli Catherin Cardenas Malaver"/>
    <m/>
    <n v="304045"/>
    <s v="ATLÁNTICO"/>
    <s v="SOLEDAD"/>
    <x v="3"/>
    <m/>
    <x v="1"/>
  </r>
  <r>
    <x v="6"/>
    <s v="email"/>
    <x v="143"/>
    <x v="108"/>
    <s v="2026ER0062410"/>
    <s v="DERECHO DE PETICION"/>
    <n v="12"/>
    <d v="2026-06-25T00:00:00"/>
    <d v="2026-06-19T00:00:00"/>
    <s v="2026EE0036914"/>
    <d v="2026-06-19T00:00:00"/>
    <x v="5"/>
    <s v="ALVARO CARRANZA RAMOS"/>
    <s v="Rafael Augusto Hernandez Urueña"/>
    <s v="Luisa Irene Marquez Avila"/>
    <m/>
    <m/>
    <s v="CESAR"/>
    <s v="CHIMICHAGUA"/>
    <x v="1"/>
    <s v="ANOTACIÓN No. 2 del certificado de tradición adjunto - Limitación de dominio de FONVIVIENDA"/>
    <x v="5"/>
  </r>
  <r>
    <x v="6"/>
    <s v="email"/>
    <x v="143"/>
    <x v="108"/>
    <s v="2026ER0062393"/>
    <s v="DERECHO DE PETICION"/>
    <n v="12"/>
    <d v="2026-06-25T00:00:00"/>
    <d v="2026-06-19T00:00:00"/>
    <s v="2026EE0036914"/>
    <d v="2026-06-19T00:00:00"/>
    <x v="5"/>
    <s v="ALVARO CARRANZA RAMOS"/>
    <s v="Rafael Augusto Hernandez Urueña"/>
    <s v="Luisa Irene Marquez Avila"/>
    <m/>
    <m/>
    <s v="CESAR"/>
    <s v="CHIMICHAGUA"/>
    <x v="1"/>
    <s v="ANOTACIÓN No. 2 del certificado de tradición adjunto - Limitación de dominio de FONVIVIENDA"/>
    <x v="5"/>
  </r>
  <r>
    <x v="6"/>
    <s v="email"/>
    <x v="135"/>
    <x v="108"/>
    <s v="2026ER0057457"/>
    <s v="DERECHO DE PETICION"/>
    <n v="15"/>
    <d v="2026-06-19T00:00:00"/>
    <d v="2026-06-23T00:00:00"/>
    <s v="2026EE0037262"/>
    <d v="2026-06-23T00:00:00"/>
    <x v="5"/>
    <s v="JENNY DANIELA MAHECHA MESA"/>
    <s v="Oscar Fernando Charry Suarez"/>
    <s v="Rafael Pineda Gutierrez"/>
    <m/>
    <m/>
    <s v="VALLE"/>
    <s v="CALI"/>
    <x v="1"/>
    <s v="FUNDACIÓN CIUDAD DE CALI"/>
    <x v="4"/>
  </r>
  <r>
    <x v="6"/>
    <s v="email"/>
    <x v="144"/>
    <x v="108"/>
    <s v="2026ER0064083"/>
    <s v="DERECHO DE PETICION"/>
    <n v="12"/>
    <d v="2026-06-26T00:00:00"/>
    <d v="2026-06-17T00:00:00"/>
    <s v="2026EE0036160"/>
    <d v="2026-06-17T00:00:00"/>
    <x v="5"/>
    <s v="NUBIA ESTELLA GUERRA"/>
    <s v="Luisa Fernanda Nieto Monroy"/>
    <s v="Milena Ines Guevara Triana"/>
    <m/>
    <n v="310414"/>
    <s v="ANTIOQUIA"/>
    <s v="APARTADO"/>
    <x v="1"/>
    <m/>
    <x v="1"/>
  </r>
  <r>
    <x v="6"/>
    <s v="email"/>
    <x v="144"/>
    <x v="108"/>
    <s v="2026ER0064046"/>
    <s v="DERECHO DE PETICION"/>
    <n v="12"/>
    <d v="2026-06-26T00:00:00"/>
    <s v="No requiere respuesta"/>
    <s v="NO REQUIERE RESPUESTA"/>
    <d v="2026-06-22T00:00:00"/>
    <x v="5"/>
    <s v="FABIO ANTONIO RÍOS URREA / MASORA"/>
    <s v="Juan Carlos Fajardo Leon"/>
    <s v="Saira Yineth Anzola Cruz"/>
    <m/>
    <m/>
    <s v="ANTIOQUIA"/>
    <s v="MASORA"/>
    <x v="0"/>
    <s v="PLANOS"/>
    <x v="0"/>
  </r>
  <r>
    <x v="6"/>
    <s v="email"/>
    <x v="144"/>
    <x v="108"/>
    <s v="2026ER0064042"/>
    <s v="DERECHO DE PETICION"/>
    <n v="12"/>
    <d v="2026-06-26T00:00:00"/>
    <s v="No requiere respuesta"/>
    <s v="NO REQUIERE RESPUESTA"/>
    <d v="2026-06-16T00:00:00"/>
    <x v="5"/>
    <s v="JOHN ALEJANDRO ARISTIZÁBAL BEDOYA / ALCALDIA MAYOR DE BOGOTA"/>
    <s v="Luisa Fernanda Nieto Monroy"/>
    <m/>
    <m/>
    <n v="13008"/>
    <s v="BOGOTÁ"/>
    <s v="BOGOTÁ"/>
    <x v="0"/>
    <m/>
    <x v="1"/>
  </r>
  <r>
    <x v="6"/>
    <s v="email"/>
    <x v="144"/>
    <x v="108"/>
    <s v="2026ER0064041"/>
    <s v="DERECHO DE PETICION"/>
    <n v="12"/>
    <d v="2026-06-26T00:00:00"/>
    <d v="2026-06-18T00:00:00"/>
    <s v="2026EE0036561"/>
    <d v="2026-06-18T00:00:00"/>
    <x v="5"/>
    <s v="MIRYAN ROJAS"/>
    <s v="Rafael Augusto Hernandez Urueña"/>
    <s v="Luisa Irene Marquez Avila"/>
    <m/>
    <n v="486589"/>
    <s v="CUNDINAMARCA"/>
    <s v="GIRARDOT"/>
    <x v="1"/>
    <m/>
    <x v="5"/>
  </r>
  <r>
    <x v="6"/>
    <s v="email"/>
    <x v="144"/>
    <x v="108"/>
    <s v="2026ER0064094"/>
    <s v="DERECHO DE PETICION"/>
    <n v="12"/>
    <d v="2026-06-26T00:00:00"/>
    <s v="No requiere respuesta"/>
    <s v="NO REQUIERE RESPUESTA"/>
    <d v="2026-06-17T00:00:00"/>
    <x v="5"/>
    <s v="DIRECCIÓN ADMINISTRATIVA"/>
    <s v="Cesar Augusto Rodriguez Castro"/>
    <s v="Luis Felipe Bandera Toloza"/>
    <m/>
    <n v="42386"/>
    <s v="TOLIMA"/>
    <s v="IBAGUE"/>
    <x v="0"/>
    <m/>
    <x v="2"/>
  </r>
  <r>
    <x v="6"/>
    <s v="email"/>
    <x v="144"/>
    <x v="108"/>
    <s v="2026ER0064149"/>
    <s v="DERECHO DE PETICION"/>
    <n v="12"/>
    <d v="2026-06-26T00:00:00"/>
    <d v="2026-06-26T00:00:00"/>
    <s v="2026EE0038526"/>
    <d v="2026-06-26T00:00:00"/>
    <x v="5"/>
    <s v="ALBA MARIA VALENCIA MORENO"/>
    <s v="Luisa Fernanda Nieto Monroy"/>
    <s v="Lina Alejandra Verano Sanchez"/>
    <m/>
    <n v="71527"/>
    <s v="VALLE"/>
    <s v="BUENAVENTURA"/>
    <x v="1"/>
    <m/>
    <x v="1"/>
  </r>
  <r>
    <x v="6"/>
    <s v="email"/>
    <x v="144"/>
    <x v="108"/>
    <s v="2026ER0064176"/>
    <s v="DERECHO DE PETICION"/>
    <n v="12"/>
    <d v="2026-06-26T00:00:00"/>
    <m/>
    <s v="PENDIENTE EMITIR RESPUESTA"/>
    <e v="#N/A"/>
    <x v="6"/>
    <s v="LUIS FELIPE PEDRAZA ALCANTARA / MUNICIPIO DE PARATEBUENO"/>
    <s v="Oscar Fernando Charry Suarez"/>
    <s v="Temenusca del Alba Bolivar Molino"/>
    <m/>
    <m/>
    <s v="CUNDINAMARCA"/>
    <s v="PARATEBUENO"/>
    <x v="3"/>
    <s v="REF  2025EE0065666"/>
    <x v="4"/>
  </r>
  <r>
    <x v="6"/>
    <s v="email"/>
    <x v="144"/>
    <x v="108"/>
    <s v="2026ER0064160"/>
    <s v="DERECHO DE PETICION"/>
    <n v="12"/>
    <d v="2026-06-26T00:00:00"/>
    <d v="2026-06-26T00:00:00"/>
    <s v="2026EE0038523"/>
    <d v="2026-06-26T00:00:00"/>
    <x v="5"/>
    <s v="ABEL SANCHEZ"/>
    <s v="Luisa Fernanda Nieto Monroy"/>
    <s v="Lida Yholeni Gonzalez Galeano"/>
    <m/>
    <m/>
    <s v="NORTE DE SANTANDER"/>
    <s v="CÚCUTA"/>
    <x v="1"/>
    <s v="REF 2026ER0037977"/>
    <x v="1"/>
  </r>
  <r>
    <x v="6"/>
    <s v="email"/>
    <x v="144"/>
    <x v="108"/>
    <s v="2026ER0064200"/>
    <s v="DERECHO DE PETICION"/>
    <n v="15"/>
    <d v="2026-07-02T00:00:00"/>
    <d v="2026-06-24T00:00:00"/>
    <s v="2026EE0038012 - 2026EE0038980"/>
    <d v="2026-06-24T00:00:00"/>
    <x v="5"/>
    <s v="SANDRA LORENA GUETIA CIFUENTES"/>
    <s v="Agustin Lobaton Cortes"/>
    <s v="Agustin Lobaton Cortes"/>
    <m/>
    <n v="785078"/>
    <s v="TOLIMA"/>
    <s v="IBAGUE"/>
    <x v="1"/>
    <m/>
    <x v="0"/>
  </r>
  <r>
    <x v="6"/>
    <s v="email"/>
    <x v="144"/>
    <x v="108"/>
    <s v="2026ER0064208"/>
    <s v="DERECHO DE PETICION"/>
    <n v="12"/>
    <d v="2026-06-26T00:00:00"/>
    <d v="2026-06-23T00:00:00"/>
    <s v="2026EE0037728"/>
    <d v="2026-06-23T00:00:00"/>
    <x v="5"/>
    <s v="IVAN LEDEZMA CORDERO"/>
    <s v="Cesar Augusto Rodriguez Castro"/>
    <s v="Mario Andres Barragan Cerquera"/>
    <m/>
    <n v="235023"/>
    <s v="SUCRE"/>
    <s v="SINCELEJO"/>
    <x v="1"/>
    <s v="REF 2026EE0000331"/>
    <x v="2"/>
  </r>
  <r>
    <x v="6"/>
    <s v="email"/>
    <x v="144"/>
    <x v="108"/>
    <s v="2026ER0064207"/>
    <s v="DERECHO DE PETICION"/>
    <n v="12"/>
    <d v="2026-06-26T00:00:00"/>
    <d v="2026-06-25T00:00:00"/>
    <s v="2026EE0038444"/>
    <d v="2026-06-25T00:00:00"/>
    <x v="5"/>
    <s v="ANA MARIA GONZALEZ PINEDA / ALCALDIA DE SAN PEDRO - SUCRE"/>
    <s v="Oscar Fernando Charry Suarez"/>
    <s v="Diana Carolina Mendez Gil"/>
    <m/>
    <m/>
    <s v="SUCRE"/>
    <s v="SINCELEJO"/>
    <x v="1"/>
    <s v="cruce"/>
    <x v="4"/>
  </r>
  <r>
    <x v="6"/>
    <s v="Físico"/>
    <x v="144"/>
    <x v="108"/>
    <s v="2026ER0064242"/>
    <s v="DERECHO DE PETICION"/>
    <n v="12"/>
    <d v="2026-06-26T00:00:00"/>
    <d v="2026-06-18T00:00:00"/>
    <s v="2026EE0036562"/>
    <d v="2026-06-18T00:00:00"/>
    <x v="5"/>
    <s v="NANCY ACOSTA DE SALAS"/>
    <s v="Rafael Augusto Hernandez Urueña"/>
    <s v="Luisa Irene Marquez Avila"/>
    <m/>
    <n v="428370"/>
    <s v="BOLIVAR"/>
    <s v="CARTAGENA"/>
    <x v="1"/>
    <m/>
    <x v="5"/>
  </r>
  <r>
    <x v="6"/>
    <s v="email"/>
    <x v="144"/>
    <x v="108"/>
    <s v="2026ER0064253"/>
    <s v="DERECHO DE PETICION"/>
    <n v="12"/>
    <d v="2026-06-26T00:00:00"/>
    <d v="2026-06-24T00:00:00"/>
    <s v="2026EE0038039"/>
    <d v="2026-06-24T00:00:00"/>
    <x v="5"/>
    <s v="FLORENCIA FERMINA FERNANDEZ MUÑOZ"/>
    <s v="Cesar Augusto Rodriguez Castro"/>
    <s v="Alfonso Rodriguez Cutiva"/>
    <m/>
    <n v="58386"/>
    <s v="BOLIVAR"/>
    <s v="CARTAGENA"/>
    <x v="1"/>
    <m/>
    <x v="2"/>
  </r>
  <r>
    <x v="6"/>
    <s v="email"/>
    <x v="144"/>
    <x v="108"/>
    <s v="2026ER0064265"/>
    <s v="DERECHO DE PETICION"/>
    <n v="12"/>
    <d v="2026-06-26T00:00:00"/>
    <d v="2026-06-30T00:00:00"/>
    <s v="2026EE0039008"/>
    <d v="2026-06-30T00:00:00"/>
    <x v="5"/>
    <s v="FEIBER REMICIO VERA"/>
    <s v="Cesar Augusto Rodriguez Castro"/>
    <s v="Alfonso Rodriguez Cutiva"/>
    <m/>
    <n v="11768"/>
    <s v="BOGOTÁ"/>
    <s v="BOGOTÁ"/>
    <x v="1"/>
    <m/>
    <x v="2"/>
  </r>
  <r>
    <x v="6"/>
    <s v="email"/>
    <x v="129"/>
    <x v="108"/>
    <s v="2026ER0055057"/>
    <s v="DERECHO DE PETICION"/>
    <n v="12"/>
    <d v="2026-06-10T00:00:00"/>
    <d v="2026-06-16T00:00:00"/>
    <s v="2026EE0035445"/>
    <d v="2026-06-16T00:00:00"/>
    <x v="5"/>
    <s v="HECTOR ENRIQUE NOVA ÁNGULO"/>
    <s v="Luisa Fernanda Nieto Monroy"/>
    <m/>
    <m/>
    <m/>
    <s v="ATLÁNTICO"/>
    <s v="BARRANQUILLA"/>
    <x v="1"/>
    <s v="REF 2026EE0028291 CONTESTADO POR ATENCIÓN AL USUARIO PERO TIENE UN CRUCE CON HABILITACIÓN DE TITULOS"/>
    <x v="1"/>
  </r>
  <r>
    <x v="6"/>
    <s v="email"/>
    <x v="146"/>
    <x v="109"/>
    <s v="2026ER0064574"/>
    <s v="DERECHO DE PETICION"/>
    <n v="12"/>
    <d v="2026-06-30T00:00:00"/>
    <d v="2026-06-30T00:00:00"/>
    <s v="2026EE0039061"/>
    <d v="2026-06-30T00:00:00"/>
    <x v="5"/>
    <s v="LUIS FERNANDO PATIÑO MARIN / ALCALDIA DE VITERBO - CALDAS"/>
    <s v="Luisa Fernanda Nieto Monroy"/>
    <s v="Lina Alejandra Verano Sanchez"/>
    <m/>
    <m/>
    <s v="CALDAS"/>
    <s v="VITERBO"/>
    <x v="1"/>
    <s v="PREDIO INURBE SIN REGISTRO EN ICT"/>
    <x v="1"/>
  </r>
  <r>
    <x v="6"/>
    <s v="email"/>
    <x v="146"/>
    <x v="109"/>
    <s v="2026ER0064515"/>
    <s v="DERECHO DE PETICION"/>
    <n v="12"/>
    <d v="2026-06-30T00:00:00"/>
    <d v="2026-06-30T00:00:00"/>
    <s v="2026EE0039051"/>
    <d v="2026-06-30T00:00:00"/>
    <x v="5"/>
    <s v="JUAN DAVID BORJA HOYOS"/>
    <s v="Luisa Fernanda Nieto Monroy"/>
    <s v="Milena Ines Guevara Triana"/>
    <m/>
    <n v="8667"/>
    <s v="CESAR"/>
    <s v="BERRECIL"/>
    <x v="1"/>
    <m/>
    <x v="1"/>
  </r>
  <r>
    <x v="6"/>
    <s v="email"/>
    <x v="144"/>
    <x v="109"/>
    <s v="2026ER0064478"/>
    <s v="DERECHO DE PETICION"/>
    <n v="12"/>
    <d v="2026-06-26T00:00:00"/>
    <s v="No requiere respuesta"/>
    <s v="NO REQUIERE RESPUESTA"/>
    <d v="2026-06-16T00:00:00"/>
    <x v="5"/>
    <s v="MARIA FERNANDA ESCOBAR DIAZ / SNR SUPERINTENDENCIA DE NOTARIADO Y REGISTRO"/>
    <s v="Luisa Fernanda Nieto Monroy"/>
    <s v="Juan Daniel Cortes Alava"/>
    <m/>
    <n v="56897"/>
    <s v="BOLIVAR"/>
    <s v="CARTAGENA"/>
    <x v="0"/>
    <s v="REF 2026EE0031813"/>
    <x v="1"/>
  </r>
  <r>
    <x v="6"/>
    <s v="email"/>
    <x v="144"/>
    <x v="109"/>
    <s v="2026ER0064471"/>
    <s v="DERECHO DE PETICION"/>
    <n v="12"/>
    <d v="2026-06-26T00:00:00"/>
    <d v="2026-06-17T00:00:00"/>
    <s v="2026EE0036183"/>
    <d v="2026-06-17T00:00:00"/>
    <x v="5"/>
    <s v="LIZBETH ROSARIO VASQUEZ TENAZOA"/>
    <s v="Oscar Fernando Charry Suarez"/>
    <s v="Laura Vanessa Alonso Gomez"/>
    <m/>
    <m/>
    <s v="AMAZONAS"/>
    <s v="LETICIA"/>
    <x v="1"/>
    <s v="NO SE LOGRO IDENTIFICAR EL PREDIO"/>
    <x v="4"/>
  </r>
  <r>
    <x v="6"/>
    <s v="email"/>
    <x v="144"/>
    <x v="109"/>
    <s v="2026ER0064579"/>
    <s v="DERECHO DE PETICION"/>
    <n v="12"/>
    <d v="2026-06-26T00:00:00"/>
    <d v="2026-06-17T00:00:00"/>
    <s v="2026EE0036118"/>
    <d v="2026-06-17T00:00:00"/>
    <x v="5"/>
    <s v="LUIS JORGE PINZON GUTIERREZ"/>
    <s v="Cesar Augusto Rodriguez Castro"/>
    <s v="Luis Felipe Bandera Toloza"/>
    <m/>
    <n v="18361"/>
    <s v="META"/>
    <s v="VILLAVICENCIO"/>
    <x v="1"/>
    <m/>
    <x v="2"/>
  </r>
  <r>
    <x v="6"/>
    <s v="email"/>
    <x v="144"/>
    <x v="109"/>
    <s v="2026ER0064559"/>
    <s v="DERECHO DE PETICION"/>
    <n v="12"/>
    <d v="2026-06-26T00:00:00"/>
    <d v="2026-06-24T00:00:00"/>
    <s v="2026EE0038013"/>
    <d v="2026-06-24T00:00:00"/>
    <x v="5"/>
    <s v="SONIA ALEJANDRA ARIZA PADILLA"/>
    <s v="Cesar Augusto Rodriguez Castro"/>
    <s v="Alfonso Rodriguez Cutiva"/>
    <m/>
    <n v="12882"/>
    <s v="BOGOTÁ"/>
    <s v="BOGOTÁ"/>
    <x v="1"/>
    <m/>
    <x v="2"/>
  </r>
  <r>
    <x v="6"/>
    <s v="email"/>
    <x v="144"/>
    <x v="109"/>
    <s v="2026ER0064405"/>
    <s v="DERECHO DE PETICION"/>
    <n v="12"/>
    <d v="2026-06-26T00:00:00"/>
    <s v="No requiere respuesta"/>
    <s v="NO REQUIERE RESPUESTA"/>
    <d v="2026-06-22T00:00:00"/>
    <x v="5"/>
    <s v="YERLIS MARGARITA MOLINA TEJERA / OFICINA DE REGISTRO SABANALARGA"/>
    <s v="Luisa Fernanda Nieto Monroy"/>
    <m/>
    <m/>
    <n v="46259"/>
    <s v="ATLÁNTICO"/>
    <s v="SABANALARGA_x0009_"/>
    <x v="0"/>
    <m/>
    <x v="1"/>
  </r>
  <r>
    <x v="6"/>
    <s v="email"/>
    <x v="144"/>
    <x v="109"/>
    <s v="2026ER0064369"/>
    <s v="DERECHO DE PETICION"/>
    <n v="12"/>
    <d v="2026-06-26T00:00:00"/>
    <d v="2026-06-25T00:00:00"/>
    <s v="2026IE0007759"/>
    <d v="2026-06-25T00:00:00"/>
    <x v="5"/>
    <s v="CARLOS MARIO ARIAS VALENCIA"/>
    <s v="Oscar Fernando Charry Suarez"/>
    <s v="Catherine Diaz Santofimio"/>
    <m/>
    <m/>
    <s v="CAQUETÁ"/>
    <s v="CARTAGENA DE CHAIRA"/>
    <x v="1"/>
    <s v="REF 2025EE0081851"/>
    <x v="4"/>
  </r>
  <r>
    <x v="6"/>
    <s v="email"/>
    <x v="144"/>
    <x v="109"/>
    <s v="2026IE0006885"/>
    <s v="DERECHO DE PETICION"/>
    <n v="12"/>
    <d v="2026-06-26T00:00:00"/>
    <s v="No requiere respuesta"/>
    <s v="NO REQUIERE RESPUESTA"/>
    <d v="2026-06-18T00:00:00"/>
    <x v="5"/>
    <s v="GRUPO DE CONTRATOS"/>
    <s v="Alejandra Pilar Puerto Balaguera"/>
    <s v="Alejandra Pilar Puerto Balaguera"/>
    <m/>
    <m/>
    <s v="N/A"/>
    <s v="N/A"/>
    <x v="0"/>
    <m/>
    <x v="0"/>
  </r>
  <r>
    <x v="6"/>
    <s v="email"/>
    <x v="144"/>
    <x v="109"/>
    <s v="2026ER0064339"/>
    <s v="DERECHO DE PETICION"/>
    <n v="12"/>
    <d v="2026-06-26T00:00:00"/>
    <s v="No requiere respuesta"/>
    <s v="NO REQUIERE RESPUESTA"/>
    <d v="2026-06-11T00:00:00"/>
    <x v="5"/>
    <s v="JOSE JOAQUIN POSADA ARRIETA / ALCALDIA MAYOR DE CARTAGENA"/>
    <s v="Cesar Alberto Cardenas Ceron"/>
    <m/>
    <m/>
    <s v="50418/51580"/>
    <s v="BOLIVAR"/>
    <s v="CARTAGENA"/>
    <x v="0"/>
    <m/>
    <x v="7"/>
  </r>
  <r>
    <x v="6"/>
    <s v="email"/>
    <x v="144"/>
    <x v="109"/>
    <s v="2026ER0064357"/>
    <s v="DERECHO DE PETICION"/>
    <n v="12"/>
    <d v="2026-06-26T00:00:00"/>
    <s v="No requiere respuesta"/>
    <s v="NO REQUIERE RESPUESTA"/>
    <d v="2026-06-16T00:00:00"/>
    <x v="5"/>
    <s v="ÁREA METROPOLITANA DE BARRANQUILLA"/>
    <s v="Luisa Fernanda Nieto Monroy"/>
    <s v="Sindy Carolina Cubides Calvera"/>
    <m/>
    <m/>
    <s v="ATLÁNTICO"/>
    <s v="BARRANQUILLA"/>
    <x v="0"/>
    <s v="REF 2026EE0034012"/>
    <x v="4"/>
  </r>
  <r>
    <x v="6"/>
    <s v="email"/>
    <x v="144"/>
    <x v="109"/>
    <s v="2026ER0064327"/>
    <s v="DERECHO DE PETICION"/>
    <n v="12"/>
    <d v="2026-06-26T00:00:00"/>
    <d v="2026-06-19T00:00:00"/>
    <s v="2026EE0036918"/>
    <d v="2026-06-19T00:00:00"/>
    <x v="5"/>
    <s v="DUFFAY BUENO"/>
    <s v="Rafael Augusto Hernandez Urueña"/>
    <s v="Luisa Irene Marquez Avila"/>
    <m/>
    <n v="457505"/>
    <s v="VALLE"/>
    <s v="CALI"/>
    <x v="1"/>
    <m/>
    <x v="5"/>
  </r>
  <r>
    <x v="6"/>
    <s v="email"/>
    <x v="144"/>
    <x v="109"/>
    <s v="2026ER0064275"/>
    <s v="DERECHO DE PETICION"/>
    <n v="12"/>
    <d v="2026-06-26T00:00:00"/>
    <s v="No requiere respuesta"/>
    <s v="NO REQUIERE RESPUESTA"/>
    <d v="2026-06-16T00:00:00"/>
    <x v="5"/>
    <s v="JHON NEL RODRIGUEZ SANCHEZ / ALCALDIA DE MONTERIA"/>
    <s v="Luisa Fernanda Nieto Monroy"/>
    <s v="Lina Alejandra Verano Sanchez"/>
    <m/>
    <n v="109801"/>
    <s v="CÓRDOBA"/>
    <s v="MONTERÍA"/>
    <x v="0"/>
    <s v="REF 2025EE0078776"/>
    <x v="1"/>
  </r>
  <r>
    <x v="6"/>
    <s v="email"/>
    <x v="144"/>
    <x v="109"/>
    <s v="2026ER0064272"/>
    <s v="DERECHO DE PETICION"/>
    <n v="12"/>
    <d v="2026-06-26T00:00:00"/>
    <m/>
    <s v="PENDIENTE EMITIR RESPUESTA"/>
    <e v="#N/A"/>
    <x v="6"/>
    <s v="JOSE ISNORALDO SILVA LEKAMA"/>
    <s v="Oscar Fernando Charry Suarez"/>
    <s v="Temenusca del Alba Bolivar Molino"/>
    <m/>
    <m/>
    <s v="CUNDINAMARCA"/>
    <s v="SOACHA"/>
    <x v="3"/>
    <s v="MUNICIPIO DE SOACHA"/>
    <x v="4"/>
  </r>
  <r>
    <x v="6"/>
    <s v="email"/>
    <x v="144"/>
    <x v="109"/>
    <s v="2026ER0064226"/>
    <s v="DERECHO DE PETICION"/>
    <n v="12"/>
    <d v="2026-06-26T00:00:00"/>
    <s v="No requiere respuesta"/>
    <s v="NO REQUIERE RESPUESTA"/>
    <d v="2026-06-16T00:00:00"/>
    <x v="5"/>
    <s v="ADRIANA INES GONZALEZ PEREZ"/>
    <s v="Rafael Augusto Hernandez Urueña"/>
    <s v="Yady Juliana Camargo Lopez"/>
    <m/>
    <m/>
    <s v="BOGOTÁ"/>
    <s v="BOGOTÁ"/>
    <x v="0"/>
    <s v="Resolución N. 0862 del 28/10/2025"/>
    <x v="5"/>
  </r>
  <r>
    <x v="6"/>
    <s v="email"/>
    <x v="144"/>
    <x v="109"/>
    <s v="2026ER0064425"/>
    <s v="DERECHO DE PETICION"/>
    <n v="12"/>
    <d v="2026-06-26T00:00:00"/>
    <s v="No requiere respuesta"/>
    <s v="NO REQUIERE RESPUESTA"/>
    <d v="2026-06-17T00:00:00"/>
    <x v="5"/>
    <s v="FISCALIA PRIMERA ESPECIALIZADA DE IBAGUE ."/>
    <s v="Cesar Augusto Rodriguez Castro"/>
    <s v="Luis Felipe Bandera Toloza"/>
    <m/>
    <n v="42386"/>
    <s v="TOLIMA"/>
    <s v="IBAGUÉ"/>
    <x v="0"/>
    <s v="REF 2026EE0033726"/>
    <x v="2"/>
  </r>
  <r>
    <x v="6"/>
    <s v="email"/>
    <x v="143"/>
    <x v="109"/>
    <s v="2026ER0063434"/>
    <s v="DERECHO DE PETICION"/>
    <n v="12"/>
    <d v="2026-06-25T00:00:00"/>
    <s v="No requiere respuesta"/>
    <s v="NO REQUIERE RESPUESTA"/>
    <d v="2026-06-16T00:00:00"/>
    <x v="5"/>
    <s v="LUIS CAMILO CERCHIARO MEJIA"/>
    <s v="Luisa Fernanda Nieto Monroy"/>
    <m/>
    <m/>
    <n v="1006979"/>
    <s v="ATLÁNTICO"/>
    <s v="BARRANQUILLA"/>
    <x v="0"/>
    <s v="REF 2026EE0032943"/>
    <x v="1"/>
  </r>
  <r>
    <x v="6"/>
    <s v="email"/>
    <x v="143"/>
    <x v="109"/>
    <s v="2026ER0063346"/>
    <s v="DERECHO DE PETICION"/>
    <n v="12"/>
    <d v="2026-06-25T00:00:00"/>
    <s v="TRASLADO"/>
    <s v="TRASLADO"/>
    <d v="2026-06-10T00:00:00"/>
    <x v="5"/>
    <s v="JULIAN YESID BALLEN REINA / AGENCIA NACIONAL DE TIERRAS"/>
    <s v="FONVIVIENDA"/>
    <m/>
    <m/>
    <m/>
    <s v="TOLIMA"/>
    <s v="ATACO"/>
    <x v="2"/>
    <s v="SEGÚN LA CONSULTA VUR ADJUNTA A LA SOLICITUD EN LA ANOTACIÓN No. 4 LA LIMITACIÓN DE DOMINIO CORRESPONDE A UN PREDIO DE FONVIVIENDA"/>
    <x v="8"/>
  </r>
  <r>
    <x v="6"/>
    <s v="email"/>
    <x v="142"/>
    <x v="109"/>
    <s v="2026ER0063330"/>
    <s v="DERECHO DE PETICION"/>
    <n v="5"/>
    <d v="2026-06-12T00:00:00"/>
    <d v="2026-06-12T00:00:00"/>
    <s v="2026EE0035395"/>
    <d v="2026-06-12T00:00:00"/>
    <x v="5"/>
    <s v="CARLOS ALBERTO MONTENEGRO / JUZGADO 02 PROMISCUO DE FAMILIA PALMIRA"/>
    <s v="Monica Viviana Merchan Jimenez"/>
    <m/>
    <m/>
    <m/>
    <s v="VALLE"/>
    <s v="BUENAVENTURA"/>
    <x v="1"/>
    <s v="NOTIFICACIÓN SENTENCIA REF 2022ER0136064_x0009_"/>
    <x v="0"/>
  </r>
  <r>
    <x v="6"/>
    <s v="email"/>
    <x v="88"/>
    <x v="109"/>
    <s v="2026ER0028397"/>
    <s v="DERECHO DE PETICION"/>
    <n v="15"/>
    <d v="2026-04-21T00:00:00"/>
    <s v="RECHAZAR TRASLADO"/>
    <s v="TRASLADO"/>
    <d v="2026-06-10T00:00:00"/>
    <x v="5"/>
    <s v="GERMÁN CASAGUA BONILLA"/>
    <s v="DIRECCIÓN DE INVERSIONES EN VIVIENDA DE INTERÉS SOCIAL"/>
    <m/>
    <m/>
    <m/>
    <s v="HUILA"/>
    <s v="NEIVA"/>
    <x v="2"/>
    <s v="no corresponde a predios del ICT inurbe, ni del Ministerio, lo que están solicitando es un concepto Juridico frente al trámite de la fiducia referente a proyectos de Vivienda. Competencia de la Dirección de Inversiones en Vivienda de Interés Social según las funciones establecidas Art. 13 Decreto Ley 3571 de 2011. Y por solicitud de concepto de la Oficina Asesora Juridíca"/>
    <x v="8"/>
  </r>
  <r>
    <x v="6"/>
    <s v="email"/>
    <x v="146"/>
    <x v="109"/>
    <s v="2026ER0064741"/>
    <s v="DERECHO DE PETICION"/>
    <n v="12"/>
    <d v="2026-06-30T00:00:00"/>
    <d v="2026-06-24T00:00:00"/>
    <s v="2026EE0038037"/>
    <d v="2026-06-24T00:00:00"/>
    <x v="5"/>
    <s v="MAYURY MORENO SÁNCHEZ"/>
    <s v="Cesar Augusto Rodriguez Castro"/>
    <s v="Mario Andres Barragan Cerquera"/>
    <m/>
    <n v="1009316"/>
    <s v="BOGOTÁ"/>
    <s v="BOGOTÁ"/>
    <x v="1"/>
    <m/>
    <x v="2"/>
  </r>
  <r>
    <x v="6"/>
    <s v="email"/>
    <x v="146"/>
    <x v="109"/>
    <s v="2026ER0064739"/>
    <s v="DERECHO DE PETICION"/>
    <n v="12"/>
    <d v="2026-06-30T00:00:00"/>
    <d v="2026-06-24T00:00:00"/>
    <s v="2026EE0038143"/>
    <d v="2026-06-24T00:00:00"/>
    <x v="5"/>
    <s v="GERMÁN DARÍO BARRERA"/>
    <s v="Cesar Augusto Rodriguez Castro"/>
    <s v="Alfonso Rodriguez Cutiva"/>
    <m/>
    <n v="1009317"/>
    <s v="BOGOTÁ"/>
    <s v="BOGOTÁ"/>
    <x v="1"/>
    <m/>
    <x v="2"/>
  </r>
  <r>
    <x v="6"/>
    <s v="email"/>
    <x v="146"/>
    <x v="109"/>
    <s v="2026ER0064723"/>
    <s v="DERECHO DE PETICION"/>
    <n v="12"/>
    <d v="2026-06-30T00:00:00"/>
    <d v="2026-06-25T00:00:00"/>
    <s v="2026EE0038441"/>
    <d v="2026-06-25T00:00:00"/>
    <x v="5"/>
    <s v="LUISA CAROLINA LANDÁZURI MONTAÑO"/>
    <s v="Luisa Fernanda Nieto Monroy"/>
    <s v="Eliana Suarez Hernandez"/>
    <m/>
    <m/>
    <s v="VALLE"/>
    <s v="BUENAVENTURA"/>
    <x v="1"/>
    <s v="REF 2025EE0066366"/>
    <x v="1"/>
  </r>
  <r>
    <x v="6"/>
    <s v="email"/>
    <x v="146"/>
    <x v="109"/>
    <s v="2026ER0064718"/>
    <s v="DERECHO DE PETICION"/>
    <n v="12"/>
    <d v="2026-06-30T00:00:00"/>
    <d v="2026-06-26T00:00:00"/>
    <s v="2026EE0038525"/>
    <d v="2026-06-26T00:00:00"/>
    <x v="5"/>
    <s v="RUBEN DARIO PARADA CALDERON"/>
    <s v="Luisa Fernanda Nieto Monroy"/>
    <s v="Juan Daniel Cortes Alava"/>
    <m/>
    <n v="338060"/>
    <s v="SANTANDER"/>
    <s v="LOS PATIOS"/>
    <x v="1"/>
    <m/>
    <x v="1"/>
  </r>
  <r>
    <x v="6"/>
    <s v="email"/>
    <x v="146"/>
    <x v="109"/>
    <s v="2026ER0064716"/>
    <s v="DERECHO DE PETICION"/>
    <n v="12"/>
    <d v="2026-06-30T00:00:00"/>
    <s v="No requiere respuesta"/>
    <s v="NO REQUIERE RESPUESTA"/>
    <d v="2026-06-11T00:00:00"/>
    <x v="5"/>
    <s v="ÁNGELA ROCÍO DÍAZ PINZÓN"/>
    <s v="Cesar Alberto Cardenas Ceron"/>
    <m/>
    <m/>
    <m/>
    <s v="BOGOTÁ"/>
    <s v="BOGOTÁ"/>
    <x v="0"/>
    <s v="REF 2026ER0020928"/>
    <x v="7"/>
  </r>
  <r>
    <x v="6"/>
    <s v="email"/>
    <x v="146"/>
    <x v="109"/>
    <s v="2026ER0064635"/>
    <s v="DERECHO DE PETICION"/>
    <n v="12"/>
    <d v="2026-06-30T00:00:00"/>
    <d v="2026-06-30T00:00:00"/>
    <s v="2026EE0039083"/>
    <d v="2026-06-30T00:00:00"/>
    <x v="5"/>
    <s v="HILDA MARIA GONZALEZ GUTIERREZ"/>
    <s v="Luisa Fernanda Nieto Monroy"/>
    <s v="Eliana Suarez Hernandez"/>
    <m/>
    <n v="225236"/>
    <s v="MAGDALENA"/>
    <s v="SANTA MARTA"/>
    <x v="1"/>
    <m/>
    <x v="1"/>
  </r>
  <r>
    <x v="6"/>
    <s v="email"/>
    <x v="146"/>
    <x v="109"/>
    <s v="2026ER0064618"/>
    <s v="DERECHO DE PETICION"/>
    <n v="12"/>
    <d v="2026-06-30T00:00:00"/>
    <d v="2026-06-30T00:00:00"/>
    <s v="2026EE0039084"/>
    <d v="2026-06-30T00:00:00"/>
    <x v="5"/>
    <s v="YULIETH DEL SOCORRO URUETA VELASQUEZ"/>
    <s v="Luisa Fernanda Nieto Monroy"/>
    <s v="Eliana Suarez Hernandez"/>
    <m/>
    <n v="97502"/>
    <s v="CÓRDOBA"/>
    <s v="MONTERÍA"/>
    <x v="1"/>
    <m/>
    <x v="1"/>
  </r>
  <r>
    <x v="6"/>
    <s v="email"/>
    <x v="146"/>
    <x v="109"/>
    <s v="2026ER0064612"/>
    <s v="DERECHO DE PETICION"/>
    <n v="12"/>
    <d v="2026-06-30T00:00:00"/>
    <d v="2026-06-25T00:00:00"/>
    <s v="2026EE0038457"/>
    <d v="2026-06-25T00:00:00"/>
    <x v="5"/>
    <s v="ANDRES FABIAN SAAVEDRA GUTIERREZ"/>
    <s v="Cesar Augusto Rodriguez Castro"/>
    <s v="Gloria Isabel Gallon Lizarazo"/>
    <m/>
    <n v="42359"/>
    <s v="TOLIMA"/>
    <s v="IBAGUE"/>
    <x v="1"/>
    <m/>
    <x v="2"/>
  </r>
  <r>
    <x v="6"/>
    <s v="email"/>
    <x v="146"/>
    <x v="109"/>
    <s v="2026ER0064640"/>
    <s v="DERECHO DE PETICION"/>
    <n v="12"/>
    <d v="2026-06-30T00:00:00"/>
    <d v="2026-06-30T00:00:00"/>
    <s v="2026EE0039085"/>
    <d v="2026-06-30T00:00:00"/>
    <x v="5"/>
    <s v="LUDYS ISABEL PALENCIA HERNANDEZ"/>
    <s v="Luisa Fernanda Nieto Monroy"/>
    <s v="Eliana Suarez Hernandez"/>
    <m/>
    <n v="89136"/>
    <s v="SANTANDER"/>
    <s v="BARRANCABERMEJA "/>
    <x v="1"/>
    <m/>
    <x v="1"/>
  </r>
  <r>
    <x v="6"/>
    <s v="email"/>
    <x v="146"/>
    <x v="109"/>
    <s v="2026ER0064810"/>
    <s v="DERECHO DE PETICION"/>
    <n v="12"/>
    <d v="2026-06-30T00:00:00"/>
    <s v="No requiere respuesta"/>
    <s v="NO REQUIERE RESPUESTA"/>
    <d v="2026-06-17T00:00:00"/>
    <x v="5"/>
    <s v="DEPARTAMENTO ADMINISTRATIVO DE LA DEFENSORÍA DEL ESPACIO PÚBLICO – DADEP"/>
    <s v="Juan Carlos Fajardo Leon"/>
    <s v="Hernando Clavijo Mayorga"/>
    <m/>
    <n v="906816"/>
    <s v="BOGOTÁ"/>
    <s v="BOGOTÁ"/>
    <x v="0"/>
    <s v="ref 2026EE0034755"/>
    <x v="0"/>
  </r>
  <r>
    <x v="6"/>
    <s v="email"/>
    <x v="146"/>
    <x v="109"/>
    <s v="2026ER0064785"/>
    <s v="DERECHO DE PETICION"/>
    <n v="12"/>
    <d v="2026-06-30T00:00:00"/>
    <d v="2026-06-18T00:00:00"/>
    <s v="2026EE0036260"/>
    <d v="2026-06-18T00:00:00"/>
    <x v="5"/>
    <s v="VALENTINA PACHECO PALMERA / ALCALDIA DE ARACATACA - MAGDALENA"/>
    <s v="Oscar Fernando Charry Suarez"/>
    <s v="Jose Dario Mantilla Mayorga"/>
    <m/>
    <m/>
    <s v="MAGDALENA"/>
    <s v="ARACATACA"/>
    <x v="1"/>
    <s v="CRUCE"/>
    <x v="4"/>
  </r>
  <r>
    <x v="6"/>
    <s v="Físico"/>
    <x v="146"/>
    <x v="109"/>
    <s v="2026ER0064710"/>
    <s v="DERECHO DE PETICION"/>
    <n v="12"/>
    <d v="2026-06-30T00:00:00"/>
    <d v="2026-06-26T00:00:00"/>
    <s v="2026EE0038820"/>
    <d v="2026-06-26T00:00:00"/>
    <x v="5"/>
    <s v="SANDRA PATRICIA RODRIGUEZ PEÑA"/>
    <s v="Rafael Augusto Hernandez Urueña"/>
    <s v="Luisa Irene Marquez Avila"/>
    <m/>
    <n v="453034"/>
    <s v="TOLIMA"/>
    <s v="IBAGUÉ"/>
    <x v="1"/>
    <m/>
    <x v="5"/>
  </r>
  <r>
    <x v="6"/>
    <s v="email"/>
    <x v="147"/>
    <x v="110"/>
    <s v="2026ER0065226"/>
    <s v="DERECHO DE PETICION"/>
    <n v="12"/>
    <d v="2026-07-01T00:00:00"/>
    <d v="2026-06-25T00:00:00"/>
    <s v="2026EE0038448"/>
    <d v="2026-06-25T00:00:00"/>
    <x v="5"/>
    <s v="AMANDA DANIELA GUERRERO BENAVIDES / ALCALDÍA DE TÚQUERRES"/>
    <s v="Oscar Fernando Charry Suarez"/>
    <s v="Ivan Leonardo Ramos Tocarruncho"/>
    <m/>
    <m/>
    <s v="NARIÑO"/>
    <s v="TÚQUERRES"/>
    <x v="1"/>
    <m/>
    <x v="4"/>
  </r>
  <r>
    <x v="6"/>
    <s v="email"/>
    <x v="147"/>
    <x v="110"/>
    <s v="2026ER0065225"/>
    <s v="DERECHO DE PETICION"/>
    <n v="12"/>
    <d v="2026-07-01T00:00:00"/>
    <d v="2026-06-26T00:00:00"/>
    <s v="2026EE0038714"/>
    <d v="2026-06-26T00:00:00"/>
    <x v="5"/>
    <s v="AMANDA DANIELA GUERRERO BENAVIDES / ALCALDÍA DE TÚQUERRES"/>
    <s v="Oscar Fernando Charry Suarez"/>
    <s v="Ivan Leonardo Ramos Tocarruncho"/>
    <m/>
    <m/>
    <s v="NARIÑO"/>
    <s v="TÚQUERRES"/>
    <x v="1"/>
    <m/>
    <x v="4"/>
  </r>
  <r>
    <x v="6"/>
    <s v="email"/>
    <x v="147"/>
    <x v="110"/>
    <s v="2026ER0065218"/>
    <s v="DERECHO DE PETICION"/>
    <n v="12"/>
    <d v="2026-07-01T00:00:00"/>
    <d v="2026-06-25T00:00:00"/>
    <s v="2026EE0038450"/>
    <d v="2026-06-25T00:00:00"/>
    <x v="5"/>
    <s v="AMANDA DANIELA GUERRERO BENAVIDES / ALCALDÍA DE TÚQUERRES"/>
    <s v="Oscar Fernando Charry Suarez"/>
    <s v="Ivan Leonardo Ramos Tocarruncho"/>
    <m/>
    <m/>
    <s v="NARIÑO"/>
    <s v="TÚQUERRES"/>
    <x v="1"/>
    <m/>
    <x v="4"/>
  </r>
  <r>
    <x v="6"/>
    <s v="Físico"/>
    <x v="147"/>
    <x v="110"/>
    <s v="2026ER0065216"/>
    <s v="DERECHO DE PETICION"/>
    <n v="12"/>
    <d v="2026-07-01T00:00:00"/>
    <d v="2026-06-24T00:00:00"/>
    <s v="2026EE0038029"/>
    <d v="2026-06-24T00:00:00"/>
    <x v="5"/>
    <s v="AMPARO BARRRERO DE CARRIÓN"/>
    <s v="Rafael Augusto Hernandez Urueña"/>
    <s v="Luisa Irene Marquez Avila"/>
    <m/>
    <n v="452928"/>
    <s v="TOLIMA"/>
    <s v="IBAGUE"/>
    <x v="1"/>
    <m/>
    <x v="5"/>
  </r>
  <r>
    <x v="6"/>
    <s v="email"/>
    <x v="147"/>
    <x v="110"/>
    <s v="2026ER0065247"/>
    <s v="DERECHO DE PETICION"/>
    <n v="12"/>
    <d v="2026-07-01T00:00:00"/>
    <d v="2026-06-25T00:00:00"/>
    <s v="2026EE0038449"/>
    <d v="2026-06-25T00:00:00"/>
    <x v="5"/>
    <s v="AMANDA DANIELA GUERRERO BENAVIDES / ALCALDÍA DE TÚQUERRES"/>
    <s v="Oscar Fernando Charry Suarez"/>
    <s v="Ivan Leonardo Ramos Tocarruncho"/>
    <m/>
    <m/>
    <s v="NARIÑO"/>
    <s v="TÚQUERRES"/>
    <x v="1"/>
    <m/>
    <x v="4"/>
  </r>
  <r>
    <x v="6"/>
    <s v="email"/>
    <x v="147"/>
    <x v="110"/>
    <s v="2026ER0065228"/>
    <s v="DERECHO DE PETICION"/>
    <n v="12"/>
    <d v="2026-07-01T00:00:00"/>
    <s v="No requiere respuesta"/>
    <s v="NO REQUIERE RESPUESTA"/>
    <d v="2026-06-17T00:00:00"/>
    <x v="5"/>
    <s v="LILIANA CONSTANZA BURGOS CHAMORRO / SUPERINTENDENCIA DE NOTARIADO Y REGISTRO - SNR"/>
    <s v="Rafael Augusto Hernandez Urueña"/>
    <s v="Yady Juliana Camargo Lopez"/>
    <m/>
    <n v="1009318"/>
    <s v="NARIÑO"/>
    <s v="TUMACO"/>
    <x v="0"/>
    <m/>
    <x v="5"/>
  </r>
  <r>
    <x v="6"/>
    <s v="email"/>
    <x v="147"/>
    <x v="110"/>
    <s v="2026ER0065220"/>
    <s v="DERECHO DE PETICION"/>
    <n v="12"/>
    <d v="2026-07-01T00:00:00"/>
    <d v="2026-06-26T00:00:00"/>
    <s v="2026EE0038720"/>
    <d v="2026-06-26T00:00:00"/>
    <x v="5"/>
    <s v="YULAY FERNANDA MEZA PERTUZ"/>
    <s v="Cesar Augusto Rodriguez Castro"/>
    <s v="Gloria Isabel Gallon Lizarazo"/>
    <m/>
    <n v="24516"/>
    <s v="NORTE DE SANTANDER"/>
    <s v="CÚCUTA"/>
    <x v="1"/>
    <m/>
    <x v="2"/>
  </r>
  <r>
    <x v="6"/>
    <s v="email"/>
    <x v="147"/>
    <x v="110"/>
    <s v="2026ER0065206 C1"/>
    <s v="DERECHO DE PETICION"/>
    <n v="12"/>
    <d v="2026-07-01T00:00:00"/>
    <s v="No requiere respuesta"/>
    <s v="NO REQUIERE RESPUESTA"/>
    <d v="2026-06-22T00:00:00"/>
    <x v="5"/>
    <s v="PAMELA DEL PILAR MAYORGA RAMOS / ALCALDÍA DISTRITAL DE BARRANQUILLA"/>
    <s v="Juan Carlos Fajardo Leon"/>
    <s v="Nicolas Alejandro Gomez Paipa"/>
    <m/>
    <m/>
    <s v="ATLÁNTICO"/>
    <s v="BARRANQUILLA"/>
    <x v="0"/>
    <s v="PLANOS"/>
    <x v="0"/>
  </r>
  <r>
    <x v="6"/>
    <s v="email"/>
    <x v="147"/>
    <x v="110"/>
    <s v="2026ER0065188"/>
    <s v="DERECHO DE PETICION"/>
    <n v="12"/>
    <d v="2026-07-01T00:00:00"/>
    <d v="2026-06-24T00:00:00"/>
    <s v="2026EE0038030"/>
    <d v="2026-06-24T00:00:00"/>
    <x v="5"/>
    <s v="JULIO CÉSAR AGUILAR PEÑA"/>
    <s v="Rafael Augusto Hernandez Urueña"/>
    <s v="Luisa Irene Marquez Avila"/>
    <m/>
    <n v="456571"/>
    <s v="VALLE"/>
    <s v="CALI"/>
    <x v="1"/>
    <m/>
    <x v="5"/>
  </r>
  <r>
    <x v="6"/>
    <s v="email"/>
    <x v="147"/>
    <x v="110"/>
    <s v="2026ER0065175"/>
    <s v="DERECHO DE PETICION"/>
    <n v="12"/>
    <d v="2026-07-01T00:00:00"/>
    <d v="2026-06-24T00:00:00"/>
    <s v="2026EE0038050"/>
    <d v="2026-06-24T00:00:00"/>
    <x v="5"/>
    <s v="ANGEL ALBERTO JULIO YANES"/>
    <s v="Rafael Augusto Hernandez Urueña"/>
    <s v="Yady Juliana Camargo Lopez"/>
    <m/>
    <m/>
    <s v="BOLIVAR"/>
    <s v="CARTAGENA"/>
    <x v="1"/>
    <m/>
    <x v="5"/>
  </r>
  <r>
    <x v="6"/>
    <s v="email"/>
    <x v="147"/>
    <x v="110"/>
    <s v="2026ER0065147"/>
    <s v="DERECHO DE PETICION"/>
    <n v="12"/>
    <d v="2026-07-01T00:00:00"/>
    <s v="No requiere respuesta"/>
    <s v="NO REQUIERE RESPUESTA"/>
    <d v="2026-06-18T00:00:00"/>
    <x v="5"/>
    <s v="CLARA INÉS VILLALBA RODRÍGUEZ"/>
    <s v="Jenniffer Tatiana Cortes Niño"/>
    <s v="Jenniffer Tatiana Cortes Nino"/>
    <m/>
    <n v="223454"/>
    <s v="CUNDINAMARCA"/>
    <s v="GIRARDOT"/>
    <x v="0"/>
    <m/>
    <x v="0"/>
  </r>
  <r>
    <x v="6"/>
    <s v="email"/>
    <x v="147"/>
    <x v="110"/>
    <s v="2026ER0065164"/>
    <s v="DERECHO DE PETICION"/>
    <n v="12"/>
    <d v="2026-07-01T00:00:00"/>
    <m/>
    <s v="PENDIENTE EMITIR RESPUESTA"/>
    <e v="#N/A"/>
    <x v="6"/>
    <s v="MONICA PATRICIA ARRIETA PEREZ"/>
    <s v="Cesar Augusto Rodriguez Castro"/>
    <s v="Mario Andres Barragan Cerquera"/>
    <m/>
    <n v="215447"/>
    <s v="BOLIVAR"/>
    <s v="CARTAGENA"/>
    <x v="3"/>
    <m/>
    <x v="2"/>
  </r>
  <r>
    <x v="6"/>
    <s v="email"/>
    <x v="147"/>
    <x v="110"/>
    <s v="2026ER0065195"/>
    <s v="DERECHO DE PETICION"/>
    <n v="12"/>
    <d v="2026-07-01T00:00:00"/>
    <d v="2026-06-30T00:00:00"/>
    <s v="2026EE0039088"/>
    <d v="2026-06-30T00:00:00"/>
    <x v="5"/>
    <s v="MARIA BERTHA BOCANEGRA MENDINUETA"/>
    <s v="Luisa Fernanda Nieto Monroy"/>
    <s v="Lina Alejandra Verano Sanchez"/>
    <m/>
    <n v="302483"/>
    <s v="ATLÁNTICO"/>
    <s v="BARRANQUILLA"/>
    <x v="1"/>
    <m/>
    <x v="1"/>
  </r>
  <r>
    <x v="6"/>
    <s v="email"/>
    <x v="147"/>
    <x v="110"/>
    <s v="2026ER0065154"/>
    <s v="DERECHO DE PETICION"/>
    <n v="12"/>
    <d v="2026-07-01T00:00:00"/>
    <d v="2026-06-24T00:00:00"/>
    <s v="2026EE0038032"/>
    <d v="2026-06-24T00:00:00"/>
    <x v="5"/>
    <s v="ANA ROSA WILCHES PERALTA"/>
    <s v="Rafael Augusto Hernandez Urueña"/>
    <s v="Luisa Irene Marquez Avila"/>
    <m/>
    <m/>
    <s v="BOYACÁ"/>
    <s v="MONIQUIRÁ"/>
    <x v="1"/>
    <m/>
    <x v="5"/>
  </r>
  <r>
    <x v="6"/>
    <s v="email"/>
    <x v="147"/>
    <x v="110"/>
    <s v="2026ER0065131"/>
    <s v="DERECHO DE PETICION"/>
    <n v="12"/>
    <d v="2026-07-01T00:00:00"/>
    <s v="TRASLADO"/>
    <s v="TRASLADO"/>
    <d v="2026-06-11T00:00:00"/>
    <x v="5"/>
    <s v="KEVIN DAVID ACOSTA ORTIZ"/>
    <s v="GRUPO DE ATENCIÓN AL USUARIO Y ARCHIVO"/>
    <m/>
    <m/>
    <m/>
    <s v="N/A"/>
    <s v="N/A"/>
    <x v="2"/>
    <s v="no corresponde a proyectos del ict información que puede aportarse por parte de archivo central"/>
    <x v="8"/>
  </r>
  <r>
    <x v="6"/>
    <s v="email"/>
    <x v="147"/>
    <x v="110"/>
    <s v="2026ER0065126"/>
    <s v="DERECHO DE PETICION"/>
    <n v="12"/>
    <d v="2026-07-01T00:00:00"/>
    <d v="2026-06-30T00:00:00"/>
    <s v="2026EE0039087"/>
    <d v="2026-06-30T00:00:00"/>
    <x v="5"/>
    <s v="LUIS ÁNGEL VARELA MARTÍNEZ"/>
    <s v="Luisa Fernanda Nieto Monroy"/>
    <s v="Juan Daniel Cortes Alava"/>
    <m/>
    <n v="18717"/>
    <s v="ANTIOQUIA"/>
    <s v="BELLO"/>
    <x v="1"/>
    <m/>
    <x v="1"/>
  </r>
  <r>
    <x v="6"/>
    <s v="email"/>
    <x v="146"/>
    <x v="110"/>
    <s v="2026ER0065106"/>
    <s v="DERECHO DE PETICION"/>
    <n v="12"/>
    <d v="2026-06-30T00:00:00"/>
    <d v="2026-06-30T00:00:00"/>
    <s v="2026EE0039086"/>
    <d v="2026-06-30T00:00:00"/>
    <x v="5"/>
    <s v="JEISON RAFAEL SERRANO ESCORCIA"/>
    <s v="Luisa Fernanda Nieto Monroy"/>
    <s v="Lida Yholeni Gonzalez Galeano"/>
    <m/>
    <n v="85963"/>
    <s v="CESAR"/>
    <s v="EL COPEY"/>
    <x v="1"/>
    <m/>
    <x v="1"/>
  </r>
  <r>
    <x v="6"/>
    <s v="email"/>
    <x v="146"/>
    <x v="110"/>
    <s v="2026ER0064995"/>
    <s v="DERECHO DE PETICION"/>
    <n v="12"/>
    <d v="2026-06-30T00:00:00"/>
    <d v="2026-06-17T00:00:00"/>
    <s v="2026EE0036161"/>
    <d v="2026-06-17T00:00:00"/>
    <x v="5"/>
    <s v="CLAUDIA MARCELA BALLESTEROS SALCEDO"/>
    <s v="Oscar Fernando Charry Suarez"/>
    <s v="Ingrid Mayerly Socha Gutierrez"/>
    <m/>
    <m/>
    <s v="META"/>
    <s v="VILLAVICENCIO"/>
    <x v="1"/>
    <m/>
    <x v="4"/>
  </r>
  <r>
    <x v="6"/>
    <s v="email"/>
    <x v="146"/>
    <x v="110"/>
    <s v="2026ER0064902"/>
    <s v="DERECHO DE PETICION"/>
    <n v="12"/>
    <d v="2026-06-30T00:00:00"/>
    <m/>
    <s v="PENDIENTE EMITIR RESPUESTA"/>
    <e v="#N/A"/>
    <x v="6"/>
    <s v="FABIO ANTONIO RÍOS URREA / MASORA"/>
    <s v="Luisa Fernanda Nieto Monroy"/>
    <s v="Cindy Geraldine Casallas Silva"/>
    <m/>
    <m/>
    <s v="ANTIOQUIA"/>
    <s v="MASORA"/>
    <x v="3"/>
    <s v="CARACTERIZACIÓN"/>
    <x v="4"/>
  </r>
  <r>
    <x v="6"/>
    <s v="email"/>
    <x v="146"/>
    <x v="110"/>
    <s v="2026ER0064901"/>
    <s v="DERECHO DE PETICION"/>
    <n v="12"/>
    <d v="2026-06-30T00:00:00"/>
    <d v="2026-06-24T00:00:00"/>
    <s v="2026EE0038023"/>
    <d v="2026-06-24T00:00:00"/>
    <x v="5"/>
    <s v="PAMELA DEL PILAR MAYORGA RAMOS / ALCALDÍA DISTRITAL DE BARRANQUILLA"/>
    <s v="Juan Carlos Fajardo Leon"/>
    <s v="Nicolas Alejandro Gomez Paipa"/>
    <m/>
    <m/>
    <s v="ATLÁNTICO"/>
    <s v="BARRANQUILLA"/>
    <x v="1"/>
    <s v="PLANOS"/>
    <x v="0"/>
  </r>
  <r>
    <x v="6"/>
    <s v="email"/>
    <x v="146"/>
    <x v="110"/>
    <s v="2026ER0064888"/>
    <s v="DERECHO DE PETICION"/>
    <n v="12"/>
    <d v="2026-06-30T00:00:00"/>
    <s v="No requiere respuesta"/>
    <s v="NO REQUIERE RESPUESTA"/>
    <d v="2026-06-17T00:00:00"/>
    <x v="5"/>
    <s v="LILIANA CONSTANZA BURGOS CHAMORRO"/>
    <s v="Rafael Augusto Hernandez Urueña"/>
    <s v="Yady Juliana Camargo Lopez"/>
    <m/>
    <n v="1009318"/>
    <s v="NARIÑO"/>
    <s v="TUMACO"/>
    <x v="0"/>
    <m/>
    <x v="5"/>
  </r>
  <r>
    <x v="6"/>
    <s v="email"/>
    <x v="146"/>
    <x v="110"/>
    <s v="2026ER0064882"/>
    <s v="DERECHO DE PETICION"/>
    <n v="12"/>
    <d v="2026-06-30T00:00:00"/>
    <d v="2026-06-26T00:00:00"/>
    <s v="2026EE0038765"/>
    <d v="2026-06-26T00:00:00"/>
    <x v="5"/>
    <s v="ANDRES FELIPE PEREIRA RODRIGUEZ / ALCALDIA SANTIAGO DE CALI"/>
    <s v="Cesar Alberto Cardenas Ceron"/>
    <s v="Cesar Alberto Cardenas Ceron"/>
    <m/>
    <m/>
    <s v="CÓRDOBA"/>
    <s v="MONTERÍA"/>
    <x v="1"/>
    <s v="REF 2025EE0080817"/>
    <x v="7"/>
  </r>
  <r>
    <x v="6"/>
    <s v="Físico"/>
    <x v="143"/>
    <x v="110"/>
    <s v="2026ER0063689"/>
    <s v="DERECHO DE PETICION"/>
    <n v="12"/>
    <d v="2026-06-25T00:00:00"/>
    <d v="2026-06-24T00:00:00"/>
    <s v="2026EE0038009"/>
    <d v="2026-06-24T00:00:00"/>
    <x v="5"/>
    <s v="Julia Mercedes Luna Julio"/>
    <s v="Cesar Augusto Rodriguez Castro"/>
    <s v="Gloria Isabel Gallon Lizarazo"/>
    <m/>
    <m/>
    <s v="CÓRDOBA"/>
    <s v="MONTERÍA"/>
    <x v="1"/>
    <m/>
    <x v="2"/>
  </r>
  <r>
    <x v="6"/>
    <s v="email"/>
    <x v="143"/>
    <x v="110"/>
    <s v="2026ER0063615"/>
    <s v="DERECHO DE PETICION"/>
    <n v="12"/>
    <d v="2026-06-25T00:00:00"/>
    <d v="2026-06-17T00:00:00"/>
    <s v="2026EE0036201"/>
    <d v="2026-06-17T00:00:00"/>
    <x v="5"/>
    <s v="Cenaida Quiñonez Duque"/>
    <s v="Cesar Augusto Rodriguez Castro"/>
    <s v="Mario Andres Barragan Cerquera"/>
    <m/>
    <n v="13300"/>
    <s v="BOGOTÁ"/>
    <s v="BOGOTÁ"/>
    <x v="1"/>
    <m/>
    <x v="2"/>
  </r>
  <r>
    <x v="6"/>
    <s v="email"/>
    <x v="143"/>
    <x v="110"/>
    <s v="2026ER0063483"/>
    <s v="DERECHO DE PETICION"/>
    <n v="12"/>
    <d v="2026-06-25T00:00:00"/>
    <s v="No requiere respuesta"/>
    <s v="NO REQUIERE RESPUESTA"/>
    <d v="2026-06-17T00:00:00"/>
    <x v="5"/>
    <s v="ADRIANA INES GONZALEZ PEREZ"/>
    <s v="Rafael Augusto Hernandez Urueña"/>
    <s v="Yady Juliana Camargo Lopez"/>
    <m/>
    <m/>
    <s v="BOGOTÁ"/>
    <s v="BOGOTÁ"/>
    <x v="0"/>
    <s v="Resolución N. 0862 del 28/10/2025"/>
    <x v="5"/>
  </r>
  <r>
    <x v="6"/>
    <s v="Físico"/>
    <x v="147"/>
    <x v="110"/>
    <s v="2026ER0065331"/>
    <s v="DERECHO DE PETICION"/>
    <n v="12"/>
    <d v="2026-07-01T00:00:00"/>
    <d v="2026-06-30T00:00:00"/>
    <s v="2026EE0039705"/>
    <d v="2026-06-30T00:00:00"/>
    <x v="5"/>
    <s v="DERLY ELIANA BARRERO FERNANDEZ"/>
    <s v="Luisa Fernanda Nieto Monroy"/>
    <s v="Monica Johana Fuentes Useche"/>
    <m/>
    <n v="47961"/>
    <s v="MAGDALENA"/>
    <s v="ARACATACA"/>
    <x v="1"/>
    <m/>
    <x v="1"/>
  </r>
  <r>
    <x v="6"/>
    <s v="email"/>
    <x v="147"/>
    <x v="110"/>
    <s v="2026ER0065296"/>
    <s v="DERECHO DE PETICION"/>
    <n v="12"/>
    <d v="2026-07-01T00:00:00"/>
    <d v="2026-06-25T00:00:00"/>
    <s v="2026EE0038443"/>
    <d v="2026-06-25T00:00:00"/>
    <x v="5"/>
    <s v="ANGIE LORENA RANGEL CORONEL"/>
    <s v="Oscar Fernando Charry Suarez"/>
    <s v="Jose Dario Mantilla Mayorga"/>
    <m/>
    <m/>
    <s v="CESAR"/>
    <s v="AGUACHICA"/>
    <x v="1"/>
    <m/>
    <x v="4"/>
  </r>
  <r>
    <x v="6"/>
    <s v="email"/>
    <x v="147"/>
    <x v="110"/>
    <s v="2026ER0065286"/>
    <s v="DERECHO DE PETICION"/>
    <n v="12"/>
    <d v="2026-07-01T00:00:00"/>
    <d v="2026-06-30T00:00:00"/>
    <s v="2026EE0039050"/>
    <d v="2026-06-30T00:00:00"/>
    <x v="5"/>
    <s v="MARÍA LUZ DARY GALVIS GALVIS"/>
    <s v="Luisa Fernanda Nieto Monroy"/>
    <s v="Milena Ines Guevara Triana"/>
    <m/>
    <n v="18840"/>
    <s v="ANTIOQUIA"/>
    <s v="MEDELLIN"/>
    <x v="1"/>
    <m/>
    <x v="1"/>
  </r>
  <r>
    <x v="6"/>
    <s v="email"/>
    <x v="147"/>
    <x v="110"/>
    <s v="2026ER0065284"/>
    <s v="DERECHO DE PETICION"/>
    <n v="12"/>
    <d v="2026-07-01T00:00:00"/>
    <d v="2026-06-24T00:00:00"/>
    <s v="2026EE0038034"/>
    <d v="2026-06-24T00:00:00"/>
    <x v="5"/>
    <s v="OFICINA DE REGISTROS PUBLICOS DE CARTAGENA"/>
    <s v="Rafael Augusto Hernandez Urueña"/>
    <s v="Yady Juliana Camargo Lopez"/>
    <m/>
    <n v="108476"/>
    <s v="BOLIVAR"/>
    <s v="CARTAGENA"/>
    <x v="1"/>
    <m/>
    <x v="5"/>
  </r>
  <r>
    <x v="6"/>
    <s v="email"/>
    <x v="147"/>
    <x v="110"/>
    <s v="2026ER0065270"/>
    <s v="DERECHO DE PETICION"/>
    <n v="12"/>
    <d v="2026-07-01T00:00:00"/>
    <s v="TRASLADO"/>
    <s v="TRASLADO"/>
    <d v="2026-06-11T00:00:00"/>
    <x v="5"/>
    <s v="BLANCA ISBELIA LOZADA TOBOS"/>
    <s v="SUBDIRECCIÓN DE SUBSIDIO FAMILIAR DE VIVIENDA"/>
    <m/>
    <m/>
    <m/>
    <s v="NORTE DE SANTANDER"/>
    <s v="SARDINATA"/>
    <x v="2"/>
    <s v="Resultado del cruce de la cédula No. 37341957 con ICT - INURBE SIVIF-54-720-93-5-2-1800 Competencia de Subsidios"/>
    <x v="8"/>
  </r>
  <r>
    <x v="6"/>
    <s v="email"/>
    <x v="147"/>
    <x v="110"/>
    <s v="2026ER0065272"/>
    <s v="DERECHO DE PETICION"/>
    <n v="12"/>
    <d v="2026-07-01T00:00:00"/>
    <m/>
    <s v="PENDIENTE EMITIR RESPUESTA"/>
    <e v="#N/A"/>
    <x v="6"/>
    <s v="MINISTERIO DE JUSTICIA"/>
    <s v="Nestor Roberto Cuervo Garcia"/>
    <s v="Nestor Roberto Cuervo Garcia"/>
    <m/>
    <m/>
    <s v="BOGOTÁ"/>
    <s v="BOGOTÁ"/>
    <x v="3"/>
    <s v="REF 2026EE0034792"/>
    <x v="0"/>
  </r>
  <r>
    <x v="6"/>
    <s v="Físico"/>
    <x v="147"/>
    <x v="110"/>
    <s v="2026ER0065214"/>
    <s v="DERECHO DE PETICION"/>
    <n v="12"/>
    <d v="2026-07-01T00:00:00"/>
    <s v="TRASLADO"/>
    <s v="TRASLADO"/>
    <d v="2026-06-11T00:00:00"/>
    <x v="5"/>
    <s v="alexander jose Martínez jimeno"/>
    <s v="FONVIVIENDA"/>
    <m/>
    <m/>
    <m/>
    <s v="ATLÁNTICO"/>
    <s v="BARRANQUILLA"/>
    <x v="2"/>
    <s v="ANOTACIÓN No006 DEL CERTIFICADO DE TRADICIÓN ADJUNTO FONVIVIENDA"/>
    <x v="8"/>
  </r>
  <r>
    <x v="6"/>
    <s v="email"/>
    <x v="147"/>
    <x v="110"/>
    <s v="2026ER0065295"/>
    <s v="DERECHO DE PETICION"/>
    <n v="12"/>
    <d v="2026-07-01T00:00:00"/>
    <s v="No requiere respuesta"/>
    <s v="NO REQUIERE RESPUESTA"/>
    <d v="2026-06-16T00:00:00"/>
    <x v="5"/>
    <s v="SANTIAGO GÓMEZ MORALES / MASORA GESTOR CATASTRAL"/>
    <s v="Alejandra Pilar Puerto Balaguera"/>
    <m/>
    <m/>
    <m/>
    <s v="CALDAS"/>
    <s v="MANIZALES"/>
    <x v="0"/>
    <m/>
    <x v="0"/>
  </r>
  <r>
    <x v="6"/>
    <s v="email"/>
    <x v="147"/>
    <x v="110"/>
    <s v="2026ER0065269"/>
    <s v="DERECHO DE PETICION"/>
    <n v="12"/>
    <d v="2026-07-01T00:00:00"/>
    <d v="2026-06-26T00:00:00"/>
    <s v="2026EE0038715"/>
    <d v="2026-06-26T00:00:00"/>
    <x v="5"/>
    <s v="AMANDA DANIELA GUERRERO BENAVIDES / ALCALDÍA DE TÚQUERRES"/>
    <s v="Oscar Fernando Charry Suarez"/>
    <s v="Ivan Leonardo Ramos Tocarruncho"/>
    <m/>
    <m/>
    <s v="NARIÑO"/>
    <s v="TÚQUERRES"/>
    <x v="1"/>
    <m/>
    <x v="4"/>
  </r>
  <r>
    <x v="6"/>
    <s v="Físico"/>
    <x v="148"/>
    <x v="110"/>
    <s v="2026ER0064983"/>
    <s v="DERECHO DE PETICION"/>
    <n v="12"/>
    <d v="2026-05-27T00:00:00"/>
    <d v="2026-06-19T00:00:00"/>
    <s v="2026EE0036911"/>
    <d v="2026-06-19T00:00:00"/>
    <x v="5"/>
    <s v="DIANA MERCEDES CASTILLO LONDOÑO"/>
    <s v="Rafael Augusto Hernandez Urueña"/>
    <s v="Luisa Irene Marquez Avila"/>
    <m/>
    <n v="464489"/>
    <s v="VALLE"/>
    <s v="TULUA"/>
    <x v="1"/>
    <m/>
    <x v="5"/>
  </r>
  <r>
    <x v="6"/>
    <s v="Físico"/>
    <x v="148"/>
    <x v="110"/>
    <s v="2026ER0064977"/>
    <s v="DERECHO DE PETICION"/>
    <n v="12"/>
    <d v="2026-05-27T00:00:00"/>
    <d v="2026-06-19T00:00:00"/>
    <s v="2026EE0036911"/>
    <d v="2026-06-19T00:00:00"/>
    <x v="5"/>
    <s v="DIANA MERCEDES CASTILLO LONDOÑO"/>
    <s v="Rafael Augusto Hernandez Urueña"/>
    <s v="Luisa Irene Marquez Avila"/>
    <m/>
    <n v="464489"/>
    <s v="VALLE"/>
    <s v="TULUA"/>
    <x v="1"/>
    <m/>
    <x v="5"/>
  </r>
  <r>
    <x v="6"/>
    <s v="email"/>
    <x v="116"/>
    <x v="110"/>
    <s v="2026ER0063448"/>
    <s v="DERECHO DE PETICION"/>
    <n v="12"/>
    <d v="2026-05-25T00:00:00"/>
    <d v="2026-06-19T00:00:00"/>
    <s v="2026EE0036874"/>
    <d v="2026-06-19T00:00:00"/>
    <x v="5"/>
    <s v="WILLA VALINA HOWARD SJOGREEN"/>
    <s v="Rafael Augusto Hernandez Urueña"/>
    <s v="Luisa Irene Marquez Avila"/>
    <m/>
    <n v="404454"/>
    <s v="SAN ANDRES"/>
    <s v="SAN ANDRES"/>
    <x v="1"/>
    <m/>
    <x v="5"/>
  </r>
  <r>
    <x v="6"/>
    <s v="email"/>
    <x v="147"/>
    <x v="111"/>
    <s v="2026ER0065375"/>
    <s v="DERECHO DE PETICION"/>
    <n v="12"/>
    <d v="2026-07-01T00:00:00"/>
    <s v="No requiere respuesta"/>
    <s v="NO REQUIERE RESPUESTA"/>
    <d v="2026-06-18T00:00:00"/>
    <x v="5"/>
    <s v="MERLIN JOHANA DÍAZ VILLOTA / ALCALDÍA DISTRITAL DE BUENAVENTURA"/>
    <s v="Cesar Alberto Cardenas Ceron"/>
    <s v="Cesar Alberto Cardenas Ceron"/>
    <m/>
    <m/>
    <s v="VALLE"/>
    <s v="BUENAVENTURA"/>
    <x v="0"/>
    <m/>
    <x v="3"/>
  </r>
  <r>
    <x v="6"/>
    <s v="email"/>
    <x v="149"/>
    <x v="111"/>
    <s v="2026ER0065720"/>
    <s v="DERECHO DE PETICION"/>
    <n v="12"/>
    <d v="2026-07-02T00:00:00"/>
    <d v="2026-06-18T00:00:00"/>
    <s v="2026EE0036624"/>
    <d v="2026-06-18T00:00:00"/>
    <x v="5"/>
    <s v="SAMIR ANDRES GONZALEZ PONCE"/>
    <s v="Luisa Fernanda Nieto Monroy"/>
    <s v="Milena Ines Guevara Triana"/>
    <m/>
    <n v="16993"/>
    <s v="ATLÁNTICO"/>
    <s v="SOLEDAD"/>
    <x v="1"/>
    <m/>
    <x v="1"/>
  </r>
  <r>
    <x v="6"/>
    <s v="email"/>
    <x v="149"/>
    <x v="111"/>
    <s v="2026ER0065723"/>
    <s v="DERECHO DE PETICION"/>
    <n v="12"/>
    <d v="2026-07-02T00:00:00"/>
    <s v="No requiere respuesta"/>
    <s v="NO REQUIERE RESPUESTA"/>
    <d v="2026-06-16T00:00:00"/>
    <x v="5"/>
    <s v="MARIA EUGENIA VEGA MANTILLA"/>
    <s v="Cesar Augusto Rodriguez Castro"/>
    <s v="Luis Felipe Bandera Toloza"/>
    <m/>
    <n v="1088"/>
    <s v="SANTANDER"/>
    <s v="GIRON"/>
    <x v="0"/>
    <m/>
    <x v="2"/>
  </r>
  <r>
    <x v="6"/>
    <s v="email"/>
    <x v="149"/>
    <x v="111"/>
    <s v="2026ER0065678"/>
    <s v="DERECHO DE PETICION"/>
    <n v="12"/>
    <d v="2026-07-02T00:00:00"/>
    <m/>
    <s v="PENDIENTE EMITIR RESPUESTA"/>
    <e v="#N/A"/>
    <x v="6"/>
    <s v="ERICK ALBERTO CANTILLO CORDERO"/>
    <s v="Oscar Fernando Charry Suarez"/>
    <s v="Diana Carolina Mendez Gil"/>
    <m/>
    <m/>
    <s v="N/A"/>
    <s v="N/A"/>
    <x v="3"/>
    <m/>
    <x v="4"/>
  </r>
  <r>
    <x v="6"/>
    <s v="email"/>
    <x v="149"/>
    <x v="111"/>
    <s v="2026ER0065703"/>
    <s v="DERECHO DE PETICION"/>
    <n v="12"/>
    <d v="2026-07-02T00:00:00"/>
    <s v="No requiere respuesta"/>
    <s v="NO REQUIERE RESPUESTA"/>
    <d v="2026-06-16T00:00:00"/>
    <x v="5"/>
    <s v="CAMILO JOSE BOLAÑO COLINA / ALCALDIA DE BARRANQUILLA"/>
    <s v="Luisa Fernanda Nieto Monroy"/>
    <s v="Lina Alejandra Verano Sanchez"/>
    <m/>
    <m/>
    <s v="ATLÁNTICO"/>
    <s v="BARRANQUILLA"/>
    <x v="0"/>
    <s v="REF 2026EE0034797"/>
    <x v="1"/>
  </r>
  <r>
    <x v="6"/>
    <s v="email"/>
    <x v="149"/>
    <x v="111"/>
    <s v="2026ER0065636"/>
    <s v="DERECHO DE PETICION"/>
    <n v="12"/>
    <d v="2026-07-02T00:00:00"/>
    <d v="2026-06-24T00:00:00"/>
    <s v="2026EE0038042"/>
    <d v="2026-06-24T00:00:00"/>
    <x v="5"/>
    <s v="OSCAR JOSE FONSECA ARIAS"/>
    <s v="Cesar Alberto Cardenas Ceron"/>
    <s v="Cesar Alberto Cardenas Ceron"/>
    <m/>
    <n v="47821"/>
    <s v="MAGDALENA"/>
    <s v="GUAMAL"/>
    <x v="1"/>
    <m/>
    <x v="7"/>
  </r>
  <r>
    <x v="6"/>
    <s v="email"/>
    <x v="149"/>
    <x v="111"/>
    <s v="2026ER0065590"/>
    <s v="DERECHO DE PETICION"/>
    <n v="12"/>
    <d v="2026-07-02T00:00:00"/>
    <s v="No requiere respuesta"/>
    <s v="NO REQUIERE RESPUESTA"/>
    <d v="2026-06-17T00:00:00"/>
    <x v="5"/>
    <s v="RAFAEL EDMUNDO GOMEZ MUÑOZ"/>
    <s v="Luisa Fernanda Nieto Monroy"/>
    <s v="Juan Daniel Cortes Alava"/>
    <m/>
    <n v="44010"/>
    <s v="BOLIVAR"/>
    <s v="CARTAGENA"/>
    <x v="0"/>
    <m/>
    <x v="1"/>
  </r>
  <r>
    <x v="6"/>
    <s v="email"/>
    <x v="149"/>
    <x v="111"/>
    <s v="2026IE0007066"/>
    <s v="DERECHO DE PETICION"/>
    <n v="12"/>
    <d v="2026-07-02T00:00:00"/>
    <d v="2026-06-16T00:00:00"/>
    <s v="2026IE0007218"/>
    <d v="2026-06-16T00:00:00"/>
    <x v="5"/>
    <s v="GRUPO DE PROCESOS JUDICIALES"/>
    <s v="Agustin Lobaton Cortes"/>
    <s v="Agustin Lobaton Cortes"/>
    <m/>
    <m/>
    <s v="BOGOTÁ"/>
    <s v="BOGOTÁ"/>
    <x v="1"/>
    <m/>
    <x v="0"/>
  </r>
  <r>
    <x v="6"/>
    <s v="email"/>
    <x v="147"/>
    <x v="111"/>
    <s v="2026ER0065633"/>
    <s v="DERECHO DE PETICION"/>
    <n v="12"/>
    <d v="2026-07-01T00:00:00"/>
    <d v="2026-06-30T00:00:00"/>
    <s v="2026EE0039074"/>
    <d v="2026-06-30T00:00:00"/>
    <x v="5"/>
    <s v="NEVIS VANEGAS CUELLO"/>
    <s v="Luisa Fernanda Nieto Monroy"/>
    <s v="Eliana Suarez Hernandez"/>
    <m/>
    <n v="200923"/>
    <s v="ATLÁNTICO"/>
    <s v="SOLEDAD"/>
    <x v="1"/>
    <m/>
    <x v="1"/>
  </r>
  <r>
    <x v="6"/>
    <s v="Físico"/>
    <x v="147"/>
    <x v="111"/>
    <s v="2026ER0065559"/>
    <s v="DERECHO DE PETICION"/>
    <n v="12"/>
    <d v="2026-07-01T00:00:00"/>
    <d v="2026-06-25T00:00:00"/>
    <s v="2026EE0038455"/>
    <d v="2026-06-25T00:00:00"/>
    <x v="5"/>
    <s v="MARÍA PAULA GONZÁLEZ"/>
    <s v="Cesar Augusto Rodriguez Castro"/>
    <s v="Gloria Isabel Gallon Lizarazo"/>
    <m/>
    <m/>
    <s v="BOGOTÁ"/>
    <s v="BOGOTÁ"/>
    <x v="1"/>
    <s v="RESOLUCION ADMINISTRATIVA 095 DEL 1999-03-29 03:00:00 INURBE DE SANTAFE DE BOGOTA VALOR ACTO: $_x000a_ESPECIFICACION: 100 TRADICION TRANSFERENCIA DE DOMINIO DE CONFORMIDAD CON LA LEY 281 DE 1996.DECRETO REGLAMENTARIO 1958 DE 1996 Y DECRETO 1831 DE 1997. (MODO DE ADQUISICION)"/>
    <x v="2"/>
  </r>
  <r>
    <x v="6"/>
    <s v="email"/>
    <x v="147"/>
    <x v="111"/>
    <s v="2026ER0065558"/>
    <s v="DERECHO DE PETICION"/>
    <n v="12"/>
    <d v="2026-07-01T00:00:00"/>
    <s v="No requiere respuesta"/>
    <s v="NO REQUIERE RESPUESTA"/>
    <d v="2026-06-16T00:00:00"/>
    <x v="5"/>
    <s v="HERNÁN ALCALÁ MARTÍNEZ / ALCALDIA MUNICIPIO DE SOLEDAD"/>
    <s v="Cesar Augusto Rodriguez Castro"/>
    <s v="Luis Felipe Bandera Toloza"/>
    <m/>
    <n v="6557"/>
    <s v="ATLÁNTICO"/>
    <s v="SOLEDAD"/>
    <x v="0"/>
    <s v="REF 2025EE0076185"/>
    <x v="2"/>
  </r>
  <r>
    <x v="6"/>
    <s v="email"/>
    <x v="147"/>
    <x v="111"/>
    <s v="2026ER0065490"/>
    <s v="DERECHO DE PETICION"/>
    <n v="12"/>
    <d v="2026-07-01T00:00:00"/>
    <s v="No requiere respuesta"/>
    <s v="NO REQUIERE RESPUESTA"/>
    <d v="2026-06-22T00:00:00"/>
    <x v="5"/>
    <s v="SANTIAGO GÓMEZ MORALES / MASORA GESTOR CATASTRAL"/>
    <s v="Juan Carlos Fajardo Leon"/>
    <s v="Saira Yineth Anzola Cruz"/>
    <m/>
    <m/>
    <s v="CALDAS"/>
    <s v="MANIZALES"/>
    <x v="0"/>
    <s v="PLANOS"/>
    <x v="0"/>
  </r>
  <r>
    <x v="6"/>
    <s v="Físico"/>
    <x v="147"/>
    <x v="111"/>
    <s v="2026ER0065403"/>
    <s v="DERECHO DE PETICION"/>
    <n v="12"/>
    <d v="2026-07-01T00:00:00"/>
    <d v="2026-06-19T00:00:00"/>
    <s v="2026EE0036910"/>
    <d v="2026-06-19T00:00:00"/>
    <x v="5"/>
    <s v="MARIA EULALIA GUERRERO VIVAS"/>
    <s v="Rafael Augusto Hernandez Urueña"/>
    <s v="Yady Juliana Camargo Lopez"/>
    <m/>
    <n v="491484"/>
    <s v="BOGOTÁ"/>
    <s v="BOGOTÁ"/>
    <x v="1"/>
    <m/>
    <x v="5"/>
  </r>
  <r>
    <x v="6"/>
    <s v="email"/>
    <x v="147"/>
    <x v="111"/>
    <s v="2026ER0065367"/>
    <s v="DERECHO DE PETICION"/>
    <n v="12"/>
    <d v="2026-07-01T00:00:00"/>
    <s v="No requiere respuesta"/>
    <s v="NO REQUIERE RESPUESTA"/>
    <d v="2026-06-22T00:00:00"/>
    <x v="5"/>
    <s v="LINA MARCELA ARENAS VARGAS / ALCALDIA DE MEDELLIN"/>
    <s v="Cesar Augusto Rodriguez Castro"/>
    <s v="Luis Felipe Bandera Toloza"/>
    <m/>
    <n v="18731"/>
    <s v="ANTIOQUIA"/>
    <s v="MEDELLIN"/>
    <x v="0"/>
    <m/>
    <x v="2"/>
  </r>
  <r>
    <x v="6"/>
    <s v="email"/>
    <x v="147"/>
    <x v="111"/>
    <s v="2026ER0065352"/>
    <s v="DERECHO DE PETICION"/>
    <n v="12"/>
    <d v="2026-07-01T00:00:00"/>
    <d v="2026-06-30T00:00:00"/>
    <s v="2026EE0038979"/>
    <d v="2026-06-30T00:00:00"/>
    <x v="5"/>
    <s v="YENNYS FONSECA MISAT"/>
    <s v="Juan Carlos Fajardo Leon"/>
    <s v="Ivan Francisco Cabrales Rojas"/>
    <m/>
    <m/>
    <s v="MAGDALENA"/>
    <s v="SANTA MARTA"/>
    <x v="1"/>
    <m/>
    <x v="0"/>
  </r>
  <r>
    <x v="6"/>
    <s v="email"/>
    <x v="147"/>
    <x v="111"/>
    <s v="2026ER0065346"/>
    <s v="DERECHO DE PETICION"/>
    <n v="12"/>
    <d v="2026-07-01T00:00:00"/>
    <d v="2026-06-25T00:00:00"/>
    <s v="2026EE0038455"/>
    <d v="2026-06-25T00:00:00"/>
    <x v="5"/>
    <s v="MARÍA PAULA GONZÁLEZ"/>
    <s v="Cesar Augusto Rodriguez Castro"/>
    <s v="Gloria Isabel Gallon Lizarazo"/>
    <m/>
    <m/>
    <s v="BOGOTÁ"/>
    <s v="BOGOTÁ"/>
    <x v="1"/>
    <s v="RESOLUCION ADMINISTRATIVA 095 DEL 1999-03-29 03:00:00 INURBE DE SANTAFE DE BOGOTA VALOR ACTO: $_x000a_ESPECIFICACION: 100 TRADICION TRANSFERENCIA DE DOMINIO DE CONFORMIDAD CON LA LEY 281 DE 1996.DECRETO REGLAMENTARIO 1958 DE 1996 Y DECRETO 1831 DE 1997. (MODO DE ADQUISICION)"/>
    <x v="2"/>
  </r>
  <r>
    <x v="6"/>
    <s v="email"/>
    <x v="147"/>
    <x v="111"/>
    <s v="2026ER0065297"/>
    <s v="DERECHO DE PETICION"/>
    <n v="12"/>
    <d v="2026-07-01T00:00:00"/>
    <m/>
    <s v="PENDIENTE EMITIR RESPUESTA"/>
    <e v="#N/A"/>
    <x v="6"/>
    <s v="DIEGO ALEJANDRO DIAZ ROJAS / GOBERNACION DE BOYACA"/>
    <s v="Oscar Fernando Charry Suarez"/>
    <s v="Temenusca del Alba Bolivar Molino"/>
    <m/>
    <m/>
    <s v="BOYACÁ"/>
    <s v="TUNJA"/>
    <x v="3"/>
    <m/>
    <x v="4"/>
  </r>
  <r>
    <x v="6"/>
    <s v="email"/>
    <x v="146"/>
    <x v="111"/>
    <s v="2026ER0064659"/>
    <s v="DERECHO DE PETICION"/>
    <n v="12"/>
    <d v="2026-06-30T00:00:00"/>
    <d v="2026-06-19T00:00:00"/>
    <s v="2026EE0036910"/>
    <d v="2026-06-19T00:00:00"/>
    <x v="5"/>
    <s v="Maria Eulalia Guerrero Vivas"/>
    <s v="Rafael Augusto Hernandez Urueña"/>
    <s v="Yady Juliana Camargo Lopez"/>
    <m/>
    <n v="491484"/>
    <s v="BOGOTÁ"/>
    <s v="BOGOTÁ"/>
    <x v="1"/>
    <m/>
    <x v="5"/>
  </r>
  <r>
    <x v="6"/>
    <s v="email"/>
    <x v="144"/>
    <x v="111"/>
    <s v="2026ER0064412"/>
    <s v="DERECHO DE PETICION"/>
    <n v="12"/>
    <d v="2026-06-26T00:00:00"/>
    <d v="2026-06-19T00:00:00"/>
    <s v="2026EE0036912"/>
    <d v="2026-06-19T00:00:00"/>
    <x v="5"/>
    <s v="Esly Estela Martinez Bayer"/>
    <s v="Rafael Augusto Hernandez Urueña"/>
    <s v="Luisa Irene Marquez Avila"/>
    <m/>
    <n v="110395"/>
    <s v="CÓRDOBA"/>
    <s v="PUEBLO NUEVO"/>
    <x v="1"/>
    <m/>
    <x v="5"/>
  </r>
  <r>
    <x v="6"/>
    <s v="email"/>
    <x v="144"/>
    <x v="111"/>
    <s v="2026ER0064172"/>
    <s v="DERECHO DE PETICION"/>
    <n v="12"/>
    <d v="2026-06-26T00:00:00"/>
    <d v="2026-06-24T00:00:00"/>
    <s v="2026EE0038052"/>
    <d v="2026-06-24T00:00:00"/>
    <x v="5"/>
    <s v="MARIA ELSY ARIAS RIAÑO"/>
    <s v="Cesar Augusto Rodriguez Castro"/>
    <s v="Mario Andres Barragan Cerquera"/>
    <m/>
    <n v="107409"/>
    <s v="VALLE"/>
    <s v="CALI"/>
    <x v="1"/>
    <s v="CONSULTA DE ADJUDICATARIOS"/>
    <x v="2"/>
  </r>
  <r>
    <x v="6"/>
    <s v="email"/>
    <x v="144"/>
    <x v="111"/>
    <s v="2026ER0063790"/>
    <s v="DERECHO DE PETICION"/>
    <n v="12"/>
    <d v="2026-06-26T00:00:00"/>
    <d v="2026-06-25T00:00:00"/>
    <s v="2026EE0038454"/>
    <d v="2026-06-25T00:00:00"/>
    <x v="5"/>
    <s v="German Saenz Tovar"/>
    <s v="Luisa Fernanda Nieto Monroy"/>
    <s v="Lida Yholeni Gonzalez Galeano"/>
    <m/>
    <m/>
    <s v="BOGOTÁ"/>
    <s v="BOGOTÁ"/>
    <x v="1"/>
    <s v="REF 2026EE0029552"/>
    <x v="1"/>
  </r>
  <r>
    <x v="6"/>
    <s v="email"/>
    <x v="143"/>
    <x v="111"/>
    <s v="2026ER0063707"/>
    <s v="DERECHO DE PETICION"/>
    <n v="12"/>
    <d v="2026-06-25T00:00:00"/>
    <s v="No requiere respuesta"/>
    <s v="NO REQUIERE RESPUESTA"/>
    <d v="2026-06-17T00:00:00"/>
    <x v="5"/>
    <s v="ADRIANA INES GONZALEZ PEREZ"/>
    <s v="Rafael Augusto Hernandez Urueña"/>
    <s v="Yady Juliana Camargo Lopez"/>
    <m/>
    <m/>
    <s v="BOGOTÁ"/>
    <s v="BOGOTÁ"/>
    <x v="0"/>
    <s v="Resolución N. 0862 del 28/10/2025"/>
    <x v="5"/>
  </r>
  <r>
    <x v="6"/>
    <s v="email"/>
    <x v="143"/>
    <x v="111"/>
    <s v="2026ER0063484"/>
    <s v="DERECHO DE PETICION"/>
    <n v="12"/>
    <d v="2026-06-25T00:00:00"/>
    <s v="No requiere respuesta"/>
    <s v="NO REQUIERE RESPUESTA"/>
    <d v="2026-06-17T00:00:00"/>
    <x v="5"/>
    <s v="ADRIANA INES GONZALEZ PEREZ"/>
    <s v="Rafael Augusto Hernandez Urueña"/>
    <s v="Yady Juliana Camargo Lopez"/>
    <m/>
    <m/>
    <s v="BOGOTÁ"/>
    <s v="BOGOTÁ"/>
    <x v="0"/>
    <s v="Resolución N. 0862 del 28/10/2025"/>
    <x v="5"/>
  </r>
  <r>
    <x v="6"/>
    <s v="email"/>
    <x v="143"/>
    <x v="111"/>
    <s v="2026ER0063064"/>
    <s v="DERECHO DE PETICION"/>
    <n v="12"/>
    <d v="2026-06-25T00:00:00"/>
    <d v="2026-06-19T00:00:00"/>
    <s v="2026EE0036913"/>
    <d v="2026-06-19T00:00:00"/>
    <x v="5"/>
    <s v="NUBIA julieth RODRIGUEZ CALDERON"/>
    <s v="Rafael Augusto Hernandez Urueña"/>
    <s v="Luisa Irene Marquez Avila"/>
    <m/>
    <n v="467934"/>
    <s v="SANTANDER"/>
    <s v="BUCARAMANGA"/>
    <x v="1"/>
    <m/>
    <x v="5"/>
  </r>
  <r>
    <x v="6"/>
    <s v="email"/>
    <x v="149"/>
    <x v="111"/>
    <s v="2026ER0065790"/>
    <s v="DERECHO DE PETICION"/>
    <n v="12"/>
    <d v="2026-07-02T00:00:00"/>
    <m/>
    <s v="PENDIENTE EMITIR RESPUESTA"/>
    <e v="#N/A"/>
    <x v="6"/>
    <s v="SKANDAR PUELLO YUNES"/>
    <s v="Luisa Fernanda Nieto Monroy"/>
    <s v="Monica Johana Fuentes Useche"/>
    <m/>
    <n v="87310"/>
    <s v="MAGDALENA"/>
    <s v="PIVIJAY"/>
    <x v="3"/>
    <m/>
    <x v="1"/>
  </r>
  <r>
    <x v="6"/>
    <s v="email"/>
    <x v="149"/>
    <x v="111"/>
    <s v="2026ER0065787"/>
    <s v="DERECHO DE PETICION"/>
    <n v="12"/>
    <d v="2026-07-02T00:00:00"/>
    <m/>
    <s v="PENDIENTE EMITIR RESPUESTA"/>
    <e v="#N/A"/>
    <x v="6"/>
    <s v="CARLOS ARTURO RIVERA POMEO"/>
    <s v="Luisa Fernanda Nieto Monroy"/>
    <s v="Monica Johana Fuentes Useche"/>
    <m/>
    <n v="638428"/>
    <s v="CAUCA"/>
    <s v="POPAYAN"/>
    <x v="3"/>
    <m/>
    <x v="1"/>
  </r>
  <r>
    <x v="6"/>
    <s v="email"/>
    <x v="149"/>
    <x v="111"/>
    <s v="2026IE0007088"/>
    <s v="DERECHO DE PETICION"/>
    <n v="12"/>
    <d v="2026-07-02T00:00:00"/>
    <s v="No requiere respuesta"/>
    <s v="NO REQUIERE RESPUESTA"/>
    <d v="2026-06-16T00:00:00"/>
    <x v="5"/>
    <s v="GRUPO DE CONTRATOS"/>
    <s v="Alejandra Pilar Puerto Balaguera"/>
    <m/>
    <m/>
    <m/>
    <s v="N/A"/>
    <s v="N/A"/>
    <x v="0"/>
    <m/>
    <x v="0"/>
  </r>
  <r>
    <x v="6"/>
    <s v="email"/>
    <x v="149"/>
    <x v="111"/>
    <s v="2026ER0065773"/>
    <s v="DERECHO DE PETICION"/>
    <n v="12"/>
    <d v="2026-07-02T00:00:00"/>
    <d v="2026-06-26T00:00:00"/>
    <s v="2026EE0038458"/>
    <d v="2026-06-26T00:00:00"/>
    <x v="5"/>
    <s v="RIGOBERTO LUCUMI GONZALEZ"/>
    <s v="Oscar Fernando Charry Suarez"/>
    <s v="Rafael Pineda Gutierrez"/>
    <m/>
    <m/>
    <s v="CAUCA"/>
    <s v="PUERTO TEJADA"/>
    <x v="1"/>
    <s v="HABILITACION DE TITULOS"/>
    <x v="4"/>
  </r>
  <r>
    <x v="6"/>
    <s v="Físico"/>
    <x v="149"/>
    <x v="111"/>
    <s v="2026ER0065725"/>
    <s v="DERECHO DE PETICION"/>
    <n v="12"/>
    <d v="2026-07-02T00:00:00"/>
    <d v="2026-06-24T00:00:00"/>
    <s v="2026EE0038098"/>
    <d v="2026-06-24T00:00:00"/>
    <x v="5"/>
    <s v="NIEVES VARGAS MOSQUERA"/>
    <s v="Rafael Augusto Hernandez Urueña"/>
    <s v="Luisa Irene Marquez Avila"/>
    <m/>
    <n v="78115"/>
    <s v="BOGOTÁ"/>
    <s v="BOGOTÁ"/>
    <x v="1"/>
    <m/>
    <x v="5"/>
  </r>
  <r>
    <x v="6"/>
    <s v="email"/>
    <x v="149"/>
    <x v="111"/>
    <s v="2026ER0065727"/>
    <s v="DERECHO DE PETICION"/>
    <n v="12"/>
    <d v="2026-07-02T00:00:00"/>
    <m/>
    <s v="PENDIENTE EMITIR RESPUESTA"/>
    <e v="#N/A"/>
    <x v="6"/>
    <s v="FANNY DEL SOCORRO MURILLO DE CASTRO"/>
    <s v="Luisa Fernanda Nieto Monroy"/>
    <s v="Yulli Catherin Cardenas Malaver"/>
    <m/>
    <n v="33616"/>
    <s v="ANTIOQUIA"/>
    <s v="BELLO"/>
    <x v="3"/>
    <m/>
    <x v="1"/>
  </r>
  <r>
    <x v="6"/>
    <s v="email"/>
    <x v="149"/>
    <x v="111"/>
    <s v="2026ER0065753"/>
    <s v="DERECHO DE PETICION"/>
    <n v="12"/>
    <d v="2026-07-02T00:00:00"/>
    <d v="2026-06-24T00:00:00"/>
    <s v="2026EE0038047"/>
    <d v="2026-06-24T00:00:00"/>
    <x v="5"/>
    <s v="JUVENAL SERRANO RODRIGUEZ"/>
    <s v="Rafael Augusto Hernandez Urueña"/>
    <s v="Luisa Irene Marquez Avila"/>
    <m/>
    <n v="472221"/>
    <s v="SANTANDER"/>
    <s v="GIRON"/>
    <x v="1"/>
    <m/>
    <x v="5"/>
  </r>
  <r>
    <x v="6"/>
    <s v="email"/>
    <x v="136"/>
    <x v="111"/>
    <s v="2026ER0058223"/>
    <s v="DERECHO DE PETICION"/>
    <n v="15"/>
    <d v="2026-06-22T00:00:00"/>
    <d v="2026-06-24T00:00:00"/>
    <s v="2026IE0007707"/>
    <d v="2026-06-24T00:00:00"/>
    <x v="5"/>
    <s v="YENIFER CONSTANZA TORRES NIETO / ALCALDIA DE YOPAL"/>
    <s v="Oscar Fernando Charry Suarez"/>
    <s v="Maria Carolina Morales Rangel"/>
    <m/>
    <m/>
    <s v="CASANARE"/>
    <s v="YOPAL"/>
    <x v="1"/>
    <m/>
    <x v="4"/>
  </r>
  <r>
    <x v="6"/>
    <s v="email"/>
    <x v="149"/>
    <x v="111"/>
    <s v="2026ER0065839"/>
    <s v="DERECHO DE PETICION"/>
    <n v="12"/>
    <d v="2026-07-02T00:00:00"/>
    <s v="No requiere respuesta"/>
    <s v="NO REQUIERE RESPUESTA"/>
    <d v="2026-06-17T00:00:00"/>
    <x v="5"/>
    <s v="SOCIEDAD DE ACTIVOS ESPECIALES – SAE (SAESAS)"/>
    <s v="Cesar Augusto Rodriguez Castro"/>
    <s v="Luis Felipe Bandera Toloza"/>
    <m/>
    <n v="42386"/>
    <s v="TOLIMA"/>
    <s v="IBAGUE"/>
    <x v="0"/>
    <s v="CONSULTA DE ADJUDICATARIOS cedula = 28930874"/>
    <x v="2"/>
  </r>
  <r>
    <x v="6"/>
    <s v="email"/>
    <x v="149"/>
    <x v="111"/>
    <s v="2026ER0065822"/>
    <s v="DERECHO DE PETICION"/>
    <n v="12"/>
    <d v="2026-07-02T00:00:00"/>
    <s v="No requiere respuesta"/>
    <s v="NO REQUIERE RESPUESTA"/>
    <d v="2026-06-18T00:00:00"/>
    <x v="5"/>
    <s v="AMB - GESTOR CATASTRAL CARTAGENA"/>
    <s v="Cesar Augusto Rodriguez Castro"/>
    <s v="Alfonso Rodriguez Cutiva"/>
    <m/>
    <m/>
    <s v="BOLIVAR"/>
    <s v="CARTAGENA"/>
    <x v="0"/>
    <s v="REF 2026EE0034446"/>
    <x v="2"/>
  </r>
  <r>
    <x v="6"/>
    <s v="email"/>
    <x v="149"/>
    <x v="111"/>
    <s v="2026ER0065796"/>
    <s v="DERECHO DE PETICION"/>
    <n v="12"/>
    <d v="2026-07-02T00:00:00"/>
    <m/>
    <s v="PENDIENTE EMITIR RESPUESTA"/>
    <e v="#N/A"/>
    <x v="6"/>
    <s v="ESTEFANIA BELTRAN TAFUR"/>
    <s v="Luisa Fernanda Nieto Monroy"/>
    <s v="Lina Alejandra Verano Sanchez"/>
    <m/>
    <n v="49715"/>
    <s v="TOLIMA"/>
    <s v="HONDA"/>
    <x v="3"/>
    <m/>
    <x v="1"/>
  </r>
  <r>
    <x v="6"/>
    <s v="email"/>
    <x v="149"/>
    <x v="111"/>
    <s v="2026ER0065850"/>
    <s v="DERECHO DE PETICION"/>
    <n v="12"/>
    <d v="2026-07-02T00:00:00"/>
    <s v="No requiere respuesta"/>
    <s v="NO REQUIERE RESPUESTA"/>
    <d v="2026-06-19T00:00:00"/>
    <x v="5"/>
    <s v="ALCALDÍA MUNICIPAL DE BELLO - ANTIOQUIA"/>
    <s v="Luisa Fernanda Nieto Monroy"/>
    <s v="Yulli Catherin Cardenas Malaver"/>
    <m/>
    <n v="81371"/>
    <s v="ANTIOQUIA"/>
    <s v="BELLO"/>
    <x v="0"/>
    <s v="REF 2026EE0035459"/>
    <x v="1"/>
  </r>
  <r>
    <x v="6"/>
    <s v="email"/>
    <x v="150"/>
    <x v="112"/>
    <s v="2026ER0066240"/>
    <s v="DERECHO DE PETICION"/>
    <n v="12"/>
    <d v="2026-07-03T00:00:00"/>
    <m/>
    <s v="PENDIENTE EMITIR RESPUESTA"/>
    <e v="#N/A"/>
    <x v="6"/>
    <s v="SANDRA CATALINA CAMPOS ROMERO / MINISTERIO DE JUSTICA Y DEL DERECHO"/>
    <s v="Nestor Roberto Cuervo Garcia"/>
    <s v="Nestor Roberto Cuervo Garcia"/>
    <m/>
    <m/>
    <s v="BOGOTÁ"/>
    <s v="BOGOTÁ"/>
    <x v="3"/>
    <s v="REF 2026EE0034792"/>
    <x v="0"/>
  </r>
  <r>
    <x v="6"/>
    <s v="Físico"/>
    <x v="150"/>
    <x v="112"/>
    <s v="2026ER0066161"/>
    <s v="DERECHO DE PETICION"/>
    <n v="12"/>
    <d v="2026-07-03T00:00:00"/>
    <s v="TRASLADO"/>
    <s v="TRASLADO"/>
    <d v="2026-06-16T00:00:00"/>
    <x v="5"/>
    <s v="Alfonso José Ospina Roa"/>
    <s v="FONVIVIENDA"/>
    <m/>
    <m/>
    <m/>
    <s v="RISARALDA"/>
    <s v="DOSQUEBRADAS"/>
    <x v="2"/>
    <s v="ANOTACION: Nro 005  FONVIVIENDA"/>
    <x v="8"/>
  </r>
  <r>
    <x v="6"/>
    <s v="Físico"/>
    <x v="150"/>
    <x v="112"/>
    <s v="2026ER0066038"/>
    <s v="DERECHO DE PETICION"/>
    <n v="12"/>
    <d v="2026-07-03T00:00:00"/>
    <d v="2026-06-24T00:00:00"/>
    <s v="2026EE0038045"/>
    <d v="2026-06-24T00:00:00"/>
    <x v="5"/>
    <s v="Amparo Guarnizo Diaz"/>
    <s v="Rafael Augusto Hernandez Urueña"/>
    <s v="Yady Juliana Camargo Lopez"/>
    <m/>
    <n v="115886"/>
    <s v="META"/>
    <s v="VILLAVICENCIO"/>
    <x v="1"/>
    <m/>
    <x v="5"/>
  </r>
  <r>
    <x v="6"/>
    <s v="Físico"/>
    <x v="150"/>
    <x v="112"/>
    <s v="2026ER0066030"/>
    <s v="DERECHO DE PETICION"/>
    <n v="12"/>
    <d v="2026-07-03T00:00:00"/>
    <d v="2026-06-24T00:00:00"/>
    <s v="2026EE0038095"/>
    <d v="2026-06-24T00:00:00"/>
    <x v="5"/>
    <s v="Gloria Mejía Agudelo"/>
    <s v="Rafael Augusto Hernandez Urueña"/>
    <s v="Yady Juliana Camargo Lopez"/>
    <m/>
    <m/>
    <s v="ANTIOQUIA"/>
    <s v="ENVIGADO"/>
    <x v="1"/>
    <m/>
    <x v="5"/>
  </r>
  <r>
    <x v="6"/>
    <s v="email"/>
    <x v="150"/>
    <x v="112"/>
    <s v="2026ER0066235"/>
    <s v="DERECHO DE PETICION"/>
    <n v="12"/>
    <d v="2026-07-03T00:00:00"/>
    <d v="2026-06-30T00:00:00"/>
    <s v="2026EE0038993"/>
    <d v="2026-06-30T00:00:00"/>
    <x v="5"/>
    <s v="FRANCY HURTADO"/>
    <s v="Cesar Augusto Rodriguez Castro"/>
    <s v="Gloria Isabel Gallon Lizarazo"/>
    <m/>
    <m/>
    <s v="CUNDINAMARCA"/>
    <s v="VIOTÁ"/>
    <x v="1"/>
    <m/>
    <x v="2"/>
  </r>
  <r>
    <x v="6"/>
    <s v="email"/>
    <x v="150"/>
    <x v="112"/>
    <s v="2026ER0066218"/>
    <s v="DERECHO DE PETICION"/>
    <n v="12"/>
    <d v="2026-07-03T00:00:00"/>
    <d v="2026-06-30T00:00:00"/>
    <s v="2026EE0038988"/>
    <d v="2026-06-30T00:00:00"/>
    <x v="5"/>
    <s v="BENEDITO CONTRERAS"/>
    <s v="Cesar Augusto Rodriguez Castro"/>
    <s v="Alfonso Rodriguez Cutiva"/>
    <m/>
    <m/>
    <s v="BOGOTÁ"/>
    <s v="BOGOTÁ"/>
    <x v="1"/>
    <s v="REF 2026EE0024640"/>
    <x v="2"/>
  </r>
  <r>
    <x v="6"/>
    <s v="email"/>
    <x v="150"/>
    <x v="112"/>
    <s v="2026ER0066196"/>
    <s v="DERECHO DE PETICION"/>
    <n v="12"/>
    <d v="2026-07-03T00:00:00"/>
    <s v="No requiere respuesta"/>
    <s v="NO REQUIERE RESPUESTA"/>
    <d v="2026-06-17T00:00:00"/>
    <x v="5"/>
    <s v="SANDRA PATRICIA CABALLERO AVENDAÑO"/>
    <s v="Cesar Augusto Rodriguez Castro"/>
    <s v="Luis Felipe Bandera Toloza"/>
    <m/>
    <m/>
    <s v="MAGDALENA"/>
    <s v="FUNDACIÓN"/>
    <x v="0"/>
    <m/>
    <x v="2"/>
  </r>
  <r>
    <x v="6"/>
    <s v="email"/>
    <x v="150"/>
    <x v="112"/>
    <s v="2026ER0066188"/>
    <s v="DERECHO DE PETICION"/>
    <n v="12"/>
    <d v="2026-07-03T00:00:00"/>
    <m/>
    <s v="PENDIENTE EMITIR RESPUESTA"/>
    <e v="#N/A"/>
    <x v="6"/>
    <s v="NOTARIA NOVENA (9) DE BOGOTÁ"/>
    <s v="Cesar Augusto Rodriguez Castro"/>
    <s v="Alfonso Rodriguez Cutiva"/>
    <m/>
    <n v="93055"/>
    <s v="BOGOTÁ"/>
    <s v="BOGOTÁ"/>
    <x v="3"/>
    <m/>
    <x v="2"/>
  </r>
  <r>
    <x v="6"/>
    <s v="email"/>
    <x v="150"/>
    <x v="112"/>
    <s v="2026ER0066106"/>
    <s v="DERECHO DE PETICION"/>
    <n v="12"/>
    <d v="2026-07-03T00:00:00"/>
    <s v="TRASLADO"/>
    <s v="TRASLADO"/>
    <d v="2026-06-16T00:00:00"/>
    <x v="5"/>
    <s v="CATASTRO CALI"/>
    <s v="SUBDIRECCIÓN DE SUBSIDIO FAMILIAR DE VIVIENDA"/>
    <m/>
    <m/>
    <m/>
    <s v="VALLE"/>
    <s v="CALI"/>
    <x v="2"/>
    <m/>
    <x v="8"/>
  </r>
  <r>
    <x v="6"/>
    <s v="email"/>
    <x v="150"/>
    <x v="112"/>
    <s v="2026IE0007160"/>
    <s v="DERECHO DE PETICION"/>
    <n v="12"/>
    <d v="2026-07-03T00:00:00"/>
    <m/>
    <s v="PENDIENTE EMITIR RESPUESTA"/>
    <e v="#N/A"/>
    <x v="6"/>
    <s v="GRUPO DE CONTRATOS"/>
    <s v="Alejandra Pilar Puerto Balaguera"/>
    <s v="Alejandra Pilar Puerto Balaguera"/>
    <m/>
    <m/>
    <s v="N/A"/>
    <s v="N/A"/>
    <x v="3"/>
    <m/>
    <x v="0"/>
  </r>
  <r>
    <x v="6"/>
    <s v="email"/>
    <x v="149"/>
    <x v="112"/>
    <s v="2026ER0066079"/>
    <s v="DERECHO DE PETICION"/>
    <n v="12"/>
    <d v="2026-07-02T00:00:00"/>
    <m/>
    <s v="PENDIENTE EMITIR RESPUESTA"/>
    <e v="#N/A"/>
    <x v="6"/>
    <s v="DAGOBERTO ENRIQUE SILVERA ZIRZAK"/>
    <s v="Cesar Augusto Rodriguez Castro"/>
    <s v="Alfonso Rodriguez Cutiva"/>
    <m/>
    <n v="6759"/>
    <s v="ATLÁNTICO"/>
    <s v="SOLEDAD"/>
    <x v="3"/>
    <m/>
    <x v="2"/>
  </r>
  <r>
    <x v="6"/>
    <s v="email"/>
    <x v="149"/>
    <x v="112"/>
    <s v="2026IE0007140"/>
    <s v="DERECHO DE PETICION"/>
    <n v="12"/>
    <d v="2026-07-02T00:00:00"/>
    <m/>
    <s v="PENDIENTE EMITIR RESPUESTA"/>
    <e v="#N/A"/>
    <x v="6"/>
    <s v="GRUPO DE CONTRATOS"/>
    <s v="Alejandra Pilar Puerto Balaguera"/>
    <s v="Alejandra Pilar Puerto Balaguera"/>
    <m/>
    <m/>
    <s v="N/A"/>
    <s v="N/A"/>
    <x v="3"/>
    <m/>
    <x v="0"/>
  </r>
  <r>
    <x v="6"/>
    <s v="email"/>
    <x v="149"/>
    <x v="112"/>
    <s v="2026ER0066058"/>
    <s v="DERECHO DE PETICION"/>
    <n v="12"/>
    <d v="2026-07-02T00:00:00"/>
    <m/>
    <s v="PENDIENTE EMITIR RESPUESTA"/>
    <e v="#N/A"/>
    <x v="6"/>
    <s v="JOCABED PICO DE GARCIA"/>
    <s v="Cesar Augusto Rodriguez Castro"/>
    <s v="Mario Andres Barragan Cerquera"/>
    <m/>
    <n v="106003"/>
    <s v="SANTANDER"/>
    <s v="PIEDECUESTA"/>
    <x v="3"/>
    <m/>
    <x v="2"/>
  </r>
  <r>
    <x v="6"/>
    <s v="email"/>
    <x v="149"/>
    <x v="112"/>
    <s v="2026ER0065964"/>
    <s v="DERECHO DE PETICION"/>
    <n v="12"/>
    <d v="2026-07-02T00:00:00"/>
    <m/>
    <s v="PENDIENTE EMITIR RESPUESTA"/>
    <e v="#N/A"/>
    <x v="6"/>
    <s v="ARMANDO ADOLFO RODRÍGUEZ JARAMILLO"/>
    <s v="Luisa Fernanda Nieto Monroy"/>
    <s v="Milena Ines Guevara Triana"/>
    <m/>
    <n v="81602"/>
    <s v="ANTIOQUIA"/>
    <s v="YARUMAL"/>
    <x v="3"/>
    <m/>
    <x v="1"/>
  </r>
  <r>
    <x v="6"/>
    <s v="email"/>
    <x v="149"/>
    <x v="112"/>
    <s v="2026ER0065963"/>
    <s v="DERECHO DE PETICION"/>
    <n v="12"/>
    <d v="2026-07-02T00:00:00"/>
    <s v="No requiere respuesta"/>
    <s v="NO REQUIERE RESPUESTA"/>
    <d v="2026-06-17T00:00:00"/>
    <x v="5"/>
    <s v="ANA MARCELA NUÑEZ SANCHEZ / FISCALIA GENERAL DE LA NACION"/>
    <s v="Cesar Augusto Rodriguez Castro"/>
    <s v="Luis Felipe Bandera Toloza"/>
    <m/>
    <n v="42386"/>
    <s v="TOLIMA"/>
    <s v="IBAGUE"/>
    <x v="0"/>
    <m/>
    <x v="2"/>
  </r>
  <r>
    <x v="6"/>
    <s v="email"/>
    <x v="149"/>
    <x v="112"/>
    <s v="2026ER0065946"/>
    <s v="DERECHO DE PETICION"/>
    <n v="12"/>
    <d v="2026-07-02T00:00:00"/>
    <s v="No requiere respuesta"/>
    <s v="NO REQUIERE RESPUESTA"/>
    <d v="2026-06-22T00:00:00"/>
    <x v="5"/>
    <s v="FABIO ANTONIO RÍOS URREA / MASORA"/>
    <s v="Juan Carlos Fajardo Leon"/>
    <s v="Saira Yineth Anzola Cruz"/>
    <m/>
    <m/>
    <s v="ANTIOQUIA"/>
    <s v="MASORA"/>
    <x v="0"/>
    <m/>
    <x v="0"/>
  </r>
  <r>
    <x v="6"/>
    <s v="email"/>
    <x v="149"/>
    <x v="112"/>
    <s v="2026ER0065944"/>
    <s v="DERECHO DE PETICION"/>
    <n v="12"/>
    <d v="2026-07-02T00:00:00"/>
    <m/>
    <s v="PENDIENTE EMITIR RESPUESTA"/>
    <e v="#N/A"/>
    <x v="6"/>
    <s v="CHRISTIAN CAMILO LÓPEZ ALVAREZ"/>
    <s v="Luisa Fernanda Nieto Monroy"/>
    <s v="Lina Alejandra Verano Sanchez"/>
    <m/>
    <n v="47249"/>
    <s v="ANTIOQUIA"/>
    <s v="REMEDIOS"/>
    <x v="3"/>
    <m/>
    <x v="1"/>
  </r>
  <r>
    <x v="6"/>
    <s v="email"/>
    <x v="149"/>
    <x v="112"/>
    <s v="2026ER0065940"/>
    <s v="DERECHO DE PETICION"/>
    <n v="12"/>
    <d v="2026-07-02T00:00:00"/>
    <d v="2026-06-26T00:00:00"/>
    <s v="2026EE0038733"/>
    <d v="2026-06-26T00:00:00"/>
    <x v="5"/>
    <s v="MARIA DEL CARMEN PILONIETA BADILLO / JUNTA DE ACCION COMUNAL BARRIO VILLA DEL CARMEN III"/>
    <s v="Cesar Alberto Cardenas Ceron"/>
    <s v="Cesar Alberto Cardenas Ceron"/>
    <m/>
    <m/>
    <s v="SANTA MARTA"/>
    <s v="SANTA MARTA"/>
    <x v="1"/>
    <m/>
    <x v="7"/>
  </r>
  <r>
    <x v="6"/>
    <s v="Físico"/>
    <x v="147"/>
    <x v="112"/>
    <s v="2026ER0065502"/>
    <s v="DERECHO DE PETICION"/>
    <n v="12"/>
    <d v="2026-07-01T00:00:00"/>
    <d v="2026-06-30T00:00:00"/>
    <s v="2026EE0038994"/>
    <d v="2026-06-30T00:00:00"/>
    <x v="5"/>
    <s v="LUZ ARNOLIS OLEA CORREA"/>
    <s v="Luisa Fernanda Nieto Monroy"/>
    <s v="Gloria Isabel Gallon Lizarazo"/>
    <m/>
    <n v="3046"/>
    <s v="VALLE"/>
    <s v="CALI"/>
    <x v="1"/>
    <m/>
    <x v="1"/>
  </r>
  <r>
    <x v="6"/>
    <s v="Físico"/>
    <x v="147"/>
    <x v="112"/>
    <s v="2026ER0065323"/>
    <s v="DERECHO DE PETICION"/>
    <n v="12"/>
    <d v="2026-07-01T00:00:00"/>
    <d v="2026-06-24T00:00:00"/>
    <s v="2026EE0038050"/>
    <d v="2026-06-24T00:00:00"/>
    <x v="5"/>
    <s v="Zoila Margarita Narvaez Jimenez"/>
    <s v="Rafael Augusto Hernandez Urueña"/>
    <s v="Yady Juliana Camargo Lopez"/>
    <m/>
    <m/>
    <s v="BOLIVAR"/>
    <s v="CARTAGENA"/>
    <x v="1"/>
    <m/>
    <x v="5"/>
  </r>
  <r>
    <x v="6"/>
    <s v="email"/>
    <x v="151"/>
    <x v="112"/>
    <s v="2026ER0059180"/>
    <s v="DERECHO DE PETICION"/>
    <n v="15"/>
    <d v="2026-06-23T00:00:00"/>
    <d v="2026-06-18T00:00:00"/>
    <s v="2026EE0036255"/>
    <d v="2026-06-18T00:00:00"/>
    <x v="5"/>
    <s v="CLAUDIA MARCELA BALLESTEROS SALCEDO"/>
    <s v="Oscar Fernando Charry Suarez"/>
    <s v="Ingrid Mayerly Socha Gutierrez"/>
    <m/>
    <m/>
    <s v="META"/>
    <s v="VILLAVICENCIO"/>
    <x v="1"/>
    <m/>
    <x v="4"/>
  </r>
  <r>
    <x v="6"/>
    <s v="email"/>
    <x v="150"/>
    <x v="112"/>
    <s v="2026ER0066393"/>
    <s v="DERECHO DE PETICION"/>
    <n v="12"/>
    <d v="2026-07-03T00:00:00"/>
    <s v="No requiere respuesta"/>
    <s v="NO REQUIERE RESPUESTA"/>
    <d v="2026-06-22T00:00:00"/>
    <x v="5"/>
    <s v="YEINI LUZ BALDOVINO ROMERO"/>
    <s v="Layo Gomez Gil"/>
    <s v="Diego Alejandro Rivera Rios"/>
    <m/>
    <m/>
    <s v="SUCRE"/>
    <s v="SINCELEJO"/>
    <x v="0"/>
    <m/>
    <x v="6"/>
  </r>
  <r>
    <x v="6"/>
    <s v="email"/>
    <x v="150"/>
    <x v="112"/>
    <s v="2026ER0066395"/>
    <s v="DERECHO DE PETICION"/>
    <n v="12"/>
    <d v="2026-07-03T00:00:00"/>
    <m/>
    <s v="PENDIENTE EMITIR RESPUESTA"/>
    <e v="#N/A"/>
    <x v="6"/>
    <s v="ROBERTO MOSQUERA CUESTA"/>
    <s v="Luisa Fernanda Nieto Monroy"/>
    <s v="Monica Johana Fuentes Useche"/>
    <m/>
    <n v="27624"/>
    <s v="ANTIOQUIA"/>
    <s v="APARTADO"/>
    <x v="3"/>
    <s v="HABILITACIÓN DE TITULOS"/>
    <x v="1"/>
  </r>
  <r>
    <x v="6"/>
    <s v="email"/>
    <x v="150"/>
    <x v="112"/>
    <s v="2026ER0066315"/>
    <s v="DERECHO DE PETICION"/>
    <n v="12"/>
    <d v="2026-07-03T00:00:00"/>
    <d v="2026-06-30T00:00:00"/>
    <s v="2026EE0038987"/>
    <d v="2026-06-30T00:00:00"/>
    <x v="5"/>
    <s v="CLARA MILENA CHACON CASTAÑO"/>
    <s v="Oscar Fernando Charry Suarez"/>
    <s v="Natalia Valderrama Fierro"/>
    <m/>
    <m/>
    <s v="TOLIMA"/>
    <s v="MELGAR"/>
    <x v="1"/>
    <s v="CRUCE"/>
    <x v="4"/>
  </r>
  <r>
    <x v="6"/>
    <s v="email"/>
    <x v="150"/>
    <x v="112"/>
    <s v="2026ER0066447"/>
    <s v="DERECHO DE PETICION"/>
    <n v="12"/>
    <d v="2026-07-03T00:00:00"/>
    <m/>
    <s v="PENDIENTE EMITIR RESPUESTA"/>
    <e v="#N/A"/>
    <x v="6"/>
    <s v="LUIS FERNANDO HERNANDEZ MELO / MUNICIPIO DE IMUES_x0009_"/>
    <s v="Oscar Fernando Charry Suarez"/>
    <s v="Ivan Leonardo Ramos Tocarruncho"/>
    <m/>
    <m/>
    <s v="NARIÑO"/>
    <s v="IMUÉS"/>
    <x v="3"/>
    <s v="CRUCE"/>
    <x v="4"/>
  </r>
  <r>
    <x v="6"/>
    <s v="email"/>
    <x v="150"/>
    <x v="112"/>
    <s v="2026ER0066471"/>
    <s v="DERECHO DE PETICION"/>
    <n v="12"/>
    <d v="2026-07-03T00:00:00"/>
    <d v="2026-06-24T00:00:00"/>
    <s v="2026EE0038090"/>
    <d v="2026-06-24T00:00:00"/>
    <x v="5"/>
    <s v="EDIER MENESES ACOSTA"/>
    <s v="Rafael Augusto Hernandez Urueña"/>
    <s v="Yady Juliana Camargo Lopez"/>
    <m/>
    <m/>
    <s v="VALLE"/>
    <s v="BUENAVENTURA"/>
    <x v="1"/>
    <m/>
    <x v="5"/>
  </r>
  <r>
    <x v="6"/>
    <s v="Físico"/>
    <x v="150"/>
    <x v="112"/>
    <s v="2026ER0066493"/>
    <s v="DERECHO DE PETICION"/>
    <n v="12"/>
    <d v="2026-07-03T00:00:00"/>
    <d v="2026-06-24T00:00:00"/>
    <s v="2026EE0038026"/>
    <d v="2026-06-24T00:00:00"/>
    <x v="5"/>
    <s v="Julieth Vanessa Vasquez Sarabia_x0009_"/>
    <s v="Rafael Augusto Hernandez Urueña"/>
    <s v="Yady Juliana Camargo Lopez"/>
    <m/>
    <m/>
    <s v="ATLÁNTICO"/>
    <s v="BARRANQUILLA"/>
    <x v="1"/>
    <m/>
    <x v="5"/>
  </r>
  <r>
    <x v="6"/>
    <s v="email"/>
    <x v="152"/>
    <x v="113"/>
    <s v="2026ER0066759"/>
    <s v="DERECHO DE PETICION"/>
    <n v="12"/>
    <d v="2026-07-06T00:00:00"/>
    <m/>
    <s v="PENDIENTE EMITIR RESPUESTA"/>
    <e v="#N/A"/>
    <x v="6"/>
    <s v="RICARDO LEAL VESGA"/>
    <s v="Luisa Fernanda Nieto Monroy"/>
    <s v="Lida Yholeni Gonzalez Galeano"/>
    <m/>
    <m/>
    <s v="SANTANDER"/>
    <s v="BARRANCABERMEJA"/>
    <x v="3"/>
    <s v="REF 2026ER0025233"/>
    <x v="1"/>
  </r>
  <r>
    <x v="6"/>
    <s v="email"/>
    <x v="152"/>
    <x v="113"/>
    <s v="2026ER0066757"/>
    <s v="DERECHO DE PETICION"/>
    <n v="12"/>
    <d v="2026-07-06T00:00:00"/>
    <d v="2026-06-23T00:00:00"/>
    <s v="2026EE0037773"/>
    <d v="2026-06-23T00:00:00"/>
    <x v="5"/>
    <s v="OLGA LUCIA LOPEZ MORALES"/>
    <s v="Luisa Fernanda Nieto Monroy"/>
    <s v="Lina Alejandra Verano Sanchez"/>
    <m/>
    <s v="13315 / 13316"/>
    <s v="BOGOTÁ"/>
    <s v="BOGOTÁ"/>
    <x v="1"/>
    <s v="REF 2026EE0007940"/>
    <x v="1"/>
  </r>
  <r>
    <x v="6"/>
    <s v="email"/>
    <x v="152"/>
    <x v="113"/>
    <s v="2026ER0066747"/>
    <s v="DERECHO DE PETICION"/>
    <n v="12"/>
    <d v="2026-07-06T00:00:00"/>
    <d v="2026-06-23T00:00:00"/>
    <s v="2026EE0037783"/>
    <d v="2026-06-23T00:00:00"/>
    <x v="5"/>
    <s v="LUDYS ISABEL PALENCIA HERNÁNDEZ"/>
    <s v="Luisa Fernanda Nieto Monroy"/>
    <s v="Eliana Suarez Hernandez"/>
    <m/>
    <n v="89136"/>
    <s v="SANTANDER"/>
    <s v="BARRANCABERMEJA "/>
    <x v="1"/>
    <m/>
    <x v="1"/>
  </r>
  <r>
    <x v="6"/>
    <s v="email"/>
    <x v="152"/>
    <x v="113"/>
    <s v="2026ER0066772"/>
    <s v="DERECHO DE PETICION"/>
    <n v="12"/>
    <d v="2026-07-06T00:00:00"/>
    <d v="2026-06-23T00:00:00"/>
    <s v="2026EE0037783"/>
    <d v="2026-06-23T00:00:00"/>
    <x v="5"/>
    <s v="LUDYS ISABEL PALENCIA HERNANDEZ"/>
    <s v="Luisa Fernanda Nieto Monroy"/>
    <s v="Eliana Suarez Hernandez"/>
    <m/>
    <n v="89136"/>
    <s v="SANTANDER"/>
    <s v="BARRANCABERMEJA "/>
    <x v="1"/>
    <m/>
    <x v="1"/>
  </r>
  <r>
    <x v="6"/>
    <s v="email"/>
    <x v="152"/>
    <x v="113"/>
    <s v="2026ER0066748"/>
    <s v="DERECHO DE PETICION"/>
    <n v="12"/>
    <d v="2026-07-06T00:00:00"/>
    <d v="2026-06-30T00:00:00"/>
    <s v="2026EE0038995"/>
    <d v="2026-06-30T00:00:00"/>
    <x v="5"/>
    <s v="DALILA ZAMBRANO DE MIRANDA"/>
    <s v="Cesar Augusto Rodriguez Castro"/>
    <s v="Luis Felipe Bandera Toloza"/>
    <m/>
    <m/>
    <s v="BOLIVAR"/>
    <s v="CARTAGENA"/>
    <x v="1"/>
    <s v="FMI 060-26127"/>
    <x v="2"/>
  </r>
  <r>
    <x v="6"/>
    <s v="email"/>
    <x v="152"/>
    <x v="113"/>
    <s v="2026ER0066737"/>
    <s v="DERECHO DE PETICION"/>
    <n v="12"/>
    <d v="2026-07-06T00:00:00"/>
    <m/>
    <s v="PENDIENTE EMITIR RESPUESTA"/>
    <e v="#N/A"/>
    <x v="6"/>
    <s v="DANIEL ANTONIO GONZALEZ ARGUMERO"/>
    <s v="Luisa Fernanda Nieto Monroy"/>
    <s v="Lina Alejandra Verano Sanchez"/>
    <m/>
    <n v="65658"/>
    <s v="CÓRDOBA"/>
    <s v="MONTERÍA"/>
    <x v="3"/>
    <m/>
    <x v="1"/>
  </r>
  <r>
    <x v="6"/>
    <s v="email"/>
    <x v="152"/>
    <x v="113"/>
    <s v="2026ER0066715"/>
    <s v="DERECHO DE PETICION"/>
    <n v="12"/>
    <d v="2026-07-06T00:00:00"/>
    <d v="2026-06-30T00:00:00"/>
    <s v="2026EE0038977"/>
    <d v="2026-06-30T00:00:00"/>
    <x v="5"/>
    <s v="EMILIA ESTHER SALCEDO MANCHEGO"/>
    <s v="Cesar Augusto Rodriguez Castro"/>
    <s v="Alfonso Rodriguez Cutiva"/>
    <m/>
    <n v="12049"/>
    <s v="BOGOTÁ"/>
    <s v="BOGOTÁ"/>
    <x v="1"/>
    <m/>
    <x v="2"/>
  </r>
  <r>
    <x v="6"/>
    <s v="email"/>
    <x v="150"/>
    <x v="113"/>
    <s v="2026ER0066702"/>
    <s v="DERECHO DE PETICION"/>
    <n v="12"/>
    <d v="2026-07-03T00:00:00"/>
    <d v="2026-06-30T00:00:00"/>
    <s v="2026EE0038995"/>
    <d v="2026-06-30T00:00:00"/>
    <x v="5"/>
    <s v="DALILA ZAMBRANO DE MIRANDA"/>
    <s v="Cesar Augusto Rodriguez Castro"/>
    <s v="Luis Felipe Bandera Toloza"/>
    <m/>
    <m/>
    <s v="BOLIVAR"/>
    <s v="CARTAGENA"/>
    <x v="1"/>
    <s v="FMI 060-26127"/>
    <x v="2"/>
  </r>
  <r>
    <x v="6"/>
    <s v="email"/>
    <x v="150"/>
    <x v="113"/>
    <s v="2026ER0066657"/>
    <s v="DERECHO DE PETICION"/>
    <n v="12"/>
    <d v="2026-07-03T00:00:00"/>
    <d v="2026-06-26T00:00:00"/>
    <s v="2026EE0038463"/>
    <d v="2026-06-26T00:00:00"/>
    <x v="5"/>
    <s v="ELVIA ROSA HERNANDEZ MAJARES"/>
    <s v="Cesar Augusto Rodriguez Castro"/>
    <s v="Luis Felipe Bandera Toloza"/>
    <m/>
    <n v="222352"/>
    <s v="CÓRDOBA"/>
    <s v="MONTERÍA"/>
    <x v="1"/>
    <m/>
    <x v="2"/>
  </r>
  <r>
    <x v="6"/>
    <s v="email"/>
    <x v="150"/>
    <x v="113"/>
    <s v="2026ER0066596"/>
    <s v="DERECHO DE PETICION"/>
    <n v="12"/>
    <d v="2026-07-03T00:00:00"/>
    <d v="2026-06-24T00:00:00"/>
    <s v="2026IE0007720"/>
    <d v="2026-06-24T00:00:00"/>
    <x v="5"/>
    <s v="ELSA LILY PRECIADO LANDAZURY"/>
    <s v="Rafael Augusto Hernandez Urueña"/>
    <s v="Yady Juliana Camargo Lopez"/>
    <m/>
    <n v="1009303"/>
    <s v="NARIÑO"/>
    <s v="TUMACO"/>
    <x v="1"/>
    <m/>
    <x v="5"/>
  </r>
  <r>
    <x v="6"/>
    <s v="email"/>
    <x v="150"/>
    <x v="113"/>
    <s v="2026ER0066591"/>
    <s v="DERECHO DE PETICION"/>
    <n v="12"/>
    <d v="2026-07-03T00:00:00"/>
    <m/>
    <s v="PENDIENTE EMITIR RESPUESTA"/>
    <e v="#N/A"/>
    <x v="6"/>
    <s v="SEFERINO JOSE BOHORQUEZ YUGO"/>
    <s v="Luisa Fernanda Nieto Monroy"/>
    <s v="Eliana Suarez Hernandez"/>
    <m/>
    <n v="27447"/>
    <s v="ANTIOQUIA"/>
    <s v="APARTADÓ"/>
    <x v="3"/>
    <s v="HABILITACIÓN DE TITULOS"/>
    <x v="1"/>
  </r>
  <r>
    <x v="6"/>
    <s v="email"/>
    <x v="150"/>
    <x v="113"/>
    <s v="2026ER0066551"/>
    <s v="DERECHO DE PETICION"/>
    <n v="12"/>
    <d v="2026-07-03T00:00:00"/>
    <s v="TRASLADO"/>
    <s v="TRASLADO"/>
    <d v="2026-06-17T00:00:00"/>
    <x v="5"/>
    <s v="NANCY CASTRO ALDANA"/>
    <s v="GRUPO DE ATENCIÓN AL USUARIO Y ARCHIVO"/>
    <m/>
    <m/>
    <m/>
    <s v="TOLIMA"/>
    <s v="RIOBLANCO"/>
    <x v="2"/>
    <s v="HIPOTECA DE LA CAJA DE CRÉDITO AGRARIO Y MINERO CAJA AGRARIA"/>
    <x v="8"/>
  </r>
  <r>
    <x v="6"/>
    <s v="email"/>
    <x v="150"/>
    <x v="113"/>
    <s v="2026ER0066548"/>
    <s v="DERECHO DE PETICION"/>
    <n v="12"/>
    <d v="2026-07-03T00:00:00"/>
    <d v="2026-06-26T00:00:00"/>
    <s v="2026EE0038748"/>
    <d v="2026-06-26T00:00:00"/>
    <x v="5"/>
    <s v="FRANCISCO JOSÉ BUENO JORGE"/>
    <s v="Rafael Augusto Hernandez Urueña"/>
    <s v="Yady Juliana Camargo Lopez"/>
    <m/>
    <n v="101668"/>
    <s v="ATLÁNTICO"/>
    <s v="SOLEDAD"/>
    <x v="1"/>
    <m/>
    <x v="5"/>
  </r>
  <r>
    <x v="6"/>
    <s v="email"/>
    <x v="150"/>
    <x v="113"/>
    <s v="2026ER0065545"/>
    <s v="DERECHO DE PETICION"/>
    <n v="12"/>
    <d v="2026-07-03T00:00:00"/>
    <s v="TRASLADO"/>
    <s v="TRASLADO"/>
    <d v="2026-06-22T00:00:00"/>
    <x v="5"/>
    <s v="ORINIS ROMERO"/>
    <s v="GRUPO DE PROCESOS JUDICIALES"/>
    <m/>
    <m/>
    <n v="105085"/>
    <s v="ATLÁNTICO"/>
    <s v="BARRANQUILLA"/>
    <x v="2"/>
    <m/>
    <x v="8"/>
  </r>
  <r>
    <x v="6"/>
    <s v="email"/>
    <x v="150"/>
    <x v="113"/>
    <s v="2026ER0066832"/>
    <s v="DERECHO DE PETICION"/>
    <n v="12"/>
    <d v="2026-07-03T00:00:00"/>
    <m/>
    <s v="PENDIENTE EMITIR RESPUESTA"/>
    <e v="#N/A"/>
    <x v="6"/>
    <s v="PAULA FERNANDA SALAZAR FRANCO / ALCALDIA MUNICIPAL DE GUATAQUI (CUNDINAMARCA)"/>
    <s v="Oscar Fernando Charry Suarez"/>
    <s v="Temenusca del Alba Bolivar Molino"/>
    <m/>
    <m/>
    <s v="CUNDINAMARCA"/>
    <s v="GIRARDOT"/>
    <x v="3"/>
    <s v="REF 2026EE0029014"/>
    <x v="4"/>
  </r>
  <r>
    <x v="6"/>
    <s v="Físico"/>
    <x v="152"/>
    <x v="113"/>
    <s v="2026ER0066816"/>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5"/>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2"/>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1"/>
    <s v="DERECHO DE PETICION"/>
    <n v="12"/>
    <d v="2026-07-06T00:00:00"/>
    <s v="No requiere respuesta"/>
    <s v="NO REQUIERE RESPUESTA"/>
    <d v="2026-06-19T00:00:00"/>
    <x v="5"/>
    <s v="SANDRA PATRICIA CONTRERAS MORENO / ALCALDIA DE MUNICIPIO DE FLORIDABLANCA"/>
    <s v="Jose de Jesus Espinosa Santos"/>
    <m/>
    <m/>
    <m/>
    <s v="SANTANDER"/>
    <s v="FLORIDABLANCA"/>
    <x v="0"/>
    <m/>
    <x v="0"/>
  </r>
  <r>
    <x v="6"/>
    <s v="Físico"/>
    <x v="152"/>
    <x v="113"/>
    <s v="2026ER0066799"/>
    <s v="DERECHO DE PETICION"/>
    <n v="12"/>
    <d v="2026-07-06T00:00:00"/>
    <s v="No requiere respuesta"/>
    <s v="NO REQUIERE RESPUESTA"/>
    <d v="2026-06-19T00:00:00"/>
    <x v="5"/>
    <s v="SANDRA PATRICIA CONTRERAS MORENO / ALCALDIA DE MUNICIPIO DE FLORIDABLANCA"/>
    <s v="Jose de Jesus Espinosa Santos"/>
    <m/>
    <m/>
    <m/>
    <s v="SANTANDER"/>
    <s v="FLORIDABLANCA"/>
    <x v="0"/>
    <m/>
    <x v="0"/>
  </r>
  <r>
    <x v="6"/>
    <s v="Físico"/>
    <x v="152"/>
    <x v="113"/>
    <s v="2026ER0066823"/>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2"/>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9"/>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8"/>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7"/>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8"/>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7"/>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6"/>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email"/>
    <x v="152"/>
    <x v="113"/>
    <s v="2026ER0066847"/>
    <s v="DERECHO DE PETICION"/>
    <n v="12"/>
    <d v="2026-07-06T00:00:00"/>
    <d v="2026-06-24T00:00:00"/>
    <s v="2026EE0038025"/>
    <d v="2026-06-24T00:00:00"/>
    <x v="5"/>
    <s v="JOHN JAIRO GAVIRIA GACHA"/>
    <s v="Cesar Augusto Rodriguez Castro"/>
    <s v="Gloria Isabel Gallon Lizarazo"/>
    <m/>
    <n v="12930"/>
    <s v="BOGOTÁ"/>
    <s v="BOGOTÁ"/>
    <x v="1"/>
    <m/>
    <x v="2"/>
  </r>
  <r>
    <x v="6"/>
    <s v="Físico"/>
    <x v="152"/>
    <x v="113"/>
    <s v="2026ER0066831"/>
    <s v="DERECHO DE PETICION"/>
    <n v="12"/>
    <d v="2026-07-06T00:00:00"/>
    <s v="TRASLADO"/>
    <s v="TRASLADO"/>
    <d v="2026-06-17T00:00:00"/>
    <x v="5"/>
    <s v="WENNDY TENJO FUENTES / ALCALDIA MUNICIPAL DE FLORIDABLANCA (SANTANDER)"/>
    <s v="OFICINA ASESORA JURIDICA"/>
    <m/>
    <m/>
    <m/>
    <s v="SANTANDER"/>
    <s v="FLORIDABLANCA"/>
    <x v="2"/>
    <m/>
    <x v="8"/>
  </r>
  <r>
    <x v="6"/>
    <s v="Físico"/>
    <x v="152"/>
    <x v="113"/>
    <s v="2026ER0066830"/>
    <s v="DERECHO DE PETICION"/>
    <n v="12"/>
    <d v="2026-07-06T00:00:00"/>
    <s v="TRASLADO"/>
    <s v="TRASLADO"/>
    <d v="2026-06-17T00:00:00"/>
    <x v="5"/>
    <s v="WENNDY TENJO FUENTES / ALCALDIA MUNICIPAL DE FLORIDABLANCA (SANTANDER)"/>
    <s v="OFICINA ASESORA JURIDICA"/>
    <m/>
    <m/>
    <m/>
    <s v="SANTANDER"/>
    <s v="FLORIDABLANCA"/>
    <x v="2"/>
    <m/>
    <x v="8"/>
  </r>
  <r>
    <x v="6"/>
    <s v="Físico"/>
    <x v="152"/>
    <x v="113"/>
    <s v="2026ER0066934"/>
    <s v="DERECHO DE PETICION"/>
    <n v="12"/>
    <d v="2026-07-06T00:00:00"/>
    <d v="2026-06-30T00:00:00"/>
    <s v="2026EE0038981"/>
    <d v="2026-06-30T00:00:00"/>
    <x v="5"/>
    <s v="NANCY ROCIO AGUDELO"/>
    <s v="Cesar Augusto Rodriguez Castro"/>
    <s v="Mario Andres Barragan Cerquera"/>
    <m/>
    <m/>
    <s v="BOGOTÁ"/>
    <s v="BOGOTÁ"/>
    <x v="1"/>
    <s v="REF 2026EE0030624"/>
    <x v="2"/>
  </r>
  <r>
    <x v="6"/>
    <s v="Físico"/>
    <x v="152"/>
    <x v="113"/>
    <s v="2026ER0066875"/>
    <s v="DERECHO DE PETICION"/>
    <n v="12"/>
    <d v="2026-07-06T00:00:00"/>
    <d v="2026-06-30T00:00:00"/>
    <s v="2026EE0038986"/>
    <d v="2026-06-30T00:00:00"/>
    <x v="5"/>
    <s v="WILLIAM HERNAN VANEGAS WILCHES"/>
    <s v="Cesar Augusto Rodriguez Castro"/>
    <s v="Luis Felipe Bandera Toloza"/>
    <m/>
    <n v="1009250"/>
    <s v="BOGOTÁ"/>
    <s v="BOGOTÁ"/>
    <x v="1"/>
    <m/>
    <x v="2"/>
  </r>
  <r>
    <x v="6"/>
    <s v="email"/>
    <x v="152"/>
    <x v="113"/>
    <s v="2026ER0066868"/>
    <s v="DERECHO DE PETICION"/>
    <n v="12"/>
    <d v="2026-07-06T00:00:00"/>
    <s v="No requiere respuesta"/>
    <s v="NO REQUIERE RESPUESTA"/>
    <d v="2026-06-19T00:00:00"/>
    <x v="5"/>
    <s v="LILIANA CONSTANZA BURGOS CHAMORRO / SUPERINTENDENCIA DE NOTARIADO Y REGISTRO - SNR"/>
    <s v="Rafael Augusto Hernandez Urueña"/>
    <s v="Yady Juliana Camargo Lopez"/>
    <m/>
    <n v="1009303"/>
    <s v="NARIÑO"/>
    <s v="TUMACO"/>
    <x v="0"/>
    <m/>
    <x v="5"/>
  </r>
  <r>
    <x v="6"/>
    <s v="email"/>
    <x v="152"/>
    <x v="113"/>
    <s v="2026ER0059506"/>
    <s v="DERECHO DE PETICION"/>
    <n v="12"/>
    <d v="2026-07-06T00:00:00"/>
    <s v="No requiere respuesta"/>
    <s v="NO REQUIERE RESPUESTA"/>
    <d v="2026-06-19T00:00:00"/>
    <x v="5"/>
    <s v="ADRIANA INES GONZALEZ PEREZ"/>
    <s v="Rafael Augusto Hernandez Urueña"/>
    <s v="Yady Juliana Camargo Lopez"/>
    <m/>
    <m/>
    <s v="BOGOTÁ"/>
    <s v="BOGOTÁ"/>
    <x v="0"/>
    <m/>
    <x v="5"/>
  </r>
  <r>
    <x v="6"/>
    <s v="email"/>
    <x v="152"/>
    <x v="113"/>
    <s v="2026ER0066956"/>
    <s v="DERECHO DE PETICION"/>
    <n v="12"/>
    <d v="2026-07-06T00:00:00"/>
    <d v="2026-06-24T00:00:00"/>
    <s v="2026EE0038033"/>
    <d v="2026-06-24T00:00:00"/>
    <x v="5"/>
    <s v="FERNANDO BALLESTEROS GOMEZ / OFICINA DE REGISTRO DE INSTRUMENTOS PÚBLICOS DE VALLEDUPAR"/>
    <s v="Rafael Augusto Hernandez Urueña"/>
    <s v="Yady Juliana Camargo Lopez"/>
    <m/>
    <n v="473406"/>
    <s v="SANTANDER"/>
    <s v="FLORIDABLANCA"/>
    <x v="1"/>
    <m/>
    <x v="5"/>
  </r>
  <r>
    <x v="6"/>
    <s v="email"/>
    <x v="152"/>
    <x v="113"/>
    <s v="2026ER0066973"/>
    <s v="DERECHO DE PETICION"/>
    <n v="12"/>
    <d v="2026-07-06T00:00:00"/>
    <s v="No requiere respuesta"/>
    <s v="NO REQUIERE RESPUESTA"/>
    <d v="2026-06-24T00:00:00"/>
    <x v="5"/>
    <s v="YOLANDA GIL CARMONA / SNR SUPERINTENDENCIA DE NOTARIADO Y REGISTRO"/>
    <s v="Rafael Augusto Hernandez Urueña"/>
    <s v="Luisa Irene Marquez Avila"/>
    <m/>
    <n v="111775"/>
    <s v="ANTIOQUIA"/>
    <s v="APARTADO"/>
    <x v="0"/>
    <m/>
    <x v="5"/>
  </r>
  <r>
    <x v="6"/>
    <s v="email"/>
    <x v="152"/>
    <x v="113"/>
    <s v="2026ER0066988"/>
    <s v="DERECHO DE PETICION"/>
    <n v="12"/>
    <d v="2026-07-06T00:00:00"/>
    <s v="No requiere respuesta"/>
    <s v="NO REQUIERE RESPUESTA"/>
    <d v="2026-06-23T00:00:00"/>
    <x v="5"/>
    <s v="Sabas Manuel Benavides Cortes"/>
    <s v="Cesar Augusto Rodriguez Castro"/>
    <s v="Mario Andres Barragan Cerquera"/>
    <m/>
    <n v="47368"/>
    <s v="BOLIVAR"/>
    <s v="MAGANGUE"/>
    <x v="0"/>
    <m/>
    <x v="2"/>
  </r>
  <r>
    <x v="6"/>
    <s v="email"/>
    <x v="152"/>
    <x v="113"/>
    <s v="2026ER0067018"/>
    <s v="DERECHO DE PETICION"/>
    <n v="12"/>
    <d v="2026-07-06T00:00:00"/>
    <s v="No requiere respuesta"/>
    <s v="NO REQUIERE RESPUESTA"/>
    <d v="2026-06-30T00:00:00"/>
    <x v="5"/>
    <s v="FABIO ANTONIO RÍOS URREA / MASORA"/>
    <s v="Juan Carlos Fajardo Leon"/>
    <s v="Saira Yineth Anzola Cruz"/>
    <m/>
    <m/>
    <s v="ANTIOQUIA"/>
    <s v="MASORA"/>
    <x v="0"/>
    <m/>
    <x v="0"/>
  </r>
  <r>
    <x v="6"/>
    <s v="email"/>
    <x v="152"/>
    <x v="113"/>
    <s v="2026ER0067027"/>
    <s v="DERECHO DE PETICION"/>
    <n v="12"/>
    <d v="2026-07-06T00:00:00"/>
    <d v="2026-06-23T00:00:00"/>
    <s v="2026EE0037777"/>
    <d v="2026-06-23T00:00:00"/>
    <x v="5"/>
    <s v="SOL MARIA MEHECHA"/>
    <s v="Luisa Fernanda Nieto Monroy"/>
    <s v="Eliana Suarez Hernandez"/>
    <m/>
    <n v="218558"/>
    <s v="CALDAS"/>
    <s v="LA DORADA"/>
    <x v="1"/>
    <m/>
    <x v="1"/>
  </r>
  <r>
    <x v="6"/>
    <s v="email"/>
    <x v="153"/>
    <x v="114"/>
    <s v="2026ER0067215"/>
    <s v="DERECHO DE PETICION"/>
    <n v="12"/>
    <d v="2026-07-07T00:00:00"/>
    <m/>
    <s v="PENDIENTE EMITIR RESPUESTA"/>
    <e v="#N/A"/>
    <x v="6"/>
    <s v="HEELEN PATRICIA PASTRANA RUIZ"/>
    <s v="Luisa Fernanda Nieto Monroy"/>
    <s v="Yulli Catherin Cardenas Malaver"/>
    <m/>
    <m/>
    <s v="CÓRDOBA"/>
    <s v="MONTERÍA"/>
    <x v="3"/>
    <s v="REF 2025EE0021904"/>
    <x v="1"/>
  </r>
  <r>
    <x v="6"/>
    <s v="email"/>
    <x v="152"/>
    <x v="114"/>
    <s v="2026ER0067229"/>
    <s v="DERECHO DE PETICION"/>
    <n v="12"/>
    <d v="2026-07-06T00:00:00"/>
    <d v="2026-06-26T00:00:00"/>
    <s v="2026EE0038522"/>
    <d v="2026-06-26T00:00:00"/>
    <x v="5"/>
    <s v="JUAN DAVID GALLARDO CORREA"/>
    <s v="Luisa Fernanda Nieto Monroy"/>
    <s v="Lina Alejandra Verano Sanchez"/>
    <m/>
    <n v="232366"/>
    <s v="SANTANDER"/>
    <s v="BARRANCABERMEJA"/>
    <x v="1"/>
    <m/>
    <x v="1"/>
  </r>
  <r>
    <x v="6"/>
    <s v="email"/>
    <x v="152"/>
    <x v="114"/>
    <s v="2026ER0067068"/>
    <s v="DERECHO DE PETICION"/>
    <n v="12"/>
    <d v="2026-07-06T00:00:00"/>
    <d v="2026-06-24T00:00:00"/>
    <s v="2026EE0038091"/>
    <d v="2026-06-24T00:00:00"/>
    <x v="5"/>
    <s v="JOSE CARLOS VALENCIA LLANOS / OFICINA DE REGISTRO DE INSTRUMENTOS PÚBLICOS DE CARTAGENA – DEPARTAMENTO DE BOLÍVAR"/>
    <s v="Rafael Augusto Hernandez Urueña"/>
    <s v="Rafael Augusto Hernandez Urueña"/>
    <m/>
    <n v="108441"/>
    <s v="BOLIVAR"/>
    <s v="CARTAGENA"/>
    <x v="1"/>
    <m/>
    <x v="5"/>
  </r>
  <r>
    <x v="6"/>
    <s v="email"/>
    <x v="152"/>
    <x v="114"/>
    <s v="2026ER0067046"/>
    <s v="DERECHO DE PETICION"/>
    <n v="12"/>
    <d v="2026-07-06T00:00:00"/>
    <d v="2026-06-30T00:00:00"/>
    <s v="2026EE0038976"/>
    <d v="2026-06-30T00:00:00"/>
    <x v="5"/>
    <s v="KATIUSKA DEL CARMEN MARTINEZ TABOADA"/>
    <s v="Cesar Augusto Rodriguez Castro"/>
    <s v="Mario Andres Barragan Cerquera"/>
    <m/>
    <n v="17067"/>
    <s v="ATLÁNTICO"/>
    <s v="SOLEDAD"/>
    <x v="1"/>
    <s v="CONSULTA DE ADJUDICATARIOS"/>
    <x v="2"/>
  </r>
  <r>
    <x v="6"/>
    <s v="email"/>
    <x v="153"/>
    <x v="114"/>
    <s v="2026ER0067271"/>
    <s v="DERECHO DE PETICION"/>
    <n v="12"/>
    <d v="2026-07-07T00:00:00"/>
    <s v="No requiere respuesta"/>
    <s v="NO REQUIERE RESPUESTA"/>
    <d v="2026-06-18T00:00:00"/>
    <x v="5"/>
    <s v="CATASTRO ALCALDIA DE MONTERIA"/>
    <s v="Patricia Briceño Otálora"/>
    <m/>
    <m/>
    <m/>
    <s v="CÓRDOBA"/>
    <s v="MONTERÍA"/>
    <x v="0"/>
    <s v="RECIBIDO RADICADO INFORMATIVO"/>
    <x v="0"/>
  </r>
  <r>
    <x v="6"/>
    <s v="email"/>
    <x v="153"/>
    <x v="114"/>
    <s v="2026ER0067289"/>
    <s v="DERECHO DE PETICION"/>
    <n v="12"/>
    <d v="2026-07-07T00:00:00"/>
    <d v="2026-06-24T00:00:00"/>
    <s v="2026EE0038011"/>
    <d v="2026-06-24T00:00:00"/>
    <x v="5"/>
    <s v="LEIDY VIVIANA SILVA HERNÁNDEZ"/>
    <s v="Oscar Fernando Charry Suarez"/>
    <s v="Daniel Fernando Ramirez Fandino"/>
    <m/>
    <m/>
    <s v="SANTANDER"/>
    <s v="VALLE DE SAN JOSÉ"/>
    <x v="1"/>
    <s v="PREDIO BALDÍO"/>
    <x v="4"/>
  </r>
  <r>
    <x v="6"/>
    <s v="Físico"/>
    <x v="153"/>
    <x v="114"/>
    <s v="2026ER0067370"/>
    <s v="DERECHO DE PETICION"/>
    <n v="12"/>
    <d v="2026-07-07T00:00:00"/>
    <s v="TRASLADO"/>
    <s v="TRASLADO"/>
    <d v="2026-06-18T00:00:00"/>
    <x v="5"/>
    <s v="ANDRES FELIPE QUIJANO JOHN"/>
    <s v="FONVIVIENDA"/>
    <m/>
    <m/>
    <m/>
    <s v="CUNDINAMARCA"/>
    <s v="ANAPOIMA"/>
    <x v="2"/>
    <m/>
    <x v="8"/>
  </r>
  <r>
    <x v="6"/>
    <s v="Físico"/>
    <x v="153"/>
    <x v="114"/>
    <s v="2026ER0067356"/>
    <s v="DERECHO DE PETICION"/>
    <n v="12"/>
    <d v="2026-07-07T00:00:00"/>
    <d v="2026-06-24T00:00:00"/>
    <s v="2026EE0038094"/>
    <d v="2026-06-24T00:00:00"/>
    <x v="5"/>
    <s v="Teresa Gonzalez Restrepo"/>
    <s v="Rafael Augusto Hernandez Urueña"/>
    <s v="Rafael Augusto Hernandez Urueña"/>
    <m/>
    <n v="416171"/>
    <s v="ANTIOQUIA"/>
    <s v="BELLO"/>
    <x v="1"/>
    <m/>
    <x v="5"/>
  </r>
  <r>
    <x v="6"/>
    <s v="email"/>
    <x v="153"/>
    <x v="114"/>
    <s v="2026ER0067369"/>
    <s v="DERECHO DE PETICION"/>
    <n v="12"/>
    <d v="2026-07-07T00:00:00"/>
    <m/>
    <s v="PENDIENTE EMITIR RESPUESTA"/>
    <e v="#N/A"/>
    <x v="6"/>
    <s v="MARIA EUGENIA AHUMADA PEDRAZA"/>
    <s v="Cesar Augusto Rodriguez Castro"/>
    <s v="Alfonso Rodriguez Cutiva"/>
    <m/>
    <n v="16812"/>
    <s v="ATLÁNTICO"/>
    <s v="SOLEDAD"/>
    <x v="3"/>
    <m/>
    <x v="2"/>
  </r>
  <r>
    <x v="6"/>
    <s v="email"/>
    <x v="153"/>
    <x v="114"/>
    <s v="2026ER0067390"/>
    <s v="DERECHO DE PETICION"/>
    <n v="12"/>
    <d v="2026-07-07T00:00:00"/>
    <s v="No requiere respuesta"/>
    <s v="NO REQUIERE RESPUESTA"/>
    <d v="2026-06-23T00:00:00"/>
    <x v="5"/>
    <s v="JOSE CARLOS VALENCIA LLANOS / OFICINA DE REGISTRO DE INSTRUMENTOS PÚBLICOS DE CARTAGENA – DEPARTAMENTO DE BOLÍVAR"/>
    <s v="Cesar Augusto Rodriguez Castro"/>
    <s v="Gloria Isabel Gallon Lizarazo"/>
    <m/>
    <n v="210790"/>
    <s v="BOLIVAR"/>
    <s v="CARTAGENA"/>
    <x v="0"/>
    <m/>
    <x v="2"/>
  </r>
  <r>
    <x v="6"/>
    <s v="email"/>
    <x v="153"/>
    <x v="114"/>
    <s v="2026ER0067333"/>
    <s v="DERECHO DE PETICION"/>
    <n v="12"/>
    <d v="2026-07-07T00:00:00"/>
    <d v="2026-06-24T00:00:00"/>
    <s v="2026EE0038022"/>
    <d v="2026-06-24T00:00:00"/>
    <x v="5"/>
    <s v="MARY CERLEY GARCES ORTIZ"/>
    <s v="Rafael Augusto Hernandez Urueña"/>
    <s v="Rafael Augusto Hernandez Urueña"/>
    <m/>
    <n v="1009310"/>
    <s v="CAUCA"/>
    <s v="POPAYÁN"/>
    <x v="1"/>
    <m/>
    <x v="5"/>
  </r>
  <r>
    <x v="6"/>
    <s v="email"/>
    <x v="153"/>
    <x v="114"/>
    <s v="2026ER0067405"/>
    <s v="DERECHO DE PETICION"/>
    <n v="12"/>
    <d v="2026-07-07T00:00:00"/>
    <s v="No requiere respuesta"/>
    <s v="NO REQUIERE RESPUESTA"/>
    <d v="2026-06-22T00:00:00"/>
    <x v="5"/>
    <s v="JAIR HERNAN FLOREZ OROZCO / ALCALDIA DE POPAYAN"/>
    <s v="Luisa Fernanda Nieto Monroy"/>
    <s v="Juan Daniel Cortes Alava"/>
    <m/>
    <n v="219093"/>
    <s v="CAUCA"/>
    <s v="POPAYÁN"/>
    <x v="0"/>
    <s v="REF 2026EE0023873"/>
    <x v="1"/>
  </r>
  <r>
    <x v="6"/>
    <s v="email"/>
    <x v="153"/>
    <x v="114"/>
    <s v="2026ER0067425"/>
    <s v="DERECHO DE PETICION"/>
    <n v="12"/>
    <d v="2026-07-07T00:00:00"/>
    <s v="No requiere respuesta"/>
    <s v="NO REQUIERE RESPUESTA"/>
    <d v="2026-06-23T00:00:00"/>
    <x v="5"/>
    <s v="JESUS GUSTAVO OBANDO HERNANDEZ / SNR SUPERINTENDENCIA DE NOTARIADO Y REGISTRO"/>
    <s v="Rafael Augusto Hernandez Urueña"/>
    <s v="Yady Juliana Camargo Lopez"/>
    <m/>
    <n v="489574"/>
    <s v="BOGOTÁ"/>
    <s v="BOGOTÁ"/>
    <x v="0"/>
    <m/>
    <x v="5"/>
  </r>
  <r>
    <x v="6"/>
    <s v="email"/>
    <x v="153"/>
    <x v="114"/>
    <s v="2026ER0067424"/>
    <s v="DERECHO DE PETICION"/>
    <n v="12"/>
    <d v="2026-07-07T00:00:00"/>
    <s v="No requiere respuesta"/>
    <s v="NO REQUIERE RESPUESTA"/>
    <d v="2026-06-23T00:00:00"/>
    <x v="5"/>
    <s v="JESUS GUSTAVO OBANDO HERNANDEZ / SNR SUPERINTENDENCIA DE NOTARIADO Y REGISTRO"/>
    <s v="Rafael Augusto Hernandez Urueña"/>
    <s v="Yady Juliana Camargo Lopez"/>
    <m/>
    <n v="489574"/>
    <s v="BOGOTÁ"/>
    <s v="BOGOTÁ"/>
    <x v="0"/>
    <m/>
    <x v="5"/>
  </r>
  <r>
    <x v="6"/>
    <s v="email"/>
    <x v="153"/>
    <x v="114"/>
    <s v="2026ER0067421"/>
    <s v="DERECHO DE PETICION"/>
    <n v="12"/>
    <d v="2026-07-07T00:00:00"/>
    <s v="No requiere respuesta"/>
    <s v="NO REQUIERE RESPUESTA"/>
    <d v="2026-06-22T00:00:00"/>
    <x v="5"/>
    <s v="MAURICIO SALAZAR PELAEZ / ALCALDÍA DE PEREIRA"/>
    <s v="Cesar Alberto Cardenas Ceron"/>
    <s v="Cesar Alberto Cardenas Ceron"/>
    <m/>
    <s v="Proyecto Urbanístico El Otún I, II, III, IV y V etapa"/>
    <s v="RISARALDA"/>
    <s v="PEREIRA"/>
    <x v="0"/>
    <m/>
    <x v="3"/>
  </r>
  <r>
    <x v="6"/>
    <s v="email"/>
    <x v="153"/>
    <x v="114"/>
    <s v="2026ER0067441"/>
    <s v="DERECHO DE PETICION"/>
    <n v="12"/>
    <d v="2026-07-07T00:00:00"/>
    <d v="2026-06-30T00:00:00"/>
    <s v="2026EE0038982"/>
    <d v="2026-06-30T00:00:00"/>
    <x v="5"/>
    <s v="MARÍA ANGELA PINILLO BAZÁN"/>
    <s v="Cesar Augusto Rodriguez Castro"/>
    <s v="Mario Andres Barragan Cerquera"/>
    <m/>
    <n v="238723"/>
    <s v="VALLE"/>
    <s v="BUENAVENTURA"/>
    <x v="1"/>
    <m/>
    <x v="2"/>
  </r>
  <r>
    <x v="6"/>
    <s v="email"/>
    <x v="153"/>
    <x v="114"/>
    <s v="2026ER0067431"/>
    <s v="DERECHO DE PETICION"/>
    <n v="12"/>
    <d v="2026-07-07T00:00:00"/>
    <s v="No requiere respuesta"/>
    <s v="NO REQUIERE RESPUESTA"/>
    <d v="2026-06-23T00:00:00"/>
    <x v="5"/>
    <s v="MARIBEL BENITEZ PEREA / ALCALDIA DISTRITAL DE BARRANCABERMEJA"/>
    <s v="Luisa Fernanda Nieto Monroy"/>
    <s v="Monica Johana Fuentes Useche"/>
    <m/>
    <n v="328134"/>
    <s v="SANTANDER"/>
    <s v="BARRANCABERMEJA"/>
    <x v="0"/>
    <m/>
    <x v="1"/>
  </r>
  <r>
    <x v="6"/>
    <s v="Físico"/>
    <x v="153"/>
    <x v="114"/>
    <s v="2026ER0067432"/>
    <s v="DERECHO DE PETICION"/>
    <n v="12"/>
    <d v="2026-07-07T00:00:00"/>
    <s v="No requiere respuesta"/>
    <s v="NO REQUIERE RESPUESTA"/>
    <d v="2026-06-24T00:00:00"/>
    <x v="5"/>
    <s v="MARÍA ELVIA TORRES OSORIO"/>
    <s v="Rafael Augusto Hernandez Urueña"/>
    <s v="Rafael Augusto Hernandez Urueña"/>
    <m/>
    <n v="158837"/>
    <s v="SANTANDER"/>
    <s v="BUCARAMANGA"/>
    <x v="0"/>
    <m/>
    <x v="5"/>
  </r>
  <r>
    <x v="6"/>
    <s v="email"/>
    <x v="153"/>
    <x v="114"/>
    <s v="2026ER0067428"/>
    <s v="DERECHO DE PETICION"/>
    <n v="12"/>
    <d v="2026-07-07T00:00:00"/>
    <s v="TRASLADO"/>
    <s v="TRASLADO"/>
    <d v="2026-06-18T00:00:00"/>
    <x v="5"/>
    <s v="CARLOS AUGUSTO LOPEZ"/>
    <s v="FONVIVIENDA"/>
    <m/>
    <m/>
    <m/>
    <s v="RISARALDA"/>
    <s v="PEREIRA"/>
    <x v="2"/>
    <s v="ANOTACION: Nro 003 FONVIVIENDA "/>
    <x v="8"/>
  </r>
  <r>
    <x v="6"/>
    <s v="email"/>
    <x v="154"/>
    <x v="115"/>
    <s v="2026ER0067627"/>
    <s v="DERECHO DE PETICION"/>
    <n v="12"/>
    <d v="2026-07-08T00:00:00"/>
    <s v="No requiere respuesta"/>
    <s v="NO REQUIERE RESPUESTA"/>
    <d v="2026-06-22T00:00:00"/>
    <x v="5"/>
    <s v="CRISTIAN JAVIER BLANQUICETH TAMARA / CATASTRO SINCELEJO"/>
    <s v="Luisa Fernanda Nieto Monroy"/>
    <s v="Eliana Suarez Hernandez"/>
    <m/>
    <n v="234900"/>
    <s v="SUCRE"/>
    <s v="SINCELEJO"/>
    <x v="0"/>
    <s v="REF 2026EE0034839"/>
    <x v="1"/>
  </r>
  <r>
    <x v="6"/>
    <s v="email"/>
    <x v="154"/>
    <x v="115"/>
    <s v="2026ER0067650"/>
    <s v="DERECHO DE PETICION"/>
    <n v="12"/>
    <d v="2026-07-08T00:00:00"/>
    <m/>
    <s v="PENDIENTE EMITIR RESPUESTA"/>
    <e v="#N/A"/>
    <x v="6"/>
    <s v="FELICITA ISABEL ACOSTA PALMERA / JUZGADO 03 CIVIL MUNICIPAL MONTERIA - CORDOBA"/>
    <s v="Luisa Fernanda Nieto Monroy"/>
    <s v="Milena Ines Guevara Triana"/>
    <m/>
    <n v="79413"/>
    <s v="CÓRDOBA"/>
    <s v="MONTERÍA"/>
    <x v="3"/>
    <m/>
    <x v="1"/>
  </r>
  <r>
    <x v="6"/>
    <s v="email"/>
    <x v="154"/>
    <x v="115"/>
    <s v="2026ER0067607"/>
    <s v="DERECHO DE PETICION"/>
    <n v="12"/>
    <d v="2026-07-08T00:00:00"/>
    <m/>
    <s v="PENDIENTE EMITIR RESPUESTA"/>
    <e v="#N/A"/>
    <x v="6"/>
    <s v="CARMEN ROSA QUINTERO"/>
    <s v="Cesar Augusto Rodriguez Castro"/>
    <s v="Luis Felipe Bandera Toloza"/>
    <m/>
    <n v="262928"/>
    <s v="VALLE"/>
    <s v="CALI"/>
    <x v="3"/>
    <m/>
    <x v="2"/>
  </r>
  <r>
    <x v="6"/>
    <s v="email"/>
    <x v="154"/>
    <x v="115"/>
    <s v="2026IE0007440"/>
    <s v="DERECHO DE PETICION"/>
    <n v="12"/>
    <d v="2026-07-08T00:00:00"/>
    <s v="No requiere respuesta"/>
    <s v="NO REQUIERE RESPUESTA"/>
    <d v="2026-06-22T00:00:00"/>
    <x v="5"/>
    <s v="GRUPO DE ATENCIÓN AL USUARIO Y ARCHIVO"/>
    <s v="Luisa Fernanda Nieto Monroy"/>
    <s v="Eliana Suarez Hernandez"/>
    <m/>
    <m/>
    <s v="N/A"/>
    <s v="N/A"/>
    <x v="0"/>
    <m/>
    <x v="1"/>
  </r>
  <r>
    <x v="6"/>
    <s v="email"/>
    <x v="154"/>
    <x v="115"/>
    <s v="2026IE0007439"/>
    <s v="DERECHO DE PETICION"/>
    <n v="12"/>
    <d v="2026-07-08T00:00:00"/>
    <s v="No requiere respuesta"/>
    <s v="NO REQUIERE RESPUESTA"/>
    <d v="2026-06-22T00:00:00"/>
    <x v="5"/>
    <s v="GRUPO DE ATENCIÓN AL USUARIO Y ARCHIVO"/>
    <s v="Luisa Fernanda Nieto Monroy"/>
    <s v="Eliana Suarez Hernandez"/>
    <m/>
    <m/>
    <s v="N/A"/>
    <s v="N/A"/>
    <x v="0"/>
    <m/>
    <x v="1"/>
  </r>
  <r>
    <x v="6"/>
    <s v="email"/>
    <x v="154"/>
    <x v="115"/>
    <s v="2026IE0007438"/>
    <s v="DERECHO DE PETICION"/>
    <n v="12"/>
    <d v="2026-07-08T00:00:00"/>
    <s v="No requiere respuesta"/>
    <s v="NO REQUIERE RESPUESTA"/>
    <d v="2026-06-22T00:00:00"/>
    <x v="5"/>
    <s v="GRUPO DE ATENCIÓN AL USUARIO Y ARCHIVO"/>
    <s v="Luisa Fernanda Nieto Monroy"/>
    <s v="Eliana Suarez Hernandez"/>
    <m/>
    <m/>
    <s v="N/A"/>
    <s v="N/A"/>
    <x v="0"/>
    <m/>
    <x v="1"/>
  </r>
  <r>
    <x v="6"/>
    <s v="email"/>
    <x v="153"/>
    <x v="115"/>
    <s v="2026ER0067630"/>
    <s v="DERECHO DE PETICION"/>
    <n v="12"/>
    <d v="2026-07-07T00:00:00"/>
    <d v="2026-06-26T00:00:00"/>
    <s v="2026EE0038738"/>
    <d v="2026-06-26T00:00:00"/>
    <x v="5"/>
    <s v="OLGA CECILIA TRUJILLO BOCANEGRA"/>
    <s v="Luisa Fernanda Nieto Monroy"/>
    <m/>
    <m/>
    <n v="42311"/>
    <s v="TOLIMA"/>
    <s v="IBAGUE"/>
    <x v="1"/>
    <m/>
    <x v="1"/>
  </r>
  <r>
    <x v="6"/>
    <s v="email"/>
    <x v="153"/>
    <x v="115"/>
    <s v="2026ER0067528"/>
    <s v="DERECHO DE PETICION"/>
    <n v="12"/>
    <d v="2026-07-07T00:00:00"/>
    <s v="No requiere respuesta"/>
    <s v="NO REQUIERE RESPUESTA"/>
    <d v="2026-06-24T00:00:00"/>
    <x v="5"/>
    <s v="SYLVIA LILIANA MARTINEZ GONZALEZ / OFICINA DE REGISTRO DE INSTRUMENTOS PUBLICOS DE LIBANO - TOLIMA"/>
    <s v="Rafael Augusto Hernandez Urueña"/>
    <s v="Rafael Augusto Hernandez Urueña"/>
    <m/>
    <n v="511692"/>
    <s v="TOLIMA"/>
    <s v="IBAGUE"/>
    <x v="0"/>
    <m/>
    <x v="5"/>
  </r>
  <r>
    <x v="6"/>
    <s v="email"/>
    <x v="153"/>
    <x v="115"/>
    <s v="2026ER0067502"/>
    <s v="DERECHO DE PETICION"/>
    <n v="12"/>
    <d v="2026-07-07T00:00:00"/>
    <m/>
    <s v="PENDIENTE EMITIR RESPUESTA"/>
    <e v="#N/A"/>
    <x v="6"/>
    <s v="ANDREA VILLAMIZAR VALBUENA"/>
    <s v="Cesar Augusto Rodriguez Castro"/>
    <s v="Alfonso Rodriguez Cutiva"/>
    <m/>
    <n v="229728"/>
    <s v="NORTE DE SANTANDER"/>
    <s v="CÚCUTA"/>
    <x v="3"/>
    <m/>
    <x v="2"/>
  </r>
  <r>
    <x v="6"/>
    <s v="email"/>
    <x v="153"/>
    <x v="115"/>
    <s v="2026ER0067554"/>
    <s v="DERECHO DE PETICION"/>
    <n v="12"/>
    <d v="2026-07-07T00:00:00"/>
    <s v="No requiere respuesta"/>
    <s v="NO REQUIERE RESPUESTA"/>
    <d v="2026-06-22T00:00:00"/>
    <x v="5"/>
    <s v="MARLON MERCADO MARQUEZ. / ALCALDIA DE BARRANQUILLA"/>
    <s v="Luisa Fernanda Nieto Monroy"/>
    <s v="Eliana Suarez Hernandez"/>
    <m/>
    <n v="15694"/>
    <s v="ATLÁNTICO"/>
    <s v="BARRANQUILLA"/>
    <x v="0"/>
    <s v="2026EE0029623"/>
    <x v="1"/>
  </r>
  <r>
    <x v="6"/>
    <s v="email"/>
    <x v="153"/>
    <x v="115"/>
    <s v="2026ER0067533"/>
    <s v="DERECHO DE PETICION"/>
    <n v="12"/>
    <d v="2026-07-07T00:00:00"/>
    <s v="No requiere respuesta"/>
    <s v="NO REQUIERE RESPUESTA"/>
    <d v="2026-06-23T00:00:00"/>
    <x v="5"/>
    <s v="JUAN CAMILO CASTILLA CHIQUILLO"/>
    <s v="Rafael Augusto Hernandez Urueña"/>
    <s v="Rafael Augusto Hernandez Urueña"/>
    <m/>
    <n v="490457"/>
    <s v="BOGOTÁ"/>
    <s v="BOGOTÁ"/>
    <x v="0"/>
    <m/>
    <x v="5"/>
  </r>
  <r>
    <x v="6"/>
    <s v="email"/>
    <x v="153"/>
    <x v="115"/>
    <s v="2026ER0067526"/>
    <s v="DERECHO DE PETICION"/>
    <n v="12"/>
    <d v="2026-07-07T00:00:00"/>
    <m/>
    <s v="PENDIENTE EMITIR RESPUESTA"/>
    <e v="#N/A"/>
    <x v="6"/>
    <s v="DEYNER EDUARDO SUAREZ HERRERA"/>
    <s v="Cesar Augusto Rodriguez Castro"/>
    <s v="Mario Andres Barragan Cerquera"/>
    <m/>
    <n v="234048"/>
    <s v="SANTANDER"/>
    <s v="GUACA"/>
    <x v="3"/>
    <m/>
    <x v="2"/>
  </r>
  <r>
    <x v="6"/>
    <s v="email"/>
    <x v="153"/>
    <x v="115"/>
    <s v="2026ER0067520"/>
    <s v="DERECHO DE PETICION"/>
    <n v="12"/>
    <d v="2026-07-07T00:00:00"/>
    <m/>
    <s v="PENDIENTE EMITIR RESPUESTA"/>
    <e v="#N/A"/>
    <x v="6"/>
    <s v="CAMILO JOSE BOLAÑO COLINA / ALCALDIA DE BARRANQUILLA"/>
    <s v="Cesar Augusto Rodriguez Castro"/>
    <s v="Luis Felipe Bandera Toloza"/>
    <m/>
    <n v="36151"/>
    <s v="ATLÁNTICO"/>
    <s v="BARRANQUILLA"/>
    <x v="3"/>
    <s v="REFERENCIA 2026EE0032947"/>
    <x v="2"/>
  </r>
  <r>
    <x v="6"/>
    <s v="email"/>
    <x v="118"/>
    <x v="115"/>
    <s v="2026ER0046321"/>
    <s v="DERECHO DE PETICION"/>
    <n v="15"/>
    <d v="2026-05-29T00:00:00"/>
    <d v="2026-06-26T00:00:00"/>
    <s v="2026EE0038764"/>
    <d v="2026-06-26T00:00:00"/>
    <x v="5"/>
    <s v="Diego Arlex Burbano Tola"/>
    <s v="Oscar Fernando Charry Suarez"/>
    <s v="Rafael Pineda Gutierrez"/>
    <m/>
    <m/>
    <s v="CAUCA"/>
    <s v="POPAYAN"/>
    <x v="1"/>
    <m/>
    <x v="4"/>
  </r>
  <r>
    <x v="6"/>
    <s v="email"/>
    <x v="154"/>
    <x v="115"/>
    <s v="2026IE0007459"/>
    <s v="DERECHO DE PETICION"/>
    <n v="12"/>
    <d v="2026-07-08T00:00:00"/>
    <s v="No requiere respuesta"/>
    <s v="NO REQUIERE RESPUESTA"/>
    <d v="2026-06-30T00:00:00"/>
    <x v="5"/>
    <s v="GRUPO DE CONCEPTOS"/>
    <s v="Oscar Fernando Charry Suarez"/>
    <s v="Maria Carolina Morales Rangel"/>
    <m/>
    <m/>
    <s v="N/A"/>
    <s v="N/A"/>
    <x v="0"/>
    <s v="REF 2026IE0004830"/>
    <x v="4"/>
  </r>
  <r>
    <x v="6"/>
    <s v="Físico"/>
    <x v="153"/>
    <x v="115"/>
    <s v="2026ER0067696"/>
    <s v="DERECHO DE PETICION"/>
    <n v="12"/>
    <d v="2026-07-07T00:00:00"/>
    <d v="2026-06-26T00:00:00"/>
    <s v="2026EE0038729"/>
    <d v="2026-06-26T00:00:00"/>
    <x v="5"/>
    <s v="ARTURO IGNACIO CASTILLO TORRES"/>
    <s v="Luisa Fernanda Nieto Monroy"/>
    <s v="Milena Ines Guevara Triana"/>
    <m/>
    <n v="55077"/>
    <s v="BOLIVAR"/>
    <s v="CARTAGENA"/>
    <x v="1"/>
    <m/>
    <x v="1"/>
  </r>
  <r>
    <x v="6"/>
    <s v="Físico"/>
    <x v="154"/>
    <x v="115"/>
    <s v="2026ER0067689"/>
    <s v="DERECHO DE PETICION"/>
    <n v="12"/>
    <d v="2026-07-08T00:00:00"/>
    <s v="TRASLADO"/>
    <s v="TRASLADO"/>
    <d v="2026-06-19T00:00:00"/>
    <x v="5"/>
    <s v="María de Jesús Correa de Patiño"/>
    <s v="GRUPO DE ATENCIÓN AL USUARIO Y ARCHIVO"/>
    <m/>
    <m/>
    <m/>
    <s v="N/A"/>
    <s v="N/A"/>
    <x v="2"/>
    <s v="NO REGISTRA CRUCES CON ICT INURBE, INFORMACIÓN INCOMPLETA EN LA PETICIÓN PARA IDENTIFICAR EL PREDIO Y LO QUE SOLICITA ES UN CERTIFICADO DE TRADICIÓN. NO ES COMPETENCIA DEL GTSP"/>
    <x v="8"/>
  </r>
  <r>
    <x v="6"/>
    <s v="email"/>
    <x v="154"/>
    <x v="115"/>
    <s v="2026IE0007466"/>
    <s v="DERECHO DE PETICION"/>
    <n v="12"/>
    <d v="2026-07-08T00:00:00"/>
    <d v="2026-06-26T00:00:00"/>
    <s v="2026IE0007706"/>
    <d v="2026-06-26T00:00:00"/>
    <x v="5"/>
    <s v="FONVIVIENDA"/>
    <s v="Layo Gomez Gil"/>
    <s v="Layo Gomez Gil"/>
    <m/>
    <m/>
    <s v="N/A"/>
    <s v="N/A"/>
    <x v="1"/>
    <m/>
    <x v="6"/>
  </r>
  <r>
    <x v="6"/>
    <s v="email"/>
    <x v="154"/>
    <x v="115"/>
    <s v="2026ER0067745"/>
    <s v="DERECHO DE PETICION"/>
    <n v="12"/>
    <d v="2026-07-08T00:00:00"/>
    <s v="No requiere respuesta"/>
    <s v="NO REQUIERE RESPUESTA"/>
    <d v="2026-06-24T00:00:00"/>
    <x v="5"/>
    <s v="GLORIA MARCELA BEJARANO OROZCO"/>
    <s v="Rafael Augusto Hernandez Urueña"/>
    <s v="Luisa Irene Marquez Avila"/>
    <m/>
    <n v="503132"/>
    <s v="BOGOTÁ"/>
    <s v="BOGOTÁ"/>
    <x v="0"/>
    <m/>
    <x v="5"/>
  </r>
  <r>
    <x v="6"/>
    <s v="email"/>
    <x v="154"/>
    <x v="115"/>
    <s v="2026ER0067752"/>
    <s v="DERECHO DE PETICION"/>
    <n v="12"/>
    <d v="2026-07-08T00:00:00"/>
    <m/>
    <s v="PENDIENTE EMITIR RESPUESTA"/>
    <e v="#N/A"/>
    <x v="6"/>
    <s v="MARTHA BAUTISTA MANTILLA"/>
    <s v="Luisa Fernanda Nieto Monroy"/>
    <s v="Eliana Suarez Hernandez"/>
    <m/>
    <m/>
    <s v="CÓRDOBA"/>
    <s v="MONTERÍA"/>
    <x v="3"/>
    <s v="REF 2026ER0029693"/>
    <x v="1"/>
  </r>
  <r>
    <x v="6"/>
    <s v="email"/>
    <x v="154"/>
    <x v="115"/>
    <s v="2026ER0067756"/>
    <s v="DERECHO DE PETICION"/>
    <n v="12"/>
    <d v="2026-07-08T00:00:00"/>
    <d v="2026-06-30T00:00:00"/>
    <s v="2026EE0038997"/>
    <d v="2026-06-30T00:00:00"/>
    <x v="5"/>
    <s v="MARCO AURELIO CARDONA ORTIZ / ALCALDIA MUNICIPAL LA VICTORIA VALLE DEL CAUCA"/>
    <s v="Oscar Fernando Charry Suarez"/>
    <s v="Rafael Pineda Gutierrez"/>
    <m/>
    <m/>
    <s v="VALLE"/>
    <s v="LA VICTORIA"/>
    <x v="1"/>
    <m/>
    <x v="4"/>
  </r>
  <r>
    <x v="6"/>
    <s v="email"/>
    <x v="154"/>
    <x v="115"/>
    <s v="2026ER0067764"/>
    <s v="DERECHO DE PETICION"/>
    <n v="12"/>
    <d v="2026-07-08T00:00:00"/>
    <d v="2026-06-26T00:00:00"/>
    <s v="2026EE0038821"/>
    <d v="2026-06-26T00:00:00"/>
    <x v="5"/>
    <s v="RAFAEL EDMUNDO GOMEZ MUÑOZ"/>
    <s v="Rafael Augusto Hernandez Urueña"/>
    <s v="Luisa Irene Marquez Avila"/>
    <m/>
    <n v="1009297"/>
    <s v="BOLIVAR"/>
    <s v="CARTAGENA"/>
    <x v="1"/>
    <m/>
    <x v="5"/>
  </r>
  <r>
    <x v="6"/>
    <s v="email"/>
    <x v="153"/>
    <x v="115"/>
    <s v="2026IE0007404"/>
    <s v="DERECHO DE PETICION"/>
    <n v="3"/>
    <d v="2026-06-23T00:00:00"/>
    <d v="2026-06-30T00:00:00"/>
    <s v="ATENDIDO"/>
    <d v="2026-06-30T00:00:00"/>
    <x v="5"/>
    <s v="OFICINA ASESORA NEACIÓN"/>
    <s v="Oscar Fernando Charry Suarez"/>
    <s v="Se recibe mediante correo asignado a ATJ"/>
    <m/>
    <m/>
    <s v="N/A"/>
    <s v="N/A"/>
    <x v="1"/>
    <s v="ATENDIDO MEDIANTE CORREO REF 2026ER0066116"/>
    <x v="4"/>
  </r>
  <r>
    <x v="6"/>
    <s v="email"/>
    <x v="154"/>
    <x v="115"/>
    <s v="2026ER0067810"/>
    <s v="DERECHO DE PETICION"/>
    <n v="12"/>
    <d v="2026-07-08T00:00:00"/>
    <d v="2026-06-24T00:00:00"/>
    <s v="2026EE0038046"/>
    <d v="2026-06-24T00:00:00"/>
    <x v="5"/>
    <s v="MELIDA AVIRAMA GONZALEZ"/>
    <s v="Rafael Augusto Hernandez Urueña"/>
    <s v="Rafael Augusto Hernandez Urueña"/>
    <m/>
    <n v="436667"/>
    <s v="CAUCA"/>
    <s v="POPAYAN"/>
    <x v="1"/>
    <m/>
    <x v="5"/>
  </r>
  <r>
    <x v="6"/>
    <s v="email"/>
    <x v="154"/>
    <x v="115"/>
    <s v="2026ER0067809"/>
    <s v="DERECHO DE PETICION"/>
    <n v="12"/>
    <d v="2026-07-08T00:00:00"/>
    <s v="TRASLADO"/>
    <s v="TRASLADO"/>
    <d v="2026-06-19T00:00:00"/>
    <x v="5"/>
    <s v="ENERCIDIA MARIA BERRIO MONTERROSA"/>
    <s v="SUBDIRECCIÓN DE SUBSIDIO FAMILIAR DE VIVIENDA"/>
    <m/>
    <m/>
    <m/>
    <s v="CÓRDOBA"/>
    <s v="MONTERÍA"/>
    <x v="2"/>
    <s v="Consulta Información Histórica de Cédula Urbano 34983192 DESPLAZADOS  CONVOCATORIA 2007"/>
    <x v="8"/>
  </r>
  <r>
    <x v="6"/>
    <s v="email"/>
    <x v="154"/>
    <x v="115"/>
    <s v="2026ER0067811"/>
    <s v="DERECHO DE PETICION"/>
    <n v="12"/>
    <d v="2026-07-08T00:00:00"/>
    <d v="2026-06-26T00:00:00"/>
    <s v="2026EE0038822"/>
    <d v="2026-06-26T00:00:00"/>
    <x v="5"/>
    <s v="ANGELA ORTEGA DE CASTELLANOS"/>
    <s v="Rafael Augusto Hernandez Urueña"/>
    <m/>
    <m/>
    <m/>
    <s v="SANTANDER"/>
    <s v="BUCARAMANGA"/>
    <x v="1"/>
    <m/>
    <x v="5"/>
  </r>
  <r>
    <x v="6"/>
    <s v="email"/>
    <x v="154"/>
    <x v="115"/>
    <s v="2026ER0067802"/>
    <s v="DERECHO DE PETICION"/>
    <n v="12"/>
    <d v="2026-07-08T00:00:00"/>
    <s v="TRASLADO"/>
    <s v="TRASLADO"/>
    <d v="2026-06-22T00:00:00"/>
    <x v="5"/>
    <s v="RAUL CASTAÑEDA SALAZAR"/>
    <s v="OFICINA ASESORA JURIDICA"/>
    <m/>
    <m/>
    <n v="106520"/>
    <s v="QUINDIO"/>
    <s v="ARMENIA"/>
    <x v="2"/>
    <s v="Pronunciamiento sobre la demanda"/>
    <x v="8"/>
  </r>
  <r>
    <x v="6"/>
    <s v="email"/>
    <x v="154"/>
    <x v="115"/>
    <s v="2026ER0064684"/>
    <s v="DERECHO DE PETICION"/>
    <n v="12"/>
    <d v="2026-07-08T00:00:00"/>
    <s v="TRASLADO"/>
    <s v="TRASLADO"/>
    <d v="2026-06-19T00:00:00"/>
    <x v="5"/>
    <s v="ANTONIO MAURICIO ROMÁN"/>
    <s v="GRUPO DE ATENCIÓN AL USUARIO Y ARCHIVO"/>
    <m/>
    <m/>
    <m/>
    <s v="BOGOTÁ"/>
    <s v="BOGOTÁ"/>
    <x v="2"/>
    <s v="PREDIO DE PARTICULARES NO ES COMPETENCIA DEL GTSP"/>
    <x v="8"/>
  </r>
  <r>
    <x v="6"/>
    <s v="email"/>
    <x v="143"/>
    <x v="115"/>
    <s v="2026ER0063622"/>
    <s v="DERECHO DE PETICION"/>
    <n v="15"/>
    <d v="2026-07-01T00:00:00"/>
    <s v="TRASLADO"/>
    <s v="TRASLADO"/>
    <d v="2026-06-19T00:00:00"/>
    <x v="5"/>
    <s v="JORGE PARADA"/>
    <s v="FONVIVIENDA"/>
    <m/>
    <m/>
    <m/>
    <s v="N/A"/>
    <s v="N/A"/>
    <x v="2"/>
    <s v="la solicitud refiere si se recibió un subsidio parcial de fonvivienda "/>
    <x v="8"/>
  </r>
  <r>
    <x v="6"/>
    <s v="email"/>
    <x v="154"/>
    <x v="115"/>
    <s v="2026ER0067873"/>
    <s v="DERECHO DE PETICION"/>
    <n v="12"/>
    <d v="2026-07-08T00:00:00"/>
    <s v="No requiere respuesta"/>
    <s v="NO REQUIERE RESPUESTA"/>
    <d v="2026-06-23T00:00:00"/>
    <x v="5"/>
    <s v="JOHN ALEJANDRO ARISTIZÁBAL BEDOYA / ALCALDIA MAYOR DE BOGOTA"/>
    <s v="Luisa Fernanda Nieto Monroy"/>
    <s v="Lina Alejandra Verano Sanchez"/>
    <m/>
    <s v="13315 - 13316"/>
    <s v="BOGOTÁ"/>
    <s v="BOGOTÁ"/>
    <x v="0"/>
    <s v="REF 2026EE0035790"/>
    <x v="1"/>
  </r>
  <r>
    <x v="6"/>
    <s v="email"/>
    <x v="155"/>
    <x v="116"/>
    <s v="2026ER0068162"/>
    <s v="DERECHO DE PETICION"/>
    <n v="12"/>
    <d v="2026-07-09T00:00:00"/>
    <m/>
    <s v="PENDIENTE EMITIR RESPUESTA"/>
    <e v="#N/A"/>
    <x v="6"/>
    <s v="LUIS ALEJANDRO ZORRO RODRIGUEZ"/>
    <s v="Cesar Augusto Rodriguez Castro"/>
    <s v="Mario Andres Barragan Cerquera"/>
    <m/>
    <n v="3581"/>
    <s v="BOGOTÁ"/>
    <s v="BOGOTÁ"/>
    <x v="3"/>
    <m/>
    <x v="2"/>
  </r>
  <r>
    <x v="6"/>
    <s v="email"/>
    <x v="155"/>
    <x v="116"/>
    <s v="2026ER0068178"/>
    <s v="DERECHO DE PETICION"/>
    <n v="12"/>
    <d v="2026-07-09T00:00:00"/>
    <m/>
    <s v="PENDIENTE EMITIR RESPUESTA"/>
    <e v="#N/A"/>
    <x v="6"/>
    <s v="LUIS ALEJANDRO ZORRO RODRIGUEZ"/>
    <s v="Cesar Augusto Rodriguez Castro"/>
    <s v="Mario Andres Barragan Cerquera"/>
    <m/>
    <n v="3581"/>
    <s v="BOGOTÁ"/>
    <s v="BOGOTÁ"/>
    <x v="3"/>
    <m/>
    <x v="2"/>
  </r>
  <r>
    <x v="6"/>
    <s v="email"/>
    <x v="154"/>
    <x v="116"/>
    <s v="2026ER0068146"/>
    <s v="DERECHO DE PETICION"/>
    <n v="12"/>
    <d v="2026-07-08T00:00:00"/>
    <m/>
    <s v="PENDIENTE EMITIR RESPUESTA"/>
    <e v="#N/A"/>
    <x v="6"/>
    <s v="MAVERICK ONEIDA ZAMORA MARTINEZ"/>
    <s v="Rafael Augusto Hernandez Urueña"/>
    <s v="Yady Juliana Camargo Lopez"/>
    <m/>
    <n v="444494"/>
    <s v="META"/>
    <s v="VILLAVICENCIO"/>
    <x v="3"/>
    <m/>
    <x v="5"/>
  </r>
  <r>
    <x v="6"/>
    <s v="email"/>
    <x v="154"/>
    <x v="116"/>
    <s v="2026ER0068058"/>
    <s v="DERECHO DE PETICION"/>
    <n v="12"/>
    <d v="2026-07-08T00:00:00"/>
    <s v="No requiere respuesta"/>
    <s v="NO REQUIERE RESPUESTA"/>
    <d v="2026-06-30T00:00:00"/>
    <x v="5"/>
    <s v="FABIO ANTONIO RÍOS URREA / MASORA"/>
    <s v="Juan Carlos Fajardo Leon"/>
    <s v="Saira Yineth Anzola Cruz"/>
    <m/>
    <m/>
    <s v="ANTIOQUIA"/>
    <s v="MASORA"/>
    <x v="0"/>
    <m/>
    <x v="0"/>
  </r>
  <r>
    <x v="6"/>
    <s v="email"/>
    <x v="154"/>
    <x v="116"/>
    <s v="2026ER0067970"/>
    <s v="DERECHO DE PETICION"/>
    <n v="12"/>
    <d v="2026-07-08T00:00:00"/>
    <d v="2026-06-30T00:00:00"/>
    <s v="2026EE0039702"/>
    <d v="2026-06-30T00:00:00"/>
    <x v="5"/>
    <s v="JHOSSENY DEYMAR BLANCO ROJAS"/>
    <s v="Layo Gomez Gil"/>
    <s v="Diego Alejandro Rivera Rios"/>
    <m/>
    <m/>
    <s v="NORTE DE SANTANDER"/>
    <s v="PAMPLONA"/>
    <x v="1"/>
    <m/>
    <x v="6"/>
  </r>
  <r>
    <x v="6"/>
    <s v="email"/>
    <x v="154"/>
    <x v="116"/>
    <s v="2026ER0067952"/>
    <s v="DERECHO DE PETICION"/>
    <n v="12"/>
    <d v="2026-07-08T00:00:00"/>
    <m/>
    <s v="PENDIENTE EMITIR RESPUESTA"/>
    <e v="#N/A"/>
    <x v="6"/>
    <s v="DIEGO ARMANDO GUTIÉRREZ ÁVILA"/>
    <s v="Luisa Fernanda Nieto Monroy"/>
    <s v="Eliana Suarez Hernandez"/>
    <m/>
    <n v="220744"/>
    <s v="CESAR"/>
    <s v="TAMALAMEQUE_x0009_"/>
    <x v="3"/>
    <m/>
    <x v="1"/>
  </r>
  <r>
    <x v="6"/>
    <s v="email"/>
    <x v="154"/>
    <x v="116"/>
    <s v="2026ER0068038"/>
    <s v="DERECHO DE PETICION"/>
    <n v="15"/>
    <d v="2026-07-13T00:00:00"/>
    <m/>
    <s v="PENDIENTE EMITIR RESPUESTA"/>
    <e v="#N/A"/>
    <x v="6"/>
    <s v="SHIRLY MARIA NARANJO VERTEL / ALCALDÍA DE MONTERÍA"/>
    <s v="Cesar Augusto Rodriguez Castro"/>
    <m/>
    <m/>
    <m/>
    <s v="BOGOTÁ"/>
    <s v="BOGOTÁ"/>
    <x v="3"/>
    <s v="CONSULTA DE ADJUDICATARIOS"/>
    <x v="2"/>
  </r>
  <r>
    <x v="6"/>
    <s v="Físico"/>
    <x v="154"/>
    <x v="116"/>
    <s v="2026ER0067933"/>
    <s v="DERECHO DE PETICION"/>
    <n v="12"/>
    <d v="2026-07-08T00:00:00"/>
    <m/>
    <s v="PENDIENTE EMITIR RESPUESTA"/>
    <e v="#N/A"/>
    <x v="6"/>
    <s v="ZAMUA NUBIETH NAVARRETE NOGUERA"/>
    <s v="Cesar Augusto Rodriguez Castro"/>
    <s v="Alfonso Rodriguez Cutiva"/>
    <m/>
    <n v="17012"/>
    <s v="ATLÁNTICO"/>
    <s v="SOLEDAD"/>
    <x v="3"/>
    <s v="CONSULTA DE ADJUDICATARIOS"/>
    <x v="2"/>
  </r>
  <r>
    <x v="6"/>
    <s v="Físico"/>
    <x v="154"/>
    <x v="116"/>
    <s v="2026ER0067956"/>
    <s v="DERECHO DE PETICION"/>
    <n v="12"/>
    <d v="2026-07-08T00:00:00"/>
    <s v="No requiere respuesta"/>
    <s v="NO REQUIERE RESPUESTA"/>
    <d v="2026-06-25T00:00:00"/>
    <x v="5"/>
    <s v="JUAN SEBASTIAN GACHARNA BELLO / SECRETARIA DISTRITAL DE PLANEACION"/>
    <s v="Luisa Fernanda Nieto Monroy"/>
    <s v="Monica Johana Fuentes Useche"/>
    <m/>
    <n v="13008"/>
    <s v="BOGOTÁ"/>
    <s v="BOGOTÁ"/>
    <x v="0"/>
    <s v="2026EE0019839"/>
    <x v="1"/>
  </r>
  <r>
    <x v="6"/>
    <s v="email"/>
    <x v="154"/>
    <x v="116"/>
    <s v="2026ER0067955"/>
    <s v="DERECHO DE PETICION"/>
    <n v="12"/>
    <d v="2026-07-08T00:00:00"/>
    <s v="No requiere respuesta"/>
    <s v="NO REQUIERE RESPUESTA"/>
    <d v="2026-06-24T00:00:00"/>
    <x v="5"/>
    <s v="JUAN SEBASTIAN GACHARNA BELLO / SECRETARIA DISTRITAL DE PLANEACION"/>
    <s v="Luisa Fernanda Nieto Monroy"/>
    <s v="Monica Johana Fuentes Useche"/>
    <m/>
    <n v="13008"/>
    <s v="BOGOTÁ"/>
    <s v="BOGOTÁ"/>
    <x v="0"/>
    <s v="2026EE0019839"/>
    <x v="1"/>
  </r>
  <r>
    <x v="6"/>
    <s v="email"/>
    <x v="154"/>
    <x v="116"/>
    <s v="2026ER0067948"/>
    <s v="DERECHO DE PETICION"/>
    <n v="12"/>
    <d v="2026-07-08T00:00:00"/>
    <s v="No requiere respuesta"/>
    <s v="NO REQUIERE RESPUESTA"/>
    <d v="2026-06-25T00:00:00"/>
    <x v="5"/>
    <s v="SANDRA ROCIO MORENO PAEZ"/>
    <s v="Luisa Fernanda Nieto Monroy"/>
    <m/>
    <m/>
    <n v="237827"/>
    <s v="TOLIMA"/>
    <s v="LÍBANO"/>
    <x v="0"/>
    <s v="REF 2026EE0035057"/>
    <x v="1"/>
  </r>
  <r>
    <x v="6"/>
    <s v="email"/>
    <x v="154"/>
    <x v="116"/>
    <s v="2026ER0067941"/>
    <s v="DERECHO DE PETICION"/>
    <n v="12"/>
    <d v="2026-07-08T00:00:00"/>
    <s v="No requiere respuesta"/>
    <s v="NO REQUIERE RESPUESTA"/>
    <d v="2026-06-25T00:00:00"/>
    <x v="5"/>
    <s v="SANDRA ROCIÓ MORENO PÁEZ / MUNICIPIO DEL LÍBANO TOLIMA"/>
    <s v="Luisa Fernanda Nieto Monroy"/>
    <m/>
    <m/>
    <n v="237817"/>
    <s v="TOLIMA"/>
    <s v="LÍBANO"/>
    <x v="0"/>
    <s v="REF 2026EE0035058"/>
    <x v="1"/>
  </r>
  <r>
    <x v="6"/>
    <s v="email"/>
    <x v="154"/>
    <x v="116"/>
    <s v="2026ER0067936"/>
    <s v="DERECHO DE PETICION"/>
    <n v="12"/>
    <d v="2026-07-08T00:00:00"/>
    <m/>
    <s v="PENDIENTE EMITIR RESPUESTA"/>
    <e v="#N/A"/>
    <x v="6"/>
    <s v="LUIS ALEJANDRO ZORRO RODRIGUEZ"/>
    <s v="Cesar Augusto Rodriguez Castro"/>
    <s v="Mario Andres Barragan Cerquera"/>
    <m/>
    <n v="3581"/>
    <s v="BOGOTÁ"/>
    <s v="BOGOTÁ"/>
    <x v="3"/>
    <m/>
    <x v="2"/>
  </r>
  <r>
    <x v="6"/>
    <s v="email"/>
    <x v="154"/>
    <x v="116"/>
    <s v="2026ER0067931"/>
    <s v="DERECHO DE PETICION"/>
    <n v="12"/>
    <d v="2026-07-08T00:00:00"/>
    <s v="No requiere respuesta"/>
    <s v="NO REQUIERE RESPUESTA"/>
    <d v="2026-06-25T00:00:00"/>
    <x v="5"/>
    <s v="SANDRA ROCIO MORENO PAEZ"/>
    <s v="Luisa Fernanda Nieto Monroy"/>
    <m/>
    <m/>
    <n v="237817"/>
    <s v="TOLIMA"/>
    <s v="LÍBANO"/>
    <x v="0"/>
    <s v="REF 2026EE0035058"/>
    <x v="1"/>
  </r>
  <r>
    <x v="6"/>
    <s v="email"/>
    <x v="154"/>
    <x v="116"/>
    <s v="2026ER0067923"/>
    <s v="DERECHO DE PETICION"/>
    <n v="12"/>
    <d v="2026-07-08T00:00:00"/>
    <m/>
    <s v="PENDIENTE EMITIR RESPUESTA"/>
    <e v="#N/A"/>
    <x v="6"/>
    <s v="ELIANA MERCEDES ARROYO OCHOA"/>
    <s v="Rafael Augusto Hernandez Urueña"/>
    <s v="Yady Juliana Camargo Lopez"/>
    <m/>
    <n v="473957"/>
    <s v="SANTANDER"/>
    <s v="BARRANCABERMEJA"/>
    <x v="3"/>
    <m/>
    <x v="5"/>
  </r>
  <r>
    <x v="6"/>
    <s v="email"/>
    <x v="154"/>
    <x v="116"/>
    <s v="2026ER0067921"/>
    <s v="DERECHO DE PETICION"/>
    <n v="12"/>
    <d v="2026-07-08T00:00:00"/>
    <m/>
    <s v="PENDIENTE EMITIR RESPUESTA"/>
    <e v="#N/A"/>
    <x v="6"/>
    <s v="RAFAEL ENRIQUE CRUZ RODRIGUEZ / UNGRD UNIDAD NACIONAL PARA LA GESTION DEL RIESGO DE DESASTRES"/>
    <s v="Oscar Fernando Charry Suarez"/>
    <s v="Natalia Valderrama Fierro"/>
    <m/>
    <m/>
    <s v="TOLIMA"/>
    <s v="VILLARICA"/>
    <x v="3"/>
    <m/>
    <x v="4"/>
  </r>
  <r>
    <x v="6"/>
    <s v="Físico"/>
    <x v="154"/>
    <x v="116"/>
    <s v="2026ER0067907"/>
    <s v="DERECHO DE PETICION"/>
    <n v="12"/>
    <d v="2026-07-08T00:00:00"/>
    <m/>
    <s v="PENDIENTE EMITIR RESPUESTA"/>
    <e v="#N/A"/>
    <x v="6"/>
    <s v="CORINA VERGEL DE MEJIA"/>
    <s v="Rafael Augusto Hernandez Urueña"/>
    <s v="Yady Juliana Camargo Lopez"/>
    <m/>
    <m/>
    <s v="CESAR"/>
    <s v="AGUACHICA"/>
    <x v="3"/>
    <s v="GRAVAMEN"/>
    <x v="5"/>
  </r>
  <r>
    <x v="6"/>
    <s v="Físico"/>
    <x v="154"/>
    <x v="116"/>
    <s v="2026ER0067899"/>
    <s v="DERECHO DE PETICION"/>
    <n v="12"/>
    <d v="2026-07-08T00:00:00"/>
    <m/>
    <s v="PENDIENTE EMITIR RESPUESTA"/>
    <e v="#N/A"/>
    <x v="6"/>
    <s v="RUBÉN DARÍO JARAMILLO CARDONA"/>
    <s v="Rafael Augusto Hernandez Urueña"/>
    <s v="Luisa Irene Marquez Avila"/>
    <m/>
    <m/>
    <s v="ANTIOQUIA"/>
    <s v="MEDELLIN"/>
    <x v="3"/>
    <m/>
    <x v="5"/>
  </r>
  <r>
    <x v="6"/>
    <s v="email"/>
    <x v="154"/>
    <x v="116"/>
    <s v="2026ER0067916"/>
    <s v="DERECHO DE PETICION"/>
    <n v="12"/>
    <d v="2026-07-08T00:00:00"/>
    <m/>
    <s v="PENDIENTE EMITIR RESPUESTA"/>
    <e v="#N/A"/>
    <x v="6"/>
    <s v="PAULA FERNANDA SALAZAR FRANCO / ALCALDIA MUNICIPAL DE GUATAQUI (CUNDINAMARCA)"/>
    <s v="Oscar Fernando Charry Suarez"/>
    <s v="Temenusca del Alba Bolivar Molino"/>
    <m/>
    <m/>
    <s v="CUNDINAMARCA"/>
    <s v="GUATAQUI"/>
    <x v="3"/>
    <m/>
    <x v="4"/>
  </r>
  <r>
    <x v="6"/>
    <s v="email"/>
    <x v="154"/>
    <x v="116"/>
    <s v="2026ER0067880"/>
    <s v="DERECHO DE PETICION"/>
    <n v="12"/>
    <d v="2026-07-08T00:00:00"/>
    <m/>
    <s v="PENDIENTE EMITIR RESPUESTA"/>
    <e v="#N/A"/>
    <x v="6"/>
    <s v="MARIA CANDELARIA TORRES BARRERA"/>
    <s v="Rafael Augusto Hernandez Urueña"/>
    <s v="Yady Juliana Camargo Lopez"/>
    <m/>
    <n v="871039"/>
    <s v="BOGOTÁ"/>
    <s v="BOGOTÁ"/>
    <x v="3"/>
    <m/>
    <x v="5"/>
  </r>
  <r>
    <x v="6"/>
    <s v="email"/>
    <x v="154"/>
    <x v="116"/>
    <s v="2026ER0067902"/>
    <s v="DERECHO DE PETICION"/>
    <n v="12"/>
    <d v="2026-07-08T00:00:00"/>
    <d v="2026-06-26T00:00:00"/>
    <s v="2026EE0038766"/>
    <d v="2026-06-26T00:00:00"/>
    <x v="5"/>
    <s v="MARIA ELVIRA LONDOÑO TANGARIFE"/>
    <s v="Luisa Fernanda Nieto Monroy"/>
    <m/>
    <m/>
    <n v="33765"/>
    <s v="ANTIOQUIA"/>
    <s v="MEDELLIN"/>
    <x v="1"/>
    <m/>
    <x v="1"/>
  </r>
  <r>
    <x v="6"/>
    <s v="email"/>
    <x v="139"/>
    <x v="116"/>
    <s v="2026ER0060071"/>
    <s v="DERECHO DE PETICION"/>
    <n v="15"/>
    <d v="2026-06-24T00:00:00"/>
    <s v="No requiere respuesta"/>
    <s v="NO REQUIERE RESPUESTA"/>
    <d v="2026-06-23T00:00:00"/>
    <x v="5"/>
    <s v="FREDDY FERNANDO FLOREZ AFANADOR / INVISBU"/>
    <s v="Layo Gomez Gil"/>
    <m/>
    <m/>
    <m/>
    <s v="SANTANDER"/>
    <s v="BUCARAMANGA"/>
    <x v="0"/>
    <m/>
    <x v="6"/>
  </r>
  <r>
    <x v="6"/>
    <s v="email"/>
    <x v="155"/>
    <x v="116"/>
    <s v="2026ER0068277"/>
    <s v="DERECHO DE PETICION"/>
    <n v="12"/>
    <d v="2026-07-09T00:00:00"/>
    <m/>
    <s v="PENDIENTE EMITIR RESPUESTA"/>
    <e v="#N/A"/>
    <x v="6"/>
    <s v="ROBERTO ENRIQUE TORRES JIMENEZ"/>
    <s v="Luisa Fernanda Nieto Monroy"/>
    <s v="Monica Johana Fuentes Useche"/>
    <m/>
    <n v="201140"/>
    <s v="ATLÁNTICO"/>
    <s v="BARRANQUILLA"/>
    <x v="3"/>
    <m/>
    <x v="1"/>
  </r>
  <r>
    <x v="6"/>
    <s v="email"/>
    <x v="155"/>
    <x v="116"/>
    <s v="2026ER0068226"/>
    <s v="DERECHO DE PETICION"/>
    <n v="12"/>
    <d v="2026-07-09T00:00:00"/>
    <m/>
    <s v="PENDIENTE EMITIR RESPUESTA"/>
    <e v="#N/A"/>
    <x v="6"/>
    <s v="ALEXIS JAVIER ORTA GUTIERREZ"/>
    <s v="Luisa Fernanda Nieto Monroy"/>
    <s v="Milena Ines Guevara Triana"/>
    <m/>
    <s v="17518/98273"/>
    <s v="ATLÁNTICO"/>
    <s v="SOLEDAD"/>
    <x v="3"/>
    <m/>
    <x v="1"/>
  </r>
  <r>
    <x v="6"/>
    <s v="email"/>
    <x v="155"/>
    <x v="116"/>
    <s v="2026ER0068238"/>
    <s v="DERECHO DE PETICION"/>
    <n v="12"/>
    <d v="2026-07-09T00:00:00"/>
    <s v="No requiere respuesta"/>
    <s v="NO REQUIERE RESPUESTA"/>
    <d v="2026-06-23T00:00:00"/>
    <x v="5"/>
    <s v="CAMILO JOSE BOLAÑO COLINA / ALCALDIA DE BARRANQUILLA"/>
    <s v="Luisa Fernanda Nieto Monroy"/>
    <m/>
    <m/>
    <n v="40609"/>
    <s v="ATLÁNTICO"/>
    <s v="BARRANQUILLA"/>
    <x v="0"/>
    <m/>
    <x v="1"/>
  </r>
  <r>
    <x v="6"/>
    <s v="email"/>
    <x v="155"/>
    <x v="116"/>
    <s v="2026ER0068165"/>
    <s v="DERECHO DE PETICION"/>
    <n v="12"/>
    <d v="2026-07-09T00:00:00"/>
    <m/>
    <s v="PENDIENTE EMITIR RESPUESTA"/>
    <e v="#N/A"/>
    <x v="6"/>
    <s v="MARIELA BLANCO VELASQUEZ"/>
    <s v="Luisa Fernanda Nieto Monroy"/>
    <s v="Yulli Catherin Cardenas Malaver"/>
    <m/>
    <n v="98874"/>
    <s v="SANTANDER"/>
    <s v="BUCARAMANGA"/>
    <x v="3"/>
    <m/>
    <x v="1"/>
  </r>
  <r>
    <x v="6"/>
    <s v="Físico"/>
    <x v="155"/>
    <x v="116"/>
    <s v="2026ER0068373"/>
    <s v="DERECHO DE PETICION"/>
    <n v="12"/>
    <d v="2026-07-09T00:00:00"/>
    <s v="TRASLADO"/>
    <s v="TRASLADO"/>
    <d v="2026-06-22T00:00:00"/>
    <x v="5"/>
    <s v="MARTHA PATRICIA MARTIN FERNANDEZ"/>
    <s v="FONVIVIENDA"/>
    <m/>
    <m/>
    <m/>
    <s v="BOGOTÁ"/>
    <s v="BOGOTÁ"/>
    <x v="2"/>
    <s v="ANOTACIÓN No. 004 FONVIVIENDA"/>
    <x v="8"/>
  </r>
  <r>
    <x v="6"/>
    <s v="Físico"/>
    <x v="155"/>
    <x v="116"/>
    <s v="2026ER0068353"/>
    <s v="DERECHO DE PETICION"/>
    <n v="12"/>
    <d v="2026-07-09T00:00:00"/>
    <m/>
    <s v="PENDIENTE EMITIR RESPUESTA"/>
    <e v="#N/A"/>
    <x v="6"/>
    <s v="ROEL DE JESÚS LONDOÑO CARDONA"/>
    <s v="Rafael Augusto Hernandez Urueña"/>
    <s v="Luisa Irene Marquez Avila"/>
    <m/>
    <m/>
    <s v="VALLE"/>
    <s v="CARTAGO"/>
    <x v="3"/>
    <m/>
    <x v="5"/>
  </r>
  <r>
    <x v="6"/>
    <s v="email"/>
    <x v="155"/>
    <x v="116"/>
    <s v="2026ER0068342"/>
    <s v="DERECHO DE PETICION"/>
    <n v="12"/>
    <d v="2026-07-09T00:00:00"/>
    <m/>
    <s v="PENDIENTE EMITIR RESPUESTA"/>
    <e v="#N/A"/>
    <x v="6"/>
    <s v="GERMÁN SUÁREZ"/>
    <s v="Rafael Augusto Hernandez Urueña"/>
    <s v="Luisa Irene Marquez Avila"/>
    <m/>
    <n v="504108"/>
    <s v="BOGOTÁ"/>
    <s v="BOGOTÁ"/>
    <x v="3"/>
    <m/>
    <x v="5"/>
  </r>
  <r>
    <x v="6"/>
    <s v="email"/>
    <x v="155"/>
    <x v="116"/>
    <s v="2026ER0068338"/>
    <s v="DERECHO DE PETICION"/>
    <n v="12"/>
    <d v="2026-07-09T00:00:00"/>
    <s v="TRASLADO"/>
    <s v="TRASLADO"/>
    <d v="2026-06-22T00:00:00"/>
    <x v="5"/>
    <s v="DIANA PATRICIA HERNANDEZ CAICEDO"/>
    <s v="GRUPO DE ATENCIÓN AL USUARIO Y ARCHIVO"/>
    <m/>
    <m/>
    <m/>
    <s v="N/A"/>
    <s v="N/A"/>
    <x v="2"/>
    <s v="La solicitud refiere acceder al subsidio de vivienda. No registra cruces con ICT INURBE, en caso de posesión es necesario identificar el predio. Solicitud incompleta"/>
    <x v="8"/>
  </r>
  <r>
    <x v="6"/>
    <s v="email"/>
    <x v="155"/>
    <x v="116"/>
    <s v="2026ER0068335"/>
    <s v="DERECHO DE PETICION"/>
    <n v="12"/>
    <d v="2026-07-09T00:00:00"/>
    <m/>
    <s v="PENDIENTE EMITIR RESPUESTA"/>
    <e v="#N/A"/>
    <x v="6"/>
    <s v="LUIS ALFONSO RODRIGUEZ VALBUENA / ALCALDIA DE ZIPAQUIRA"/>
    <s v="Oscar Fernando Charry Suarez"/>
    <s v="Temenusca del Alba Bolivar Molino"/>
    <m/>
    <m/>
    <s v="CUNDINAMARCA"/>
    <s v="ZIPAQUERA"/>
    <x v="3"/>
    <s v="REF 2026EE0027841"/>
    <x v="4"/>
  </r>
  <r>
    <x v="6"/>
    <s v="email"/>
    <x v="155"/>
    <x v="116"/>
    <s v="2026ER0068307"/>
    <s v="DERECHO DE PETICION"/>
    <n v="12"/>
    <d v="2026-07-09T00:00:00"/>
    <m/>
    <s v="PENDIENTE EMITIR RESPUESTA"/>
    <e v="#N/A"/>
    <x v="6"/>
    <s v="FANNY DEL SOCORRO MURILLO DE CASTRO"/>
    <s v="Luisa Fernanda Nieto Monroy"/>
    <s v="Yulli Catherin Cardenas Malaver"/>
    <m/>
    <n v="33616"/>
    <s v="ANTIOQUIA"/>
    <s v="BELLO"/>
    <x v="3"/>
    <m/>
    <x v="1"/>
  </r>
  <r>
    <x v="6"/>
    <s v="email"/>
    <x v="155"/>
    <x v="116"/>
    <s v="2026ER0068332"/>
    <s v="DERECHO DE PETICION"/>
    <n v="12"/>
    <d v="2026-07-09T00:00:00"/>
    <d v="2026-06-30T00:00:00"/>
    <s v="2026EE0039706"/>
    <d v="2026-06-30T00:00:00"/>
    <x v="5"/>
    <s v="OMAR GARCIA GARCÍA"/>
    <s v="Luisa Fernanda Nieto Monroy"/>
    <s v="Eliana Suarez Hernandez"/>
    <m/>
    <n v="23044"/>
    <s v="QUINDIO"/>
    <s v="MONTENEGRO"/>
    <x v="1"/>
    <s v="REF 2025ER0136878"/>
    <x v="1"/>
  </r>
  <r>
    <x v="6"/>
    <s v="email"/>
    <x v="155"/>
    <x v="116"/>
    <s v="2026ER0068325"/>
    <s v="DERECHO DE PETICION"/>
    <n v="12"/>
    <d v="2026-07-09T00:00:00"/>
    <d v="2026-06-30T00:00:00"/>
    <s v="2026EE0039703"/>
    <d v="2026-06-30T00:00:00"/>
    <x v="5"/>
    <s v="NELA YAQUELINE TAPIA CHARRASQUIEL"/>
    <s v="Luisa Fernanda Nieto Monroy"/>
    <s v="Lina Alejandra Verano Sanchez"/>
    <m/>
    <n v="97445"/>
    <s v="CÓRDOBA"/>
    <s v="MONTERÍA"/>
    <x v="1"/>
    <m/>
    <x v="1"/>
  </r>
  <r>
    <x v="6"/>
    <s v="email"/>
    <x v="155"/>
    <x v="116"/>
    <s v="2026ER0068315"/>
    <s v="DERECHO DE PETICION"/>
    <n v="12"/>
    <d v="2026-07-09T00:00:00"/>
    <s v="No requiere respuesta"/>
    <s v="NO REQUIERE RESPUESTA"/>
    <d v="2026-06-24T00:00:00"/>
    <x v="5"/>
    <s v="CLARA MILENA CHACON CASTAÑO"/>
    <s v="Oscar Fernando Charry Suarez"/>
    <m/>
    <m/>
    <m/>
    <s v="TOLIMA"/>
    <s v="MELGAR"/>
    <x v="0"/>
    <m/>
    <x v="4"/>
  </r>
  <r>
    <x v="6"/>
    <s v="email"/>
    <x v="154"/>
    <x v="116"/>
    <s v="2026IE0007514"/>
    <s v="DERECHO DE PETICION"/>
    <n v="12"/>
    <d v="2026-07-08T00:00:00"/>
    <d v="2026-06-23T00:00:00"/>
    <s v="2026IE0007633"/>
    <d v="2026-06-23T00:00:00"/>
    <x v="5"/>
    <s v="SUBDIRECCIÓN DE PROMOCIÓN Y APOYO TÉCNICO"/>
    <s v="Layo Gomez Gil"/>
    <m/>
    <m/>
    <m/>
    <s v="N/A"/>
    <s v="N/A"/>
    <x v="1"/>
    <m/>
    <x v="6"/>
  </r>
  <r>
    <x v="6"/>
    <s v="email"/>
    <x v="155"/>
    <x v="116"/>
    <s v="2026ER0068400"/>
    <s v="DERECHO DE PETICION"/>
    <n v="12"/>
    <d v="2026-07-09T00:00:00"/>
    <m/>
    <s v="PENDIENTE EMITIR RESPUESTA"/>
    <e v="#N/A"/>
    <x v="6"/>
    <s v="ADRIANA VIRGINIA OSPINA NIETO"/>
    <s v="Rafael Augusto Hernandez Urueña"/>
    <s v="Luisa Irene Marquez Avila"/>
    <m/>
    <n v="513240"/>
    <s v="QUINDIO"/>
    <s v="ARMENIA"/>
    <x v="3"/>
    <m/>
    <x v="5"/>
  </r>
  <r>
    <x v="6"/>
    <s v="email"/>
    <x v="155"/>
    <x v="116"/>
    <s v="2026ER0068394"/>
    <s v="DERECHO DE PETICION"/>
    <n v="12"/>
    <d v="2026-07-09T00:00:00"/>
    <m/>
    <s v="PENDIENTE EMITIR RESPUESTA"/>
    <e v="#N/A"/>
    <x v="6"/>
    <s v="CARLOS MARIO BUSTAMANTE BERMUDEZ"/>
    <s v="Cesar Alberto Cardenas Ceron"/>
    <s v="Cesar Alberto Cardenas Ceron"/>
    <m/>
    <n v="230661"/>
    <s v="QUINDIO"/>
    <s v="ARMENIA"/>
    <x v="3"/>
    <m/>
    <x v="7"/>
  </r>
  <r>
    <x v="6"/>
    <s v="Físico"/>
    <x v="155"/>
    <x v="116"/>
    <s v="2026ER0068454"/>
    <s v="DERECHO DE PETICION"/>
    <n v="12"/>
    <d v="2026-07-09T00:00:00"/>
    <m/>
    <s v="PENDIENTE EMITIR RESPUESTA"/>
    <e v="#N/A"/>
    <x v="6"/>
    <s v="MARIA MAGDALENA ORJUELA BARRAGAN"/>
    <s v="Rafael Augusto Hernandez Urueña"/>
    <s v="Yady Juliana Camargo Lopez"/>
    <m/>
    <m/>
    <s v="BOGOTÁ"/>
    <s v="BOGOTÁ"/>
    <x v="3"/>
    <m/>
    <x v="5"/>
  </r>
  <r>
    <x v="6"/>
    <s v="email"/>
    <x v="155"/>
    <x v="116"/>
    <s v="2026ER0068446"/>
    <s v="DERECHO DE PETICION"/>
    <n v="12"/>
    <d v="2026-07-09T00:00:00"/>
    <d v="2026-06-30T00:00:00"/>
    <s v="2026EE0038984"/>
    <d v="2026-06-30T00:00:00"/>
    <x v="5"/>
    <s v="NARDA CONSUELO PERILLA ALONSO / ALCALDÍA MUNICIPAL DE YOPAL"/>
    <s v="Oscar Fernando Charry Suarez"/>
    <s v="Ingrid Mayerly Socha Gutierrez"/>
    <m/>
    <m/>
    <s v="CASANARE"/>
    <s v="YOPAL"/>
    <x v="1"/>
    <m/>
    <x v="4"/>
  </r>
  <r>
    <x v="6"/>
    <s v="email"/>
    <x v="155"/>
    <x v="116"/>
    <s v="2026ER0068433"/>
    <s v="DERECHO DE PETICION"/>
    <n v="12"/>
    <d v="2026-07-09T00:00:00"/>
    <s v="No requiere respuesta"/>
    <s v="NO REQUIERE RESPUESTA"/>
    <d v="2026-06-25T00:00:00"/>
    <x v="5"/>
    <s v="RAFAEL EDMUNDO GOMEZ MUÑOZ"/>
    <s v="Luisa Fernanda Nieto Monroy"/>
    <m/>
    <m/>
    <n v="340732"/>
    <s v="BOLIVAR"/>
    <s v="CARTAGENA"/>
    <x v="0"/>
    <m/>
    <x v="1"/>
  </r>
  <r>
    <x v="6"/>
    <s v="email"/>
    <x v="155"/>
    <x v="117"/>
    <s v="2026ER0068597"/>
    <s v="DERECHO DE PETICION"/>
    <n v="12"/>
    <d v="2026-07-09T00:00:00"/>
    <d v="2026-06-26T00:00:00"/>
    <s v="2026EE0038741"/>
    <d v="2026-06-26T00:00:00"/>
    <x v="5"/>
    <s v="CONCEPCION OROZCO"/>
    <s v="Rafael Augusto Hernandez Urueña"/>
    <m/>
    <m/>
    <m/>
    <s v="CAUCA"/>
    <s v="SANTANDER DE QUILICHAO"/>
    <x v="1"/>
    <m/>
    <x v="5"/>
  </r>
  <r>
    <x v="6"/>
    <s v="email"/>
    <x v="155"/>
    <x v="117"/>
    <s v="2026ER0068643"/>
    <s v="DERECHO DE PETICION"/>
    <n v="12"/>
    <d v="2026-07-09T00:00:00"/>
    <d v="2026-06-30T00:00:00"/>
    <s v="2026EE0039708"/>
    <d v="2026-06-30T00:00:00"/>
    <x v="5"/>
    <s v="ADRIANA RODRÍGUEZ DÍAZ"/>
    <s v="Luisa Fernanda Nieto Monroy"/>
    <s v="Eliana Suarez Hernandez"/>
    <m/>
    <n v="207165"/>
    <s v="ATLÁNTICO"/>
    <s v="SOLEDAD"/>
    <x v="1"/>
    <m/>
    <x v="1"/>
  </r>
  <r>
    <x v="6"/>
    <s v="email"/>
    <x v="155"/>
    <x v="117"/>
    <s v="2026ER0068630"/>
    <s v="DERECHO DE PETICION"/>
    <n v="12"/>
    <d v="2026-07-09T00:00:00"/>
    <m/>
    <s v="PENDIENTE EMITIR RESPUESTA"/>
    <e v="#N/A"/>
    <x v="6"/>
    <s v="LUIS FELIPE PEDRAZA ALCANTARA / MUNICIPIO DE PARATEBUENO"/>
    <s v="Oscar Fernando Charry Suarez"/>
    <s v="Jose Mauricio Gomez Pachon"/>
    <m/>
    <m/>
    <s v="CUNDINAMARCA"/>
    <s v="PARATEBUENO"/>
    <x v="3"/>
    <m/>
    <x v="4"/>
  </r>
  <r>
    <x v="6"/>
    <s v="email"/>
    <x v="155"/>
    <x v="117"/>
    <s v="2026ER0068544"/>
    <s v="DERECHO DE PETICION"/>
    <n v="12"/>
    <d v="2026-07-09T00:00:00"/>
    <m/>
    <s v="PENDIENTE EMITIR RESPUESTA"/>
    <e v="#N/A"/>
    <x v="6"/>
    <s v="ROSARIO DEL CARMEN TORRES DE SIERRA"/>
    <s v="Cesar Augusto Rodriguez Castro"/>
    <s v="Gloria Isabel Gallon Lizarazo"/>
    <m/>
    <n v="10059"/>
    <s v="BOLIVAR"/>
    <s v="CARTAGENA"/>
    <x v="3"/>
    <s v="REF 2025EE0065272"/>
    <x v="2"/>
  </r>
  <r>
    <x v="6"/>
    <s v="email"/>
    <x v="155"/>
    <x v="117"/>
    <s v="2026ER0067299"/>
    <s v="DERECHO DE PETICION"/>
    <n v="12"/>
    <d v="2026-07-09T00:00:00"/>
    <m/>
    <s v="PENDIENTE EMITIR RESPUESTA"/>
    <e v="#N/A"/>
    <x v="6"/>
    <s v="HEIDY MARCELA CANCELADO CARREÑO"/>
    <s v="Agustin Lobaton Cortes"/>
    <s v="Agustin Lobaton Cortes"/>
    <m/>
    <m/>
    <s v="BOGOTÁ"/>
    <s v="BOGOTÁ"/>
    <x v="3"/>
    <s v="REF 2026ER0061100"/>
    <x v="0"/>
  </r>
  <r>
    <x v="6"/>
    <s v="email"/>
    <x v="155"/>
    <x v="117"/>
    <s v="2026ER0067266"/>
    <s v="DERECHO DE PETICION"/>
    <n v="12"/>
    <d v="2026-07-09T00:00:00"/>
    <m/>
    <s v="PENDIENTE EMITIR RESPUESTA"/>
    <e v="#N/A"/>
    <x v="6"/>
    <s v="CARMEN ROSA LANCACHO ."/>
    <s v="Rafael Augusto Hernandez Urueña"/>
    <s v="Luisa Irene Marquez Avila"/>
    <m/>
    <n v="110654"/>
    <s v="ARAUCA"/>
    <s v="ARAUCA"/>
    <x v="3"/>
    <m/>
    <x v="5"/>
  </r>
  <r>
    <x v="6"/>
    <s v="email"/>
    <x v="155"/>
    <x v="117"/>
    <s v="2026ER0067250"/>
    <s v="DERECHO DE PETICION"/>
    <n v="12"/>
    <d v="2026-07-09T00:00:00"/>
    <m/>
    <s v="PENDIENTE EMITIR RESPUESTA"/>
    <e v="#N/A"/>
    <x v="6"/>
    <s v="Donaldo Vargas Orozco"/>
    <s v="Luisa Fernanda Nieto Monroy"/>
    <s v="Monica Johana Fuentes Useche"/>
    <m/>
    <n v="211640"/>
    <s v="BOLIVAR"/>
    <s v="CARTAGENA"/>
    <x v="3"/>
    <s v="REF 2025EE0064468"/>
    <x v="1"/>
  </r>
  <r>
    <x v="6"/>
    <s v="email"/>
    <x v="152"/>
    <x v="117"/>
    <s v="2026ER0067059"/>
    <s v="DERECHO DE PETICION"/>
    <n v="12"/>
    <d v="2026-07-06T00:00:00"/>
    <m/>
    <s v="PENDIENTE EMITIR RESPUESTA"/>
    <e v="#N/A"/>
    <x v="6"/>
    <s v="Eugenia Chiquillo De Zuñiga"/>
    <s v="Rafael Augusto Hernandez Urueña"/>
    <s v="Luisa Irene Marquez Avila"/>
    <m/>
    <n v="429210"/>
    <s v="BOLIVAR"/>
    <s v="CARTAGENA"/>
    <x v="3"/>
    <m/>
    <x v="5"/>
  </r>
  <r>
    <x v="6"/>
    <s v="email"/>
    <x v="156"/>
    <x v="117"/>
    <s v="2026ER0067015"/>
    <s v="DERECHO DE PETICION"/>
    <n v="12"/>
    <d v="2026-07-10T00:00:00"/>
    <m/>
    <s v="PENDIENTE EMITIR RESPUESTA"/>
    <e v="#N/A"/>
    <x v="6"/>
    <s v="MARIA INES PRIETO MONTAÑEZ"/>
    <s v="Cesar Augusto Rodriguez Castro"/>
    <s v="Gloria Isabel Gallon Lizarazo"/>
    <m/>
    <n v="499004"/>
    <s v="CUNDINAMARCA"/>
    <s v="SOACHA"/>
    <x v="3"/>
    <m/>
    <x v="2"/>
  </r>
  <r>
    <x v="6"/>
    <s v="Físico"/>
    <x v="156"/>
    <x v="117"/>
    <s v="2026ER0068666"/>
    <s v="DERECHO DE PETICION"/>
    <n v="12"/>
    <d v="2026-07-10T00:00:00"/>
    <m/>
    <s v="PENDIENTE EMITIR RESPUESTA"/>
    <e v="#N/A"/>
    <x v="6"/>
    <s v="NARCISA INES NEGRETTE PICO"/>
    <s v="Cesar Augusto Rodriguez Castro"/>
    <s v="Luis Felipe Bandera Toloza"/>
    <m/>
    <m/>
    <s v="CÓRDOBA"/>
    <s v="MONTERÍA"/>
    <x v="3"/>
    <s v="INURBE EN LIQUIDACIÓN - CONSULTA DE ADJUDICATARIOS cedula = 25987610"/>
    <x v="2"/>
  </r>
  <r>
    <x v="6"/>
    <s v="email"/>
    <x v="156"/>
    <x v="117"/>
    <s v="2026ER0068690"/>
    <s v="DERECHO DE PETICION"/>
    <n v="12"/>
    <d v="2026-07-10T00:00:00"/>
    <m/>
    <s v="PENDIENTE EMITIR RESPUESTA"/>
    <e v="#N/A"/>
    <x v="6"/>
    <s v="JULIANA PINZON PEÑA"/>
    <s v="Juan Carlos Fajardo Leon"/>
    <s v="Maria Isabel Garzon Penuela"/>
    <m/>
    <m/>
    <s v="SANTANDER"/>
    <s v="BOLIVAR"/>
    <x v="3"/>
    <m/>
    <x v="0"/>
  </r>
  <r>
    <x v="6"/>
    <s v="email"/>
    <x v="156"/>
    <x v="117"/>
    <s v="2026ER0068692"/>
    <s v="DERECHO DE PETICION"/>
    <n v="12"/>
    <d v="2026-07-10T00:00:00"/>
    <s v="No requiere respuesta"/>
    <s v="NO REQUIERE RESPUESTA"/>
    <d v="2026-06-25T00:00:00"/>
    <x v="5"/>
    <s v="ANGELA ANDREA GONZÁLEZ VILLA"/>
    <s v="Luisa Fernanda Nieto Monroy"/>
    <m/>
    <m/>
    <n v="240575"/>
    <s v="AMAZONAS"/>
    <s v="LETICIA"/>
    <x v="0"/>
    <m/>
    <x v="1"/>
  </r>
  <r>
    <x v="6"/>
    <s v="email"/>
    <x v="156"/>
    <x v="117"/>
    <s v="2026ER0068844"/>
    <s v="DERECHO DE PETICION"/>
    <n v="12"/>
    <d v="2026-07-10T00:00:00"/>
    <m/>
    <s v="PENDIENTE EMITIR RESPUESTA"/>
    <e v="#N/A"/>
    <x v="6"/>
    <s v="ROMER ALBERTO POLO PUERTA / ALCALDIA MUNICIPAL DE ARJONA BOLIVAR"/>
    <s v="Oscar Fernando Charry Suarez"/>
    <s v="Jose Dario Mantilla Mayorga"/>
    <m/>
    <m/>
    <s v="BOLIVAR"/>
    <s v="ARJONA"/>
    <x v="3"/>
    <m/>
    <x v="4"/>
  </r>
  <r>
    <x v="6"/>
    <s v="Físico"/>
    <x v="156"/>
    <x v="117"/>
    <s v="2026ER0068793"/>
    <s v="DERECHO DE PETICION"/>
    <n v="12"/>
    <d v="2026-07-10T00:00:00"/>
    <s v="TRASLADO"/>
    <s v="TRASLADO"/>
    <d v="2026-06-23T00:00:00"/>
    <x v="5"/>
    <s v="WENNDY TENJO FUENTES / ALCALDIA MUNICIPAL DE FLORIDABLANCA (SANTANDER)"/>
    <s v="OFICINA ASESORA JURIDICA"/>
    <m/>
    <m/>
    <m/>
    <s v="SANTANDER"/>
    <s v="FLORIDABLANCA"/>
    <x v="2"/>
    <s v="MANDAMIENTO DE PAGO"/>
    <x v="8"/>
  </r>
  <r>
    <x v="6"/>
    <s v="Físico"/>
    <x v="156"/>
    <x v="117"/>
    <s v="2026ER0068790"/>
    <s v="DERECHO DE PETICION"/>
    <n v="12"/>
    <d v="2026-07-10T00:00:00"/>
    <s v="No requiere respuesta"/>
    <s v="NO REQUIERE RESPUESTA"/>
    <d v="2026-06-26T00:00:00"/>
    <x v="5"/>
    <s v="SANDRA PATRICIA CONTRERAS MORENO / ALCALDIA DE MUNICIPIO DE FLORIDABLANCA"/>
    <s v="Jose de Jesus Espinosa Santos"/>
    <s v="Jose de Jesus Espinosa Santos"/>
    <m/>
    <m/>
    <s v="SANTANDER"/>
    <s v="FLORIDABLANCA"/>
    <x v="0"/>
    <m/>
    <x v="0"/>
  </r>
  <r>
    <x v="6"/>
    <s v="Físico"/>
    <x v="156"/>
    <x v="117"/>
    <s v="2026ER0068789"/>
    <s v="DERECHO DE PETICION"/>
    <n v="12"/>
    <d v="2026-07-10T00:00:00"/>
    <s v="No requiere respuesta"/>
    <s v="NO REQUIERE RESPUESTA"/>
    <d v="2026-06-26T00:00:00"/>
    <x v="5"/>
    <s v="SANDRA PATRICIA CONTRERAS MORENO / ALCALDIA DE MUNICIPIO DE FLORIDABLANCA"/>
    <s v="Jose de Jesus Espinosa Santos"/>
    <s v="Jose de Jesus Espinosa Santos"/>
    <m/>
    <m/>
    <s v="SANTANDER"/>
    <s v="FLORIDABLANCA"/>
    <x v="0"/>
    <m/>
    <x v="0"/>
  </r>
  <r>
    <x v="6"/>
    <s v="Físico"/>
    <x v="156"/>
    <x v="117"/>
    <s v="2026ER0068786"/>
    <s v="DERECHO DE PETICION"/>
    <n v="12"/>
    <d v="2026-07-10T00:00:00"/>
    <s v="No requiere respuesta"/>
    <s v="NO REQUIERE RESPUESTA"/>
    <d v="2026-06-26T00:00:00"/>
    <x v="5"/>
    <s v="SANDRA PATRICIA CONTRERAS MORENO / ALCALDIA DE MUNICIPIO DE FLORIDABLANCA"/>
    <s v="Jose de Jesus Espinosa Santos"/>
    <s v="Jose de Jesus Espinosa Santos"/>
    <m/>
    <m/>
    <s v="SANTANDER"/>
    <s v="FLORIDABLANCA"/>
    <x v="0"/>
    <m/>
    <x v="0"/>
  </r>
  <r>
    <x v="6"/>
    <s v="email"/>
    <x v="156"/>
    <x v="117"/>
    <s v="2026ER0068822"/>
    <s v="DERECHO DE PETICION"/>
    <n v="12"/>
    <d v="2026-07-10T00:00:00"/>
    <m/>
    <s v="PENDIENTE EMITIR RESPUESTA"/>
    <e v="#N/A"/>
    <x v="6"/>
    <s v="MARÍA CAROLINA MARTÍNEZ DE LA HOZ"/>
    <s v="Cesar Augusto Rodriguez Castro"/>
    <s v="Alfonso Rodriguez Cutiva"/>
    <m/>
    <n v="87430"/>
    <s v="MAGDALENA"/>
    <s v="CIENAGA"/>
    <x v="3"/>
    <m/>
    <x v="2"/>
  </r>
  <r>
    <x v="6"/>
    <s v="Físico"/>
    <x v="156"/>
    <x v="117"/>
    <s v="2026ER0068767"/>
    <s v="DERECHO DE PETICION"/>
    <n v="12"/>
    <d v="2026-07-10T00:00:00"/>
    <m/>
    <s v="PENDIENTE EMITIR RESPUESTA"/>
    <e v="#N/A"/>
    <x v="6"/>
    <s v="Diana Sofia Arias Tigreros"/>
    <s v="Rafael Augusto Hernandez Urueña"/>
    <s v="Yady Juliana Camargo Lopez"/>
    <m/>
    <m/>
    <s v="VALLE"/>
    <s v="BUGA"/>
    <x v="3"/>
    <m/>
    <x v="5"/>
  </r>
  <r>
    <x v="6"/>
    <s v="Físico"/>
    <x v="156"/>
    <x v="117"/>
    <s v="2026ER0068766"/>
    <s v="DERECHO DE PETICION"/>
    <n v="12"/>
    <d v="2026-07-10T00:00:00"/>
    <m/>
    <s v="PENDIENTE EMITIR RESPUESTA"/>
    <e v="#N/A"/>
    <x v="6"/>
    <s v="JOSE DE JESUS PALACIOS GOMEZ"/>
    <s v="Rafael Augusto Hernandez Urueña"/>
    <s v="Luisa Irene Marquez Avila"/>
    <m/>
    <n v="491473"/>
    <s v="BOGOTÁ"/>
    <s v="BOGOTÁ"/>
    <x v="3"/>
    <m/>
    <x v="5"/>
  </r>
  <r>
    <x v="6"/>
    <s v="email"/>
    <x v="156"/>
    <x v="117"/>
    <s v="2026ER0068784"/>
    <s v="DERECHO DE PETICION"/>
    <n v="12"/>
    <d v="2026-07-10T00:00:00"/>
    <s v="No requiere respuesta"/>
    <s v="NO REQUIERE RESPUESTA"/>
    <d v="2026-06-24T00:00:00"/>
    <x v="5"/>
    <s v="GIOVANNY WILFRED CARREÑO VASQUEZ / ALCALDIA MUNICIPAL DE RIONEGRO"/>
    <s v="Alejandra Pilar Puerto Balaguera"/>
    <m/>
    <m/>
    <m/>
    <s v="SANTANDER"/>
    <s v="RIONEGRO"/>
    <x v="0"/>
    <s v="REF 2026EE0019903"/>
    <x v="0"/>
  </r>
  <r>
    <x v="6"/>
    <s v="email"/>
    <x v="156"/>
    <x v="117"/>
    <s v="2026ER0068764"/>
    <s v="DERECHO DE PETICION"/>
    <n v="12"/>
    <d v="2026-07-10T00:00:00"/>
    <m/>
    <s v="PENDIENTE EMITIR RESPUESTA"/>
    <e v="#N/A"/>
    <x v="6"/>
    <s v="MARÍA LUZ DARY GALVIS GALVIS"/>
    <s v="Luisa Fernanda Nieto Monroy"/>
    <s v="Lina Alejandra Verano Sanchez"/>
    <m/>
    <n v="18840"/>
    <s v="ANTIOQUIA"/>
    <s v="MEDELLIN"/>
    <x v="3"/>
    <m/>
    <x v="1"/>
  </r>
  <r>
    <x v="6"/>
    <s v="email"/>
    <x v="157"/>
    <x v="118"/>
    <s v="2026ER0069258"/>
    <s v="DERECHO DE PETICION"/>
    <n v="12"/>
    <d v="2026-07-13T00:00:00"/>
    <m/>
    <s v="PENDIENTE EMITIR RESPUESTA"/>
    <e v="#N/A"/>
    <x v="6"/>
    <s v="DIANA MARCELA LONDOÑO BOBADILLA"/>
    <s v="Cesar Augusto Rodriguez Castro"/>
    <s v="Luis Felipe Bandera Toloza"/>
    <m/>
    <n v="218001"/>
    <s v="CALDAS"/>
    <s v="MANIZALES"/>
    <x v="3"/>
    <s v="CONSULTA DE ADJUDICATARIOS"/>
    <x v="2"/>
  </r>
  <r>
    <x v="6"/>
    <s v="email"/>
    <x v="157"/>
    <x v="118"/>
    <s v="2026ER0069249"/>
    <s v="DERECHO DE PETICION"/>
    <n v="12"/>
    <d v="2026-07-13T00:00:00"/>
    <m/>
    <s v="PENDIENTE EMITIR RESPUESTA"/>
    <e v="#N/A"/>
    <x v="6"/>
    <s v="MARY ANTONIETA CARDONA RUIZ"/>
    <s v="Cesar Augusto Rodriguez Castro"/>
    <s v="Alfonso Rodriguez Cutiva"/>
    <m/>
    <m/>
    <s v="BOLIVAR"/>
    <s v="CARTAGENA"/>
    <x v="3"/>
    <s v="REF 2026ER0052354"/>
    <x v="2"/>
  </r>
  <r>
    <x v="6"/>
    <s v="email"/>
    <x v="157"/>
    <x v="118"/>
    <s v="2026ER0069270"/>
    <s v="DERECHO DE PETICION"/>
    <n v="12"/>
    <d v="2026-07-13T00:00:00"/>
    <m/>
    <s v="PENDIENTE EMITIR RESPUESTA"/>
    <e v="#N/A"/>
    <x v="6"/>
    <s v="SUPERINTENDENCIA DE NOTARIADO Y REGISTRO"/>
    <s v="Rafael Augusto Hernandez Urueña"/>
    <s v="Luisa Irene Marquez Avila"/>
    <m/>
    <n v="494576"/>
    <s v="BOGOTÁ"/>
    <s v="BOGOTÁ"/>
    <x v="3"/>
    <m/>
    <x v="5"/>
  </r>
  <r>
    <x v="6"/>
    <s v="email"/>
    <x v="157"/>
    <x v="118"/>
    <s v="2026ER0069162"/>
    <s v="DERECHO DE PETICION"/>
    <n v="12"/>
    <d v="2026-07-13T00:00:00"/>
    <s v="TRASLADO"/>
    <s v="TRASLADO"/>
    <d v="2026-06-24T00:00:00"/>
    <x v="5"/>
    <s v="zurdery Delgado Guevara"/>
    <s v="FONVIVIENDA"/>
    <m/>
    <m/>
    <m/>
    <s v="CAUCA"/>
    <s v="POPAYÁN"/>
    <x v="2"/>
    <s v="PREDIO DE FONVIVIENDA"/>
    <x v="8"/>
  </r>
  <r>
    <x v="6"/>
    <s v="email"/>
    <x v="157"/>
    <x v="118"/>
    <s v="2026ER0069271"/>
    <s v="DERECHO DE PETICION"/>
    <n v="12"/>
    <d v="2026-07-13T00:00:00"/>
    <m/>
    <s v="PENDIENTE EMITIR RESPUESTA"/>
    <e v="#N/A"/>
    <x v="6"/>
    <s v="LINA ALEJANDRA SERRATO PATIÑO / ALCALDIA MUNICIPAL DE ZIPAQUIRA"/>
    <s v="Oscar Fernando Charry Suarez"/>
    <s v="Temenusca del Alba Bolivar Molino"/>
    <m/>
    <m/>
    <s v="CUNDINAMARCA"/>
    <s v="ZIPAQUIRA"/>
    <x v="3"/>
    <m/>
    <x v="4"/>
  </r>
  <r>
    <x v="6"/>
    <s v="email"/>
    <x v="157"/>
    <x v="118"/>
    <s v="2026ER0069216"/>
    <s v="DERECHO DE PETICION"/>
    <n v="12"/>
    <d v="2026-07-13T00:00:00"/>
    <d v="2026-06-26T00:00:00"/>
    <s v="2026EE0038738"/>
    <d v="2026-06-26T00:00:00"/>
    <x v="5"/>
    <s v="OLGA CECILIA TRUJILLO BOCANEGRA"/>
    <s v="Luisa Fernanda Nieto Monroy"/>
    <m/>
    <m/>
    <n v="42311"/>
    <s v="TOLIMA"/>
    <s v="IBAGUE"/>
    <x v="1"/>
    <m/>
    <x v="1"/>
  </r>
  <r>
    <x v="6"/>
    <s v="email"/>
    <x v="157"/>
    <x v="118"/>
    <s v="2026ER0069147"/>
    <s v="DERECHO DE PETICION"/>
    <n v="12"/>
    <d v="2026-07-13T00:00:00"/>
    <m/>
    <s v="PENDIENTE EMITIR RESPUESTA"/>
    <e v="#N/A"/>
    <x v="6"/>
    <s v="DANIEL ANTONIO CARABALLO SUÁREZ"/>
    <s v="Cesar Augusto Rodriguez Castro"/>
    <s v="Gloria Isabel Gallon Lizarazo"/>
    <m/>
    <n v="79346"/>
    <s v="CÓRDOBA"/>
    <s v="MONTERÍA"/>
    <x v="3"/>
    <m/>
    <x v="2"/>
  </r>
  <r>
    <x v="6"/>
    <s v="email"/>
    <x v="157"/>
    <x v="118"/>
    <s v="2026ER0069219"/>
    <s v="DERECHO DE PETICION"/>
    <n v="12"/>
    <d v="2026-07-13T00:00:00"/>
    <m/>
    <s v="PENDIENTE EMITIR RESPUESTA"/>
    <e v="#N/A"/>
    <x v="6"/>
    <s v="RICARDO ARCHBOLD MARTINEZ / ALCALDIA DE BARRANQUILLA"/>
    <s v="Juan Carlos Fajardo Leon"/>
    <s v="Nicolas Alejandro Gomez Paipa"/>
    <m/>
    <m/>
    <s v="ATLÁNTICO"/>
    <s v="BARRANQUILLA"/>
    <x v="3"/>
    <s v="REF 2026EE0033678"/>
    <x v="0"/>
  </r>
  <r>
    <x v="6"/>
    <s v="email"/>
    <x v="157"/>
    <x v="118"/>
    <s v="2026ER0069217"/>
    <s v="DERECHO DE PETICION"/>
    <n v="12"/>
    <d v="2026-07-13T00:00:00"/>
    <m/>
    <s v="PENDIENTE EMITIR RESPUESTA"/>
    <e v="#N/A"/>
    <x v="6"/>
    <s v="RICARDO ARCHBOLD MARTINEZ / ALCALDIA DE BARRANQUILLA"/>
    <s v="Juan Carlos Fajardo Leon"/>
    <s v="Nicolas Alejandro Gomez Paipa"/>
    <m/>
    <m/>
    <s v="ATLÁNTICO"/>
    <s v="BARRANQUILLA"/>
    <x v="3"/>
    <s v="REF 2026EE0035041"/>
    <x v="0"/>
  </r>
  <r>
    <x v="6"/>
    <s v="email"/>
    <x v="157"/>
    <x v="118"/>
    <s v="2026ER0069211"/>
    <s v="DERECHO DE PETICION"/>
    <n v="12"/>
    <d v="2026-07-13T00:00:00"/>
    <s v="No requiere respuesta"/>
    <s v="NO REQUIERE RESPUESTA"/>
    <d v="2026-06-30T00:00:00"/>
    <x v="5"/>
    <s v="JOSE ALEJANDRO HERNANDEZ OSSA"/>
    <s v="Cesar Alberto Cardenas Ceron"/>
    <s v="Cesar Alberto Cardenas Ceron"/>
    <m/>
    <m/>
    <s v="BOGOTÁ"/>
    <s v="BOGOTÁ"/>
    <x v="0"/>
    <s v="REF 2026ER0068841"/>
    <x v="3"/>
  </r>
  <r>
    <x v="6"/>
    <s v="email"/>
    <x v="157"/>
    <x v="118"/>
    <s v="2026ER0069156"/>
    <s v="DERECHO DE PETICION"/>
    <n v="12"/>
    <d v="2026-07-13T00:00:00"/>
    <m/>
    <s v="PENDIENTE EMITIR RESPUESTA"/>
    <e v="#N/A"/>
    <x v="6"/>
    <s v="ALEXANDRA ZULUAGA FRANCO"/>
    <s v="Luisa Fernanda Nieto Monroy"/>
    <s v="Yulli Catherin Cardenas Malaver"/>
    <m/>
    <n v="33616"/>
    <s v="ANTIOQUIA"/>
    <s v="BELLO"/>
    <x v="3"/>
    <m/>
    <x v="1"/>
  </r>
  <r>
    <x v="6"/>
    <s v="email"/>
    <x v="157"/>
    <x v="118"/>
    <s v="2026ER0069092"/>
    <s v="DERECHO DE PETICION"/>
    <n v="12"/>
    <d v="2026-07-13T00:00:00"/>
    <m/>
    <s v="PENDIENTE EMITIR RESPUESTA"/>
    <e v="#N/A"/>
    <x v="6"/>
    <s v="RAFAEL JOSE COGOLLO DAZA"/>
    <s v="Luisa Fernanda Nieto Monroy"/>
    <s v="Monica Johana Fuentes Useche"/>
    <m/>
    <n v="86112"/>
    <s v="CESAR"/>
    <s v="VALLEDUPAR"/>
    <x v="3"/>
    <m/>
    <x v="1"/>
  </r>
  <r>
    <x v="6"/>
    <s v="email"/>
    <x v="157"/>
    <x v="118"/>
    <s v="2026ER0069088"/>
    <s v="DERECHO DE PETICION"/>
    <n v="12"/>
    <d v="2026-07-13T00:00:00"/>
    <d v="2026-06-30T00:00:00"/>
    <s v="2026EE0039707"/>
    <d v="2026-06-30T00:00:00"/>
    <x v="5"/>
    <s v="JENNIFER QUINTERO GUTIERREZ"/>
    <s v="Luisa Fernanda Nieto Monroy"/>
    <s v="Eliana Suarez Hernandez"/>
    <m/>
    <n v="260033"/>
    <s v="VALLE"/>
    <s v="CALI"/>
    <x v="1"/>
    <m/>
    <x v="1"/>
  </r>
  <r>
    <x v="6"/>
    <s v="email"/>
    <x v="156"/>
    <x v="118"/>
    <s v="2026ER0069052"/>
    <s v="DERECHO DE PETICION"/>
    <n v="12"/>
    <d v="2026-07-10T00:00:00"/>
    <m/>
    <s v="PENDIENTE EMITIR RESPUESTA"/>
    <e v="#N/A"/>
    <x v="6"/>
    <s v="ÁLVARO ALFONSO GONZÁLEZ GARCÍA"/>
    <s v="Cesar Alberto Cardenas Ceron"/>
    <s v="Cesar Alberto Cardenas Ceron"/>
    <m/>
    <n v="205233"/>
    <s v="ATLÁNTICO"/>
    <s v="BARRANQUILLA"/>
    <x v="3"/>
    <s v="NO TIENE DESTINACIÓN ECONÓMICA HABITACIONAL"/>
    <x v="3"/>
  </r>
  <r>
    <x v="6"/>
    <s v="email"/>
    <x v="156"/>
    <x v="118"/>
    <s v="2026ER0069079"/>
    <s v="DERECHO DE PETICION"/>
    <n v="12"/>
    <d v="2026-07-10T00:00:00"/>
    <m/>
    <s v="PENDIENTE EMITIR RESPUESTA"/>
    <e v="#N/A"/>
    <x v="6"/>
    <s v="FANNY DEL SOCORRO MURILLO DE CASTRO"/>
    <s v="Luisa Fernanda Nieto Monroy"/>
    <s v="Yulli Catherin Cardenas Malaver"/>
    <m/>
    <n v="33616"/>
    <s v="ANTIOQUIA"/>
    <s v="BELLO"/>
    <x v="3"/>
    <m/>
    <x v="1"/>
  </r>
  <r>
    <x v="6"/>
    <s v="email"/>
    <x v="156"/>
    <x v="118"/>
    <s v="2026ER0068981"/>
    <s v="DERECHO DE PETICION"/>
    <n v="12"/>
    <d v="2026-07-10T00:00:00"/>
    <m/>
    <s v="PENDIENTE EMITIR RESPUESTA"/>
    <e v="#N/A"/>
    <x v="6"/>
    <s v="OFICINA DE REGISTRO DE INSTRUMENTOS PÚBLICOS DE CARTAGENA – DEPARTAMENTO DE BOLÍVAR"/>
    <s v="Rafael Augusto Hernandez Urueña"/>
    <s v="Luisa Irene Marquez Avila"/>
    <m/>
    <n v="1009297"/>
    <s v="BOLIVAR"/>
    <s v="CARTAGENA"/>
    <x v="3"/>
    <m/>
    <x v="5"/>
  </r>
  <r>
    <x v="6"/>
    <s v="email"/>
    <x v="156"/>
    <x v="118"/>
    <s v="2026ER0068964"/>
    <s v="DERECHO DE PETICION"/>
    <n v="12"/>
    <d v="2026-07-10T00:00:00"/>
    <m/>
    <s v="PENDIENTE EMITIR RESPUESTA"/>
    <e v="#N/A"/>
    <x v="6"/>
    <s v="EDUARDO ALFONSO HERRERA ATEHORTURA"/>
    <s v="Rafael Augusto Hernandez Urueña"/>
    <s v="Yady Juliana Camargo Lopez"/>
    <m/>
    <n v="474858"/>
    <s v="SANTANDER"/>
    <s v="BARRANCABERMEJA"/>
    <x v="3"/>
    <m/>
    <x v="5"/>
  </r>
  <r>
    <x v="6"/>
    <s v="email"/>
    <x v="156"/>
    <x v="118"/>
    <s v="2026ER0068954"/>
    <s v="DERECHO DE PETICION"/>
    <n v="12"/>
    <d v="2026-07-10T00:00:00"/>
    <m/>
    <s v="PENDIENTE EMITIR RESPUESTA"/>
    <e v="#N/A"/>
    <x v="6"/>
    <s v="RAFAEL ENRIQUE GUTIERREZ GARCIA"/>
    <s v="Cesar Augusto Rodriguez Castro"/>
    <s v="Gloria Isabel Gallon Lizarazo"/>
    <m/>
    <s v="115016/ 226108"/>
    <s v="MAGDALENA"/>
    <s v="SANTA MARTA"/>
    <x v="3"/>
    <s v="CONSULTA DE ADJUDICATARIOS"/>
    <x v="2"/>
  </r>
  <r>
    <x v="6"/>
    <s v="email"/>
    <x v="156"/>
    <x v="118"/>
    <s v="2026ER0068977"/>
    <s v="DERECHO DE PETICION"/>
    <n v="12"/>
    <d v="2026-07-10T00:00:00"/>
    <m/>
    <s v="PENDIENTE EMITIR RESPUESTA"/>
    <e v="#N/A"/>
    <x v="6"/>
    <s v="MARY ANTONIETA CARDONA RUIZ"/>
    <s v="Cesar Augusto Rodriguez Castro"/>
    <s v="Alfonso Rodriguez Cutiva"/>
    <m/>
    <m/>
    <s v="BOLIVAR"/>
    <s v="CARTAGENA"/>
    <x v="3"/>
    <s v="REF 2026ER0052354"/>
    <x v="2"/>
  </r>
  <r>
    <x v="6"/>
    <s v="email"/>
    <x v="153"/>
    <x v="118"/>
    <s v="2026ER0067374"/>
    <s v="DERECHO DE PETICION"/>
    <n v="12"/>
    <d v="2026-07-07T00:00:00"/>
    <s v="TRASLADO"/>
    <s v="TRASLADO"/>
    <d v="2026-06-24T00:00:00"/>
    <x v="5"/>
    <s v="tatiana Tatiana Betancourt Cruz"/>
    <s v="OFICINA ASESORA JURIDICA"/>
    <m/>
    <m/>
    <m/>
    <s v="ANTIOQUIA"/>
    <s v="ITAGÜÍ"/>
    <x v="2"/>
    <s v="EMBARGO"/>
    <x v="8"/>
  </r>
  <r>
    <x v="6"/>
    <s v="email"/>
    <x v="152"/>
    <x v="118"/>
    <s v="2026ER0066726"/>
    <s v="DERECHO DE PETICION"/>
    <n v="12"/>
    <d v="2026-07-06T00:00:00"/>
    <m/>
    <s v="PENDIENTE EMITIR RESPUESTA"/>
    <e v="#N/A"/>
    <x v="6"/>
    <s v="JAIRO LINDO SIERRA"/>
    <s v="Rafael Augusto Hernandez Urueña"/>
    <s v="Luisa Irene Marquez Avila"/>
    <m/>
    <m/>
    <s v="ATLÁNTICO"/>
    <s v="GALAPA"/>
    <x v="3"/>
    <s v="ANOTACION: Nro 004 FONVIVIENDA"/>
    <x v="5"/>
  </r>
  <r>
    <x v="6"/>
    <s v="email"/>
    <x v="156"/>
    <x v="118"/>
    <s v="2026ER0068841"/>
    <s v="DERECHO DE PETICION"/>
    <n v="12"/>
    <d v="2026-07-10T00:00:00"/>
    <s v="No requiere respuesta"/>
    <s v="NO REQUIERE RESPUESTA"/>
    <d v="2026-06-30T00:00:00"/>
    <x v="5"/>
    <s v="ALEX GUILLERMO PACHECO CONTRERAS / PERSONERIA DE BOGOTA"/>
    <s v="Cesar Alberto Cardenas Ceron"/>
    <s v="Cesar Alberto Cardenas Ceron"/>
    <m/>
    <m/>
    <s v="BOGOTÁ"/>
    <s v="BOGOTÁ"/>
    <x v="0"/>
    <m/>
    <x v="3"/>
  </r>
  <r>
    <x v="6"/>
    <s v="email"/>
    <x v="158"/>
    <x v="119"/>
    <s v="2026ER0069686"/>
    <s v="DERECHO DE PETICION"/>
    <n v="12"/>
    <d v="2026-07-14T00:00:00"/>
    <m/>
    <s v="PENDIENTE EMITIR RESPUESTA"/>
    <e v="#N/A"/>
    <x v="6"/>
    <s v="EDILA SANCHEZ PLATA"/>
    <s v="Maria Fernanda Torres Arevalo"/>
    <s v="Maria Fernanda Torres Arevalo"/>
    <m/>
    <m/>
    <s v="SANTANDER"/>
    <s v="BUCARAMANGA"/>
    <x v="3"/>
    <s v="REF 2026ER0061865"/>
    <x v="0"/>
  </r>
  <r>
    <x v="6"/>
    <s v="email"/>
    <x v="158"/>
    <x v="119"/>
    <s v="2026ER0069672"/>
    <s v="DERECHO DE PETICION"/>
    <n v="12"/>
    <d v="2026-07-14T00:00:00"/>
    <m/>
    <s v="PENDIENTE EMITIR RESPUESTA"/>
    <e v="#N/A"/>
    <x v="6"/>
    <s v="EDICSON SUAREZ GUZMAN"/>
    <s v="Jenniffer Tatiana Cortes Niño"/>
    <s v="Jenniffer Tatiana Cortes Nino"/>
    <m/>
    <n v="215164"/>
    <s v="BOLIVAR"/>
    <s v="CARTAGENA"/>
    <x v="3"/>
    <m/>
    <x v="0"/>
  </r>
  <r>
    <x v="6"/>
    <s v="email"/>
    <x v="158"/>
    <x v="119"/>
    <s v="2026ER0069635"/>
    <s v="DERECHO DE PETICION"/>
    <n v="12"/>
    <d v="2026-07-14T00:00:00"/>
    <m/>
    <s v="PENDIENTE EMITIR RESPUESTA"/>
    <e v="#N/A"/>
    <x v="6"/>
    <s v="AREA METROPOLITANA DE BUCARAMANGA"/>
    <s v="Juan Carlos Fajardo Leon"/>
    <s v="Juan Carlos Fajardo Leon"/>
    <m/>
    <m/>
    <s v="SANTANDER"/>
    <s v="BUCARAMANGA"/>
    <x v="3"/>
    <m/>
    <x v="0"/>
  </r>
  <r>
    <x v="6"/>
    <s v="email"/>
    <x v="158"/>
    <x v="119"/>
    <s v="2026ER0069623"/>
    <s v="DERECHO DE PETICION"/>
    <n v="12"/>
    <d v="2026-07-14T00:00:00"/>
    <m/>
    <s v="PENDIENTE EMITIR RESPUESTA"/>
    <e v="#N/A"/>
    <x v="6"/>
    <s v="Julieth Vanessa Vasquez Sarabia"/>
    <s v="Rafael Augusto Hernandez Urueña"/>
    <s v="Yady Juliana Camargo Lopez"/>
    <m/>
    <m/>
    <s v="ATLÁNTICO"/>
    <s v="BARRANQUILLA"/>
    <x v="3"/>
    <s v="REF 2026EE0038026"/>
    <x v="5"/>
  </r>
  <r>
    <x v="6"/>
    <s v="email"/>
    <x v="158"/>
    <x v="119"/>
    <s v="2026ER0069679"/>
    <s v="DERECHO DE PETICION"/>
    <n v="12"/>
    <d v="2026-07-14T00:00:00"/>
    <s v="No requiere respuesta"/>
    <s v="NO REQUIERE RESPUESTA"/>
    <d v="2026-06-30T00:00:00"/>
    <x v="5"/>
    <s v="MERLIN JOHANA DÌAZ VILLOTA / ALCALDIA DE BUENAVENTURA"/>
    <s v="Cesar Alberto Cardenas Ceron"/>
    <s v="Cesar Alberto Cardenas Ceron"/>
    <m/>
    <m/>
    <s v="VALLE"/>
    <s v="BUENAVENTURA"/>
    <x v="0"/>
    <s v="REF 2026EE0031007"/>
    <x v="3"/>
  </r>
  <r>
    <x v="6"/>
    <s v="email"/>
    <x v="158"/>
    <x v="119"/>
    <s v="2026ER0069625"/>
    <s v="DERECHO DE PETICION"/>
    <n v="12"/>
    <d v="2026-07-14T00:00:00"/>
    <m/>
    <s v="PENDIENTE EMITIR RESPUESTA"/>
    <e v="#N/A"/>
    <x v="6"/>
    <s v="GUILLERMO ALBERTO DUARTE GÓMEZ"/>
    <s v="Cesar Augusto Rodriguez Castro"/>
    <s v="Alfonso Rodriguez Cutiva"/>
    <m/>
    <n v="13247"/>
    <s v="BOGOTÁ"/>
    <s v="BOGOTÁ"/>
    <x v="3"/>
    <m/>
    <x v="2"/>
  </r>
  <r>
    <x v="6"/>
    <s v="email"/>
    <x v="158"/>
    <x v="119"/>
    <s v="2026ER0069607"/>
    <s v="DERECHO DE PETICION"/>
    <n v="12"/>
    <d v="2026-07-14T00:00:00"/>
    <m/>
    <s v="PENDIENTE EMITIR RESPUESTA"/>
    <e v="#N/A"/>
    <x v="6"/>
    <s v="GUILLERMO ALBERTO DUARTE GÓMEZ"/>
    <s v="Cesar Augusto Rodriguez Castro"/>
    <s v="Alfonso Rodriguez Cutiva"/>
    <m/>
    <n v="13247"/>
    <s v="BOGOTÁ"/>
    <s v="BOGOTÁ"/>
    <x v="3"/>
    <m/>
    <x v="2"/>
  </r>
  <r>
    <x v="6"/>
    <s v="email"/>
    <x v="158"/>
    <x v="119"/>
    <s v="2026ER0069610"/>
    <s v="DERECHO DE PETICION"/>
    <n v="12"/>
    <d v="2026-07-14T00:00:00"/>
    <m/>
    <s v="PENDIENTE EMITIR RESPUESTA"/>
    <e v="#N/A"/>
    <x v="6"/>
    <s v="OFICINA DE REGISTRO DE INSTRUMENTOS PÚBLICOS DE MONTERÍA"/>
    <s v="Rafael Augusto Hernandez Urueña"/>
    <s v="Luisa Irene Marquez Avila"/>
    <m/>
    <n v="648738"/>
    <s v="CÓRDOBA"/>
    <s v="MONTERÍA"/>
    <x v="3"/>
    <s v="REF 2026EE0038021"/>
    <x v="5"/>
  </r>
  <r>
    <x v="6"/>
    <s v="email"/>
    <x v="158"/>
    <x v="119"/>
    <s v="2026ER0069551"/>
    <s v="DERECHO DE PETICION"/>
    <n v="12"/>
    <d v="2026-07-14T00:00:00"/>
    <s v="TRASLADO"/>
    <s v="TRASLADO"/>
    <d v="2026-06-25T00:00:00"/>
    <x v="5"/>
    <s v="LUISA OSPINA"/>
    <s v="GRUPO DE ATENCIÓN AL USUARIO Y ARCHIVO"/>
    <m/>
    <m/>
    <m/>
    <s v="N/A"/>
    <s v="N/A"/>
    <x v="2"/>
    <s v="VIVIENDA VIS"/>
    <x v="8"/>
  </r>
  <r>
    <x v="6"/>
    <s v="email"/>
    <x v="157"/>
    <x v="119"/>
    <s v="2026ER0069545"/>
    <s v="DERECHO DE PETICION"/>
    <n v="12"/>
    <d v="2026-07-13T00:00:00"/>
    <s v="No requiere respuesta"/>
    <s v="NO REQUIERE RESPUESTA"/>
    <d v="2026-06-26T00:00:00"/>
    <x v="5"/>
    <s v="ALBERTO ENRIQUE DÍAZ BORRÉ / MUNICIPIO DE SOLEDAD"/>
    <s v="Juan Carlos Fajardo Leon"/>
    <s v="Ivan Francisco Cabrales Rojas"/>
    <m/>
    <m/>
    <s v="ATLÁNTICO"/>
    <s v="SOLEDAD"/>
    <x v="0"/>
    <s v="REF 2026EE0035823"/>
    <x v="0"/>
  </r>
  <r>
    <x v="6"/>
    <s v="Físico"/>
    <x v="157"/>
    <x v="119"/>
    <s v="2026ER0069482"/>
    <s v="DERECHO DE PETICION"/>
    <n v="12"/>
    <d v="2026-07-13T00:00:00"/>
    <s v="TRASLADO"/>
    <s v="TRASLADO"/>
    <d v="2026-06-25T00:00:00"/>
    <x v="5"/>
    <s v="Saúl Antonio Díaz Ramos"/>
    <s v="GRUPO DE ATENCIÓN AL USUARIO Y ARCHIVO"/>
    <m/>
    <m/>
    <m/>
    <s v="N/A"/>
    <s v="N/A"/>
    <x v="2"/>
    <s v="INFORMACIÓN INCOMPLETA NO REGISTRA CRUCES CON ICT INURBE SOLICITA ES UN NUMERO DE FOLIO DE MATRICULA PERO SIN INFORMACIÓN PARA IDENTIFICAR EL PREDIO"/>
    <x v="8"/>
  </r>
  <r>
    <x v="6"/>
    <s v="email"/>
    <x v="157"/>
    <x v="119"/>
    <s v="2026ER0069553"/>
    <s v="DERECHO DE PETICION"/>
    <n v="12"/>
    <d v="2026-07-13T00:00:00"/>
    <s v="TRASLADO"/>
    <s v="TRASLADO"/>
    <d v="2026-06-25T00:00:00"/>
    <x v="5"/>
    <s v="MARIA ALEIDA RAMIREZ VIQUEZ"/>
    <s v="SUBDIRECCIÓN DE SUBSIDIO FAMILIAR DE VIVIENDA"/>
    <m/>
    <m/>
    <m/>
    <s v="CAUCA"/>
    <s v="POPAYÁN"/>
    <x v="2"/>
    <s v="Resultado del cruce de la cédula No. 34557387 con ICT - INURBE SIVIF-19-1-97-1-8-11 competencia de Subsidios"/>
    <x v="8"/>
  </r>
  <r>
    <x v="6"/>
    <s v="email"/>
    <x v="157"/>
    <x v="119"/>
    <s v="2026ER0069540"/>
    <s v="DERECHO DE PETICION"/>
    <n v="12"/>
    <d v="2026-07-13T00:00:00"/>
    <m/>
    <s v="PENDIENTE EMITIR RESPUESTA"/>
    <e v="#N/A"/>
    <x v="6"/>
    <s v="MILDRED LUCERO GONZALEZ PARRA"/>
    <s v="Luisa Fernanda Nieto Monroy"/>
    <s v="Milena Ines Guevara Triana"/>
    <m/>
    <m/>
    <s v="CALDAS"/>
    <s v="MANIZALES"/>
    <x v="3"/>
    <m/>
    <x v="1"/>
  </r>
  <r>
    <x v="6"/>
    <s v="email"/>
    <x v="157"/>
    <x v="119"/>
    <s v="2026EE0038411 C1"/>
    <s v="DERECHO DE PETICION"/>
    <n v="12"/>
    <d v="2026-07-13T00:00:00"/>
    <s v="No requiere respuesta"/>
    <s v="NO REQUIERE RESPUESTA"/>
    <d v="2026-06-30T00:00:00"/>
    <x v="5"/>
    <s v="Bernardo Antonio Gonzalez Velez"/>
    <s v="Rafael Augusto Hernandez Urueña"/>
    <s v="Yady Juliana Camargo Lopez"/>
    <m/>
    <n v="157785"/>
    <s v="SANTANDER"/>
    <s v="BUCARAMANGA"/>
    <x v="0"/>
    <m/>
    <x v="5"/>
  </r>
  <r>
    <x v="6"/>
    <s v="email"/>
    <x v="157"/>
    <x v="119"/>
    <s v="2026ER0069511"/>
    <s v="DERECHO DE PETICION"/>
    <n v="12"/>
    <d v="2026-07-13T00:00:00"/>
    <s v="No requiere respuesta"/>
    <s v="NO REQUIERE RESPUESTA"/>
    <d v="2026-06-30T00:00:00"/>
    <x v="5"/>
    <s v="MERLIN JOHANA DÌAZ VILLOTA / ALCALDIA DE BUENAVENTURA"/>
    <s v="Cesar Alberto Cardenas Ceron"/>
    <s v="Cesar Alberto Cardenas Ceron"/>
    <m/>
    <m/>
    <s v="SANTANDER"/>
    <s v="BUCARAMANGA"/>
    <x v="0"/>
    <s v="REF 2026EE0031007"/>
    <x v="3"/>
  </r>
  <r>
    <x v="6"/>
    <s v="email"/>
    <x v="157"/>
    <x v="119"/>
    <s v="2026ER0069506"/>
    <s v="DERECHO DE PETICION"/>
    <n v="12"/>
    <d v="2026-07-13T00:00:00"/>
    <s v="No requiere respuesta"/>
    <s v="NO REQUIERE RESPUESTA"/>
    <d v="2026-06-26T00:00:00"/>
    <x v="5"/>
    <s v="LEONARDO VEGA SANCHEZ / ALCALDIA MUNICIPAL DE TAMALAMEQUE (CESAR)"/>
    <s v="Luisa Fernanda Nieto Monroy"/>
    <m/>
    <m/>
    <n v="220726"/>
    <s v="CESAR"/>
    <s v="TAMALAMEQUE_x0009_"/>
    <x v="0"/>
    <m/>
    <x v="1"/>
  </r>
  <r>
    <x v="6"/>
    <s v="email"/>
    <x v="157"/>
    <x v="119"/>
    <s v="2026IE0007731"/>
    <s v="DERECHO DE PETICION"/>
    <n v="12"/>
    <d v="2026-07-13T00:00:00"/>
    <m/>
    <s v="PENDIENTE EMITIR RESPUESTA"/>
    <e v="#N/A"/>
    <x v="6"/>
    <s v="GRUPO DE CONTRATOS"/>
    <s v="Alejandra Pilar Puerto Balaguera"/>
    <s v="Alejandra Pilar Puerto Balaguera"/>
    <m/>
    <m/>
    <s v="N/A"/>
    <s v="N/A"/>
    <x v="3"/>
    <m/>
    <x v="0"/>
  </r>
  <r>
    <x v="6"/>
    <s v="email"/>
    <x v="157"/>
    <x v="119"/>
    <s v="2026ER0069488"/>
    <s v="DERECHO DE PETICION"/>
    <n v="12"/>
    <d v="2026-07-13T00:00:00"/>
    <m/>
    <s v="PENDIENTE EMITIR RESPUESTA"/>
    <e v="#N/A"/>
    <x v="6"/>
    <s v="VIVIANA MARCELA PADILLA OCHOA"/>
    <s v="Luisa Fernanda Nieto Monroy"/>
    <s v="Monica Johana Fuentes Useche"/>
    <m/>
    <n v="327085"/>
    <s v="SANTANDER"/>
    <s v="BARRANCABERMEJA"/>
    <x v="3"/>
    <m/>
    <x v="1"/>
  </r>
  <r>
    <x v="6"/>
    <s v="email"/>
    <x v="157"/>
    <x v="119"/>
    <s v="2026ER0069449"/>
    <s v="DERECHO DE PETICION"/>
    <n v="12"/>
    <d v="2026-07-13T00:00:00"/>
    <m/>
    <s v="PENDIENTE EMITIR RESPUESTA"/>
    <e v="#N/A"/>
    <x v="6"/>
    <s v="SANTIAGO GÓMEZ MORALES / MASORA GESTOR CATASTRAL"/>
    <s v="Juan Carlos Fajardo Leon"/>
    <s v="Saira Yineth Anzola Cruz"/>
    <m/>
    <m/>
    <s v="CALDAS"/>
    <s v="MANIZALES"/>
    <x v="3"/>
    <s v="86 Certificados Plano Predia"/>
    <x v="0"/>
  </r>
  <r>
    <x v="6"/>
    <s v="email"/>
    <x v="157"/>
    <x v="119"/>
    <s v="2026IE0007727"/>
    <s v="DERECHO DE PETICION"/>
    <n v="12"/>
    <d v="2026-07-13T00:00:00"/>
    <m/>
    <s v="PENDIENTE EMITIR RESPUESTA"/>
    <e v="#N/A"/>
    <x v="6"/>
    <s v="GRUPO DE CONTRATOS"/>
    <s v="Alejandra Pilar Puerto Balaguera"/>
    <s v="Alejandra Pilar Puerto Balaguera"/>
    <m/>
    <m/>
    <s v="N/A"/>
    <s v="N/A"/>
    <x v="3"/>
    <m/>
    <x v="0"/>
  </r>
  <r>
    <x v="6"/>
    <s v="email"/>
    <x v="157"/>
    <x v="119"/>
    <s v="2026ER0069423"/>
    <s v="DERECHO DE PETICION"/>
    <n v="12"/>
    <d v="2026-07-13T00:00:00"/>
    <s v="No requiere respuesta"/>
    <s v="NO REQUIERE RESPUESTA"/>
    <d v="2026-06-26T00:00:00"/>
    <x v="5"/>
    <s v="CLEOFE ELINA EDNA MARISOL RUGELES NIÑO / SNR SUPERINTENDENCIA DE NOTARIADO Y REGISTRO MONTERIA"/>
    <s v="Luisa Fernanda Nieto Monroy"/>
    <m/>
    <m/>
    <n v="65782"/>
    <s v="CÓRDOBA"/>
    <s v="MONTERÍA"/>
    <x v="0"/>
    <m/>
    <x v="1"/>
  </r>
  <r>
    <x v="6"/>
    <s v="email"/>
    <x v="157"/>
    <x v="119"/>
    <s v="2026ER0069422"/>
    <s v="DERECHO DE PETICION"/>
    <n v="12"/>
    <d v="2026-07-13T00:00:00"/>
    <s v="No requiere respuesta"/>
    <s v="NO REQUIERE RESPUESTA"/>
    <d v="2026-06-26T00:00:00"/>
    <x v="5"/>
    <s v="CLEOFE ELINA EDNA MARISOL RUGELES NIÑO / SNR SUPERINTENDENCIA DE NOTARIADO Y REGISTRO MONTERIA"/>
    <s v="Luisa Fernanda Nieto Monroy"/>
    <m/>
    <m/>
    <n v="61220"/>
    <s v="CÓRDOBA"/>
    <s v="MONTERÍA"/>
    <x v="0"/>
    <m/>
    <x v="1"/>
  </r>
  <r>
    <x v="6"/>
    <s v="email"/>
    <x v="157"/>
    <x v="119"/>
    <s v="2026ER0069419"/>
    <s v="DERECHO DE PETICION"/>
    <n v="12"/>
    <d v="2026-07-13T00:00:00"/>
    <s v="No requiere respuesta"/>
    <s v="NO REQUIERE RESPUESTA"/>
    <d v="2026-06-26T00:00:00"/>
    <x v="5"/>
    <s v="CLEOFE ELINA EDNA MARISOL RUGELES NIÑO / SNR SUPERINTENDENCIA DE NOTARIADO Y REGISTRO MONTERIA"/>
    <s v="Luisa Fernanda Nieto Monroy"/>
    <m/>
    <m/>
    <n v="61255"/>
    <s v="CÓRDOBA"/>
    <s v="MONTERÍA"/>
    <x v="0"/>
    <m/>
    <x v="1"/>
  </r>
  <r>
    <x v="6"/>
    <s v="email"/>
    <x v="157"/>
    <x v="119"/>
    <s v="2026ER0069415"/>
    <s v="DERECHO DE PETICION"/>
    <n v="12"/>
    <d v="2026-07-13T00:00:00"/>
    <s v="No requiere respuesta"/>
    <s v="NO REQUIERE RESPUESTA"/>
    <d v="2026-06-26T00:00:00"/>
    <x v="5"/>
    <s v="CLEOFE ELINA EDNA MARISOL RUGELES NIÑO / SNR SUPERINTENDENCIA DE NOTARIADO Y REGISTRO MONTERIA"/>
    <s v="Luisa Fernanda Nieto Monroy"/>
    <m/>
    <m/>
    <n v="61220"/>
    <s v="CÓRDOBA"/>
    <s v="MONTERÍA"/>
    <x v="0"/>
    <m/>
    <x v="1"/>
  </r>
  <r>
    <x v="6"/>
    <s v="email"/>
    <x v="157"/>
    <x v="119"/>
    <s v="2026ER0069413"/>
    <s v="DERECHO DE PETICION"/>
    <n v="12"/>
    <d v="2026-07-13T00:00:00"/>
    <s v="No requiere respuesta"/>
    <s v="NO REQUIERE RESPUESTA"/>
    <d v="2026-06-26T00:00:00"/>
    <x v="5"/>
    <s v="CLEOFE ELINA EDNA MARISOL RUGELES NIÑO / SNR SUPERINTENDENCIA DE NOTARIADO Y REGISTRO MONTERIA"/>
    <s v="Luisa Fernanda Nieto Monroy"/>
    <m/>
    <m/>
    <n v="61255"/>
    <s v="CÓRDOBA"/>
    <s v="MONTERÍA"/>
    <x v="0"/>
    <m/>
    <x v="1"/>
  </r>
  <r>
    <x v="6"/>
    <s v="Físico"/>
    <x v="157"/>
    <x v="119"/>
    <s v="2026ER0069324"/>
    <s v="DERECHO DE PETICION"/>
    <n v="12"/>
    <d v="2026-07-13T00:00:00"/>
    <m/>
    <s v="PENDIENTE EMITIR RESPUESTA"/>
    <e v="#N/A"/>
    <x v="6"/>
    <s v="GUSTAVO SIERRA BAUTISTA"/>
    <s v="Rafael Augusto Hernandez Urueña"/>
    <s v="Yady Juliana Camargo Lopez"/>
    <m/>
    <n v="162528"/>
    <s v="BOGOTÁ"/>
    <s v="BOGOTÁ"/>
    <x v="3"/>
    <m/>
    <x v="5"/>
  </r>
  <r>
    <x v="6"/>
    <s v="email"/>
    <x v="157"/>
    <x v="119"/>
    <s v="2026ER0069341"/>
    <s v="DERECHO DE PETICION"/>
    <n v="12"/>
    <d v="2026-07-13T00:00:00"/>
    <s v="TRASLADO"/>
    <s v="TRASLADO"/>
    <d v="2026-06-25T00:00:00"/>
    <x v="5"/>
    <s v="YANURY ALAPE CHICO"/>
    <s v="SUBDIRECCIÓN DE SUBSIDIO FAMILIAR DE VIVIENDA"/>
    <m/>
    <m/>
    <m/>
    <s v="CUNDINAMARCA"/>
    <s v="SOACHA"/>
    <x v="2"/>
    <s v="SOLICITUD DE SUBSIDIO"/>
    <x v="8"/>
  </r>
  <r>
    <x v="6"/>
    <s v="email"/>
    <x v="157"/>
    <x v="119"/>
    <s v="2026ER0069340"/>
    <s v="DERECHO DE PETICION"/>
    <n v="12"/>
    <d v="2026-07-13T00:00:00"/>
    <m/>
    <s v="PENDIENTE EMITIR RESPUESTA"/>
    <e v="#N/A"/>
    <x v="6"/>
    <s v="BELLALIDES CORDOBA GOMEZ"/>
    <s v="Luisa Fernanda Nieto Monroy"/>
    <s v="Yulli Catherin Cardenas Malaver"/>
    <m/>
    <n v="81371"/>
    <s v="ANTIOQUIA"/>
    <s v="TURBO"/>
    <x v="3"/>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1"/>
  </r>
  <r>
    <x v="6"/>
    <s v="email"/>
    <x v="157"/>
    <x v="119"/>
    <s v="2026ER0069299"/>
    <s v="DERECHO DE PETICION"/>
    <n v="12"/>
    <d v="2026-07-13T00:00:00"/>
    <m/>
    <s v="PENDIENTE EMITIR RESPUESTA"/>
    <e v="#N/A"/>
    <x v="6"/>
    <s v="CAMILO JOSE BOLAÑO COLINA / ALCALDIA DE BARRANQUILLA"/>
    <s v="Luisa Fernanda Nieto Monroy"/>
    <s v="Lina Alejandra Verano Sanchez"/>
    <m/>
    <n v="40609"/>
    <s v="ATLÁNTICO"/>
    <s v="BARRANQUILLA"/>
    <x v="3"/>
    <m/>
    <x v="1"/>
  </r>
  <r>
    <x v="6"/>
    <s v="email"/>
    <x v="156"/>
    <x v="119"/>
    <s v="2026ER0068951"/>
    <s v="DERECHO DE PETICION"/>
    <n v="12"/>
    <d v="2026-07-10T00:00:00"/>
    <m/>
    <s v="PENDIENTE EMITIR RESPUESTA"/>
    <e v="#N/A"/>
    <x v="6"/>
    <s v="UNIDAD ADMINISTRATIVA ESPECIAL DE CATASTRO MULTIPROPÓSITO DISTRITAL"/>
    <s v="Luisa Fernanda Nieto Monroy"/>
    <s v="Cindy Geraldine Casallas Silva"/>
    <m/>
    <m/>
    <s v="MAGDALENA"/>
    <s v="SANTA MARTA"/>
    <x v="3"/>
    <s v="CARACTERIZACIONES"/>
    <x v="4"/>
  </r>
  <r>
    <x v="6"/>
    <s v="email"/>
    <x v="156"/>
    <x v="119"/>
    <s v="2026ER0068492"/>
    <s v="DERECHO DE PETICION"/>
    <n v="12"/>
    <d v="2026-07-10T00:00:00"/>
    <m/>
    <s v="PENDIENTE EMITIR RESPUESTA"/>
    <e v="#N/A"/>
    <x v="6"/>
    <s v="ANDRES ELADIO CASARAN CALERO"/>
    <s v="Rafael Augusto Hernandez Urueña"/>
    <s v="Yady Juliana Camargo Lopez"/>
    <m/>
    <n v="462307"/>
    <s v="VALLE"/>
    <s v="CALI"/>
    <x v="3"/>
    <m/>
    <x v="5"/>
  </r>
  <r>
    <x v="6"/>
    <s v="email"/>
    <x v="154"/>
    <x v="119"/>
    <s v="2026ER0068079"/>
    <s v="DERECHO DE PETICION"/>
    <n v="12"/>
    <d v="2026-07-08T00:00:00"/>
    <m/>
    <s v="PENDIENTE EMITIR RESPUESTA"/>
    <e v="#N/A"/>
    <x v="6"/>
    <s v="David Alberto Voz Morales"/>
    <s v="Cesar Augusto Rodriguez Castro"/>
    <s v="Mario Andres Barragan Cerquera"/>
    <m/>
    <n v="15220"/>
    <s v="ATLÁNTICO"/>
    <s v="BARRANQUILLA"/>
    <x v="3"/>
    <m/>
    <x v="2"/>
  </r>
  <r>
    <x v="6"/>
    <s v="email"/>
    <x v="154"/>
    <x v="119"/>
    <s v="2026ER0068041"/>
    <s v="DERECHO DE PETICION"/>
    <n v="12"/>
    <d v="2026-07-08T00:00:00"/>
    <m/>
    <s v="PENDIENTE EMITIR RESPUESTA"/>
    <e v="#N/A"/>
    <x v="6"/>
    <s v="EDELMIRA DE JESUS OSPINA SEPULVEDA"/>
    <s v="Cesar Augusto Rodriguez Castro"/>
    <s v="Gloria Isabel Gallon Lizarazo"/>
    <m/>
    <n v="18632"/>
    <s v="ANTIOQUIA"/>
    <s v="TURBO"/>
    <x v="3"/>
    <m/>
    <x v="2"/>
  </r>
  <r>
    <x v="6"/>
    <s v="email"/>
    <x v="154"/>
    <x v="119"/>
    <s v="2026ER0067983"/>
    <s v="DERECHO DE PETICION"/>
    <n v="12"/>
    <d v="2026-07-08T00:00:00"/>
    <m/>
    <s v="PENDIENTE EMITIR RESPUESTA"/>
    <e v="#N/A"/>
    <x v="6"/>
    <s v="Patricia Herrera Orozco"/>
    <s v="Cesar Augusto Rodriguez Castro"/>
    <s v="Alfonso Rodriguez Cutiva"/>
    <m/>
    <n v="107866"/>
    <s v="VALLE"/>
    <s v="CALI"/>
    <x v="3"/>
    <m/>
    <x v="2"/>
  </r>
  <r>
    <x v="6"/>
    <s v="email"/>
    <x v="154"/>
    <x v="119"/>
    <s v="2026ER0067950"/>
    <s v="DERECHO DE PETICION"/>
    <n v="12"/>
    <d v="2026-07-08T00:00:00"/>
    <m/>
    <s v="PENDIENTE EMITIR RESPUESTA"/>
    <e v="#N/A"/>
    <x v="6"/>
    <s v="SANDRA MILENA GUTIERREZ AVILA"/>
    <s v="Luisa Fernanda Nieto Monroy"/>
    <s v="Juan Daniel Cortes Alava"/>
    <m/>
    <n v="220744"/>
    <s v="CESAR"/>
    <s v="TAMALAMEQUE_x0009_"/>
    <x v="3"/>
    <m/>
    <x v="1"/>
  </r>
  <r>
    <x v="6"/>
    <s v="Físico"/>
    <x v="158"/>
    <x v="119"/>
    <s v="2026ER0069741"/>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36"/>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email"/>
    <x v="158"/>
    <x v="119"/>
    <s v="2026IE0007797"/>
    <s v="DERECHO DE PETICION"/>
    <n v="12"/>
    <d v="2026-07-14T00:00:00"/>
    <m/>
    <s v="PENDIENTE EMITIR RESPUESTA"/>
    <e v="#N/A"/>
    <x v="6"/>
    <s v="GRUPO DE CONTRATOS"/>
    <s v="Alejandra Pilar Puerto Balaguera"/>
    <s v="Alejandra Pilar Puerto Balaguera"/>
    <m/>
    <m/>
    <s v="N/A"/>
    <s v="N/A"/>
    <x v="3"/>
    <m/>
    <x v="0"/>
  </r>
  <r>
    <x v="6"/>
    <s v="Físico"/>
    <x v="158"/>
    <x v="119"/>
    <s v="2026ER0069734"/>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59"/>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56"/>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52"/>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46"/>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email"/>
    <x v="159"/>
    <x v="120"/>
    <s v="2026ER0070061"/>
    <s v="DERECHO DE PETICION"/>
    <n v="12"/>
    <d v="2026-07-15T00:00:00"/>
    <m/>
    <s v="PENDIENTE EMITIR RESPUESTA"/>
    <e v="#N/A"/>
    <x v="6"/>
    <s v="YOLANDA GIL CARMONA / SNR SUPERINTENDENCIA DE NOTARIADO Y REGISTRO"/>
    <s v="Luisa Fernanda Nieto Monroy"/>
    <s v="Monica Johana Fuentes Useche"/>
    <m/>
    <n v="27813"/>
    <s v="ANTIOQUIA"/>
    <s v="APARTADÓ"/>
    <x v="3"/>
    <s v="REF  2026EE0030918"/>
    <x v="1"/>
  </r>
  <r>
    <x v="6"/>
    <s v="Físico"/>
    <x v="159"/>
    <x v="120"/>
    <s v="2026ER0070028"/>
    <s v="DERECHO DE PETICION"/>
    <n v="12"/>
    <d v="2026-07-15T00:00:00"/>
    <m/>
    <s v="PENDIENTE EMITIR RESPUESTA"/>
    <e v="#N/A"/>
    <x v="6"/>
    <s v="Luis Emir Ramírez Valencis"/>
    <s v="Rafael Augusto Hernandez Urueña"/>
    <s v="Yady Juliana Camargo Lopez"/>
    <m/>
    <n v="462919"/>
    <s v="VALLE"/>
    <s v="PALMIRA"/>
    <x v="3"/>
    <m/>
    <x v="5"/>
  </r>
  <r>
    <x v="6"/>
    <s v="email"/>
    <x v="159"/>
    <x v="120"/>
    <s v="2026ER0070042"/>
    <s v="DERECHO DE PETICION"/>
    <n v="12"/>
    <d v="2026-07-15T00:00:00"/>
    <m/>
    <s v="PENDIENTE EMITIR RESPUESTA"/>
    <e v="#N/A"/>
    <x v="6"/>
    <s v="NANCY CASTRO ALDANA"/>
    <s v="Oscar Fernando Charry Suarez"/>
    <s v="Catherine Diaz Santofimio"/>
    <m/>
    <m/>
    <s v="TOLIMA"/>
    <s v="RIOBLANCO"/>
    <x v="3"/>
    <s v="DEL FOLIO DE MATRICULA MENCIONADO 355-10956 SE REGISTRA UNA HIPOTECA DE LA CAJA DE CRÉDITO AGRARIO Y MINERO CAJA AGRARIA"/>
    <x v="4"/>
  </r>
  <r>
    <x v="6"/>
    <s v="Físico"/>
    <x v="159"/>
    <x v="120"/>
    <s v="2026ER0069981"/>
    <s v="DERECHO DE PETICION"/>
    <n v="12"/>
    <d v="2026-07-15T00:00:00"/>
    <m/>
    <s v="PENDIENTE EMITIR RESPUESTA"/>
    <e v="#N/A"/>
    <x v="6"/>
    <s v="DENIS DEL CARMEN GONZALEZ RAMOS"/>
    <s v="Rafael Augusto Hernandez Urueña"/>
    <s v="Luisa Irene Marquez Avila"/>
    <m/>
    <n v="430575"/>
    <s v="BOLIVAR"/>
    <s v="CARTAGENA"/>
    <x v="3"/>
    <m/>
    <x v="5"/>
  </r>
  <r>
    <x v="6"/>
    <s v="email"/>
    <x v="158"/>
    <x v="120"/>
    <s v="2026ER0070023"/>
    <s v="DERECHO DE PETICION"/>
    <n v="12"/>
    <d v="2026-07-14T00:00:00"/>
    <m/>
    <s v="PENDIENTE EMITIR RESPUESTA"/>
    <e v="#N/A"/>
    <x v="6"/>
    <s v="VERONICA CASTELLANOS ANGEE / ALCALDIA DE LIBANO - TOLIMA"/>
    <s v="Luisa Fernanda Nieto Monroy"/>
    <s v="Juan Daniel Cortes Alava"/>
    <m/>
    <m/>
    <s v="TOLIMA"/>
    <s v="LIBANO"/>
    <x v="3"/>
    <s v="REF 2026EE0035057"/>
    <x v="1"/>
  </r>
  <r>
    <x v="6"/>
    <s v="email"/>
    <x v="158"/>
    <x v="120"/>
    <s v="2026IE0007853"/>
    <s v="DERECHO DE PETICION"/>
    <n v="12"/>
    <d v="2026-07-14T00:00:00"/>
    <m/>
    <s v="PENDIENTE EMITIR RESPUESTA"/>
    <e v="#N/A"/>
    <x v="6"/>
    <s v="GRUPO DE CONTRATOS"/>
    <s v="Alejandra Pilar Puerto Balaguera"/>
    <s v="Alejandra Pilar Puerto Balaguera"/>
    <m/>
    <m/>
    <s v="N/A"/>
    <s v="N/A"/>
    <x v="3"/>
    <m/>
    <x v="0"/>
  </r>
  <r>
    <x v="6"/>
    <s v="Físico"/>
    <x v="158"/>
    <x v="120"/>
    <s v="2026ER0069950"/>
    <s v="DERECHO DE PETICION"/>
    <n v="12"/>
    <d v="2026-07-14T00:00:00"/>
    <m/>
    <s v="PENDIENTE EMITIR RESPUESTA"/>
    <e v="#N/A"/>
    <x v="6"/>
    <s v="DENIS DEL CARMEN GONZALEZ RAMOS"/>
    <s v="Rafael Augusto Hernandez Urueña"/>
    <s v="Luisa Irene Marquez Avila"/>
    <m/>
    <n v="430575"/>
    <s v="BOLIVAR"/>
    <s v="CARTAGENA"/>
    <x v="3"/>
    <m/>
    <x v="5"/>
  </r>
  <r>
    <x v="6"/>
    <s v="email"/>
    <x v="158"/>
    <x v="120"/>
    <s v="2026ER0069961"/>
    <s v="DERECHO DE PETICION"/>
    <n v="12"/>
    <d v="2026-07-14T00:00:00"/>
    <m/>
    <s v="PENDIENTE EMITIR RESPUESTA"/>
    <e v="#N/A"/>
    <x v="6"/>
    <s v="LUZMILA MARIA DEL SOCORRO PEREZ ABAD"/>
    <s v="Cesar Augusto Rodriguez Castro"/>
    <s v="Mario Andres Barragan Cerquera"/>
    <m/>
    <n v="116747"/>
    <s v="SUCRE"/>
    <s v="SINCELEJO"/>
    <x v="3"/>
    <s v="CONSULTA DE ADJUDICATARIOS"/>
    <x v="2"/>
  </r>
  <r>
    <x v="6"/>
    <s v="email"/>
    <x v="158"/>
    <x v="120"/>
    <s v="2026ER0069978"/>
    <s v="DERECHO DE PETICION"/>
    <n v="12"/>
    <d v="2026-07-14T00:00:00"/>
    <m/>
    <s v="PENDIENTE EMITIR RESPUESTA"/>
    <e v="#N/A"/>
    <x v="6"/>
    <s v="BELKIS VIANNEY DIAZ CRUZ"/>
    <s v="Luisa Fernanda Nieto Monroy"/>
    <s v="Monica Johana Fuentes Useche"/>
    <m/>
    <m/>
    <s v="NORTE DE SANTANDER"/>
    <s v="CÚCUTA"/>
    <x v="3"/>
    <m/>
    <x v="1"/>
  </r>
  <r>
    <x v="6"/>
    <s v="email"/>
    <x v="158"/>
    <x v="120"/>
    <s v="2026ER0069943"/>
    <s v="DERECHO DE PETICION"/>
    <n v="12"/>
    <d v="2026-07-14T00:00:00"/>
    <s v="No requiere respuesta"/>
    <s v="NO REQUIERE RESPUESTA"/>
    <d v="2026-06-30T00:00:00"/>
    <x v="5"/>
    <s v="CAREM GONZALEZ CABALLERO / ALCALDÍA DE SINCELEJO"/>
    <s v="Luisa Fernanda Nieto Monroy"/>
    <s v="Eliana Suarez Hernandez"/>
    <m/>
    <n v="234900"/>
    <s v="SUCRE"/>
    <s v="SINCELEJO"/>
    <x v="0"/>
    <m/>
    <x v="1"/>
  </r>
  <r>
    <x v="6"/>
    <s v="email"/>
    <x v="158"/>
    <x v="120"/>
    <s v="2026ER0069897"/>
    <s v="DERECHO DE PETICION"/>
    <n v="12"/>
    <d v="2026-07-14T00:00:00"/>
    <m/>
    <s v="PENDIENTE EMITIR RESPUESTA"/>
    <e v="#N/A"/>
    <x v="6"/>
    <s v="JOHN FERNANDO VARGAS CASTRO"/>
    <s v="Rafael Augusto Hernandez Urueña"/>
    <s v="Yady Juliana Camargo Lopez"/>
    <m/>
    <n v="451839"/>
    <s v="TOLIMA"/>
    <s v="IBAGUE"/>
    <x v="3"/>
    <m/>
    <x v="5"/>
  </r>
  <r>
    <x v="6"/>
    <s v="Físico"/>
    <x v="158"/>
    <x v="120"/>
    <s v="2026ER0069908"/>
    <s v="DERECHO DE PETICION"/>
    <n v="12"/>
    <d v="2026-07-14T00:00:00"/>
    <m/>
    <s v="PENDIENTE EMITIR RESPUESTA"/>
    <e v="#N/A"/>
    <x v="6"/>
    <s v="DIANA MERCEDES CASTILLO LONDOÑO"/>
    <s v="Rafael Augusto Hernandez Urueña"/>
    <s v="Luisa Irene Marquez Avila"/>
    <m/>
    <n v="464489"/>
    <s v="VALLE"/>
    <s v="TULUA"/>
    <x v="3"/>
    <m/>
    <x v="5"/>
  </r>
  <r>
    <x v="6"/>
    <s v="email"/>
    <x v="158"/>
    <x v="120"/>
    <s v="2026ER0069889"/>
    <s v="DERECHO DE PETICION"/>
    <n v="12"/>
    <d v="2026-07-14T00:00:00"/>
    <m/>
    <s v="PENDIENTE EMITIR RESPUESTA"/>
    <e v="#N/A"/>
    <x v="6"/>
    <s v="ANA MERY LIZARAZO SANABRIA"/>
    <s v="Rafael Augusto Hernandez Urueña"/>
    <s v="Rafael Augusto Hernandez Urueña"/>
    <m/>
    <n v="78068"/>
    <s v="BOGOTÁ"/>
    <s v="BOGOTÁ"/>
    <x v="3"/>
    <m/>
    <x v="5"/>
  </r>
  <r>
    <x v="6"/>
    <s v="email"/>
    <x v="158"/>
    <x v="120"/>
    <s v="2026ER0069853"/>
    <s v="DERECHO DE PETICION"/>
    <n v="12"/>
    <d v="2026-07-14T00:00:00"/>
    <m/>
    <s v="PENDIENTE EMITIR RESPUESTA"/>
    <e v="#N/A"/>
    <x v="6"/>
    <s v="ELIZABETH OSPINO DE VARGAS"/>
    <s v="Luisa Fernanda Nieto Monroy"/>
    <s v="Lina Alejandra Verano Sanchez"/>
    <m/>
    <n v="38990"/>
    <s v="ATLÁNTICO"/>
    <s v="BARRANQUILLA"/>
    <x v="3"/>
    <m/>
    <x v="1"/>
  </r>
  <r>
    <x v="6"/>
    <s v="Físico"/>
    <x v="158"/>
    <x v="120"/>
    <s v="2026ER0069808"/>
    <s v="DERECHO DE PETICION"/>
    <n v="12"/>
    <d v="2026-07-14T00:00:00"/>
    <m/>
    <s v="PENDIENTE EMITIR RESPUESTA"/>
    <e v="#N/A"/>
    <x v="6"/>
    <s v="ismael alfonso ochoa contreras"/>
    <s v="Cesar Augusto Rodriguez Castro"/>
    <s v="Luis Felipe Bandera Toloza"/>
    <m/>
    <m/>
    <s v="CÓRDOBA"/>
    <s v="MONTERÍA"/>
    <x v="3"/>
    <s v="REF 2026EE0029004"/>
    <x v="2"/>
  </r>
  <r>
    <x v="6"/>
    <s v="Físico"/>
    <x v="158"/>
    <x v="120"/>
    <s v="2026ER0069785"/>
    <s v="DERECHO DE PETICION"/>
    <n v="12"/>
    <d v="2026-07-14T00:00:00"/>
    <m/>
    <s v="PENDIENTE EMITIR RESPUESTA"/>
    <e v="#N/A"/>
    <x v="6"/>
    <s v="HERNANDO OVIEDO VERA"/>
    <s v="Maria Fernanda Torres Arevalo"/>
    <s v="Maria Fernanda Torres Arevalo"/>
    <m/>
    <m/>
    <s v="TOLIMA"/>
    <s v="IBAGUE"/>
    <x v="3"/>
    <m/>
    <x v="0"/>
  </r>
  <r>
    <x v="6"/>
    <s v="email"/>
    <x v="158"/>
    <x v="120"/>
    <s v="2026ER0069740"/>
    <s v="DERECHO DE PETICION"/>
    <n v="12"/>
    <d v="2026-07-14T00:00:00"/>
    <s v="TRASLADO"/>
    <s v="TRASLADO"/>
    <d v="2026-06-26T00:00:00"/>
    <x v="5"/>
    <s v="Francisco Diaz Alvarado"/>
    <s v="GRUPO DE ATENCIÓN AL USUARIO Y ARCHIVO"/>
    <m/>
    <m/>
    <m/>
    <s v="CAUCA"/>
    <s v="POPAYAN"/>
    <x v="2"/>
    <s v="NO ES COMPETENCIA DEL GTSP SUBSIDIO A LA CAJA PROMOTORA DE VIVIENDA MILITAR Y DE POLICIA. (LIMITACION AL DOMINIO)"/>
    <x v="8"/>
  </r>
  <r>
    <x v="6"/>
    <s v="email"/>
    <x v="158"/>
    <x v="120"/>
    <s v="2026ER0069816"/>
    <s v="DERECHO DE PETICION"/>
    <n v="12"/>
    <d v="2026-07-14T00:00:00"/>
    <m/>
    <s v="PENDIENTE EMITIR RESPUESTA"/>
    <e v="#N/A"/>
    <x v="6"/>
    <s v="NUBIA LUCIA AMADOR DE PARRA"/>
    <s v="Rafael Augusto Hernandez Urueña"/>
    <s v="Yady Juliana Camargo Lopez"/>
    <m/>
    <n v="106237"/>
    <s v="SANTANDER"/>
    <s v="BARRANCABERMEJA"/>
    <x v="3"/>
    <m/>
    <x v="5"/>
  </r>
  <r>
    <x v="6"/>
    <s v="email"/>
    <x v="157"/>
    <x v="120"/>
    <s v="2026ER0069782"/>
    <s v="DERECHO DE PETICION"/>
    <n v="10"/>
    <d v="2026-07-09T00:00:00"/>
    <s v="TRASLADO"/>
    <s v="TRASLADO"/>
    <d v="2026-06-26T00:00:00"/>
    <x v="5"/>
    <s v="JOHANA MARCELA GALLEGO RAMÍREZ"/>
    <s v="OFICINA ASESORA JURIDICA"/>
    <m/>
    <m/>
    <m/>
    <s v="ANTIOQUIA"/>
    <s v="MEDELLIN"/>
    <x v="2"/>
    <m/>
    <x v="8"/>
  </r>
  <r>
    <x v="6"/>
    <s v="email"/>
    <x v="157"/>
    <x v="120"/>
    <s v="2026ER0069463"/>
    <s v="DERECHO DE PETICION"/>
    <n v="12"/>
    <d v="2026-07-13T00:00:00"/>
    <m/>
    <s v="PENDIENTE EMITIR RESPUESTA"/>
    <e v="#N/A"/>
    <x v="6"/>
    <s v="JESUS MARBEL CONTRERAS CHINCHILLA"/>
    <s v="Luisa Fernanda Nieto Monroy"/>
    <s v="Milena Ines Guevara Triana"/>
    <m/>
    <n v="326101"/>
    <s v="NORTE DE SANTANDER"/>
    <s v="CÚCUTA"/>
    <x v="3"/>
    <m/>
    <x v="1"/>
  </r>
  <r>
    <x v="6"/>
    <s v="email"/>
    <x v="157"/>
    <x v="120"/>
    <s v="2026ER0069040"/>
    <s v="DERECHO DE PETICION"/>
    <n v="12"/>
    <d v="2026-07-13T00:00:00"/>
    <m/>
    <s v="PENDIENTE EMITIR RESPUESTA"/>
    <e v="#N/A"/>
    <x v="6"/>
    <s v="CESAR AUGUSTO CUADROS SARMIENTO"/>
    <s v="Rafael Augusto Hernandez Urueña"/>
    <s v="Yady Juliana Camargo Lopez"/>
    <m/>
    <n v="444475"/>
    <s v="META"/>
    <s v="VILLAVICENCIO"/>
    <x v="3"/>
    <m/>
    <x v="5"/>
  </r>
  <r>
    <x v="6"/>
    <s v="email"/>
    <x v="157"/>
    <x v="120"/>
    <s v="2026ER0068778"/>
    <s v="DERECHO DE PETICION"/>
    <n v="12"/>
    <d v="2026-07-13T00:00:00"/>
    <s v="TRASLADO"/>
    <s v="TRASLADO"/>
    <d v="2026-06-30T00:00:00"/>
    <x v="5"/>
    <s v="efrain barbosa salcedo"/>
    <s v="OFICINA ASESORA JURIDICA"/>
    <m/>
    <m/>
    <n v="402141"/>
    <s v="BOYACÁ"/>
    <s v="SOGAMOSO"/>
    <x v="2"/>
    <s v="JUZGADO SEGUNDO CIVIL DE SOGAMOSO"/>
    <x v="8"/>
  </r>
  <r>
    <x v="6"/>
    <s v="email"/>
    <x v="160"/>
    <x v="120"/>
    <s v="2026ER0068227"/>
    <s v="DERECHO DE PETICION"/>
    <n v="12"/>
    <d v="2026-07-08T00:00:00"/>
    <m/>
    <s v="PENDIENTE EMITIR RESPUESTA"/>
    <e v="#N/A"/>
    <x v="6"/>
    <s v="JUAN OSWALDO SEPULVEDA MUÑOZ"/>
    <s v="Cesar Augusto Rodriguez Castro"/>
    <s v="Alfonso Rodriguez Cutiva"/>
    <m/>
    <n v="14544"/>
    <s v="NORTE DE SANTANDER"/>
    <s v="CÚCUTA"/>
    <x v="3"/>
    <m/>
    <x v="2"/>
  </r>
  <r>
    <x v="6"/>
    <s v="email"/>
    <x v="161"/>
    <x v="120"/>
    <s v="2026ER0065305"/>
    <s v="DERECHO DE PETICION"/>
    <n v="10"/>
    <d v="2026-06-30T00:00:00"/>
    <s v="No requiere respuesta"/>
    <s v="NO REQUIERE RESPUESTA"/>
    <d v="2026-06-30T00:00:00"/>
    <x v="5"/>
    <s v="ADRIANA VALDERRAMA SANCHEZ"/>
    <s v="Oscar Fernando Charry Suarez"/>
    <s v="Catherine Diaz Santofimio"/>
    <m/>
    <m/>
    <s v="HUILA"/>
    <s v="NEIVA"/>
    <x v="0"/>
    <m/>
    <x v="4"/>
  </r>
  <r>
    <x v="6"/>
    <s v="email"/>
    <x v="157"/>
    <x v="119"/>
    <s v="2026ER0069717"/>
    <s v="DERECHO DE PETICION"/>
    <n v="12"/>
    <d v="2026-07-13T00:00:00"/>
    <m/>
    <s v="PENDIENTE EMITIR RESPUESTA"/>
    <e v="#N/A"/>
    <x v="6"/>
    <s v="FERNANDO AURELIO VALENCIA PAZ"/>
    <s v="Cesar Augusto Rodriguez Castro"/>
    <s v="Luis Felipe Bandera Toloza"/>
    <m/>
    <m/>
    <s v="BOGOTÁ"/>
    <s v="BOGOTÁ"/>
    <x v="3"/>
    <m/>
    <x v="2"/>
  </r>
  <r>
    <x v="6"/>
    <s v="Físico"/>
    <x v="159"/>
    <x v="120"/>
    <s v="2026ER0070132"/>
    <s v="DERECHO DE PETICION"/>
    <n v="12"/>
    <d v="2026-07-15T00:00:00"/>
    <m/>
    <s v="PENDIENTE EMITIR RESPUESTA"/>
    <e v="#N/A"/>
    <x v="6"/>
    <s v="ARTURO IGNACIO CASTILLO TORRES"/>
    <s v="Luisa Fernanda Nieto Monroy"/>
    <s v="Milena Ines Guevara Triana"/>
    <m/>
    <n v="55077"/>
    <s v="BOLIVAR"/>
    <s v="CARTAGENA"/>
    <x v="3"/>
    <m/>
    <x v="1"/>
  </r>
  <r>
    <x v="6"/>
    <s v="email"/>
    <x v="159"/>
    <x v="120"/>
    <s v="2026ER0070077"/>
    <s v="DERECHO DE PETICION"/>
    <n v="12"/>
    <d v="2026-07-15T00:00:00"/>
    <m/>
    <s v="PENDIENTE EMITIR RESPUESTA"/>
    <e v="#N/A"/>
    <x v="6"/>
    <s v="ALVARO VIVEROS LANCHEROS / ALCALDIA DEL LIBANO"/>
    <s v="Luisa Fernanda Nieto Monroy"/>
    <s v="Juan Daniel Cortes Alava"/>
    <m/>
    <n v="237817"/>
    <s v="TOLIMA"/>
    <s v="LÍBANO"/>
    <x v="3"/>
    <s v="REF 2026EE0035058"/>
    <x v="1"/>
  </r>
  <r>
    <x v="6"/>
    <s v="Físico"/>
    <x v="159"/>
    <x v="120"/>
    <s v="2026ER0069695"/>
    <s v="DERECHO DE PETICION"/>
    <n v="12"/>
    <d v="2026-07-15T00:00:00"/>
    <s v="TRASLADO"/>
    <s v="TRASLADO"/>
    <d v="2026-06-26T00:00:00"/>
    <x v="5"/>
    <s v="LIBYS DEL ROSARIO YEPES OSPINO"/>
    <s v="FONVIVIENDA"/>
    <m/>
    <m/>
    <m/>
    <s v="ATLÁNTICO"/>
    <s v="SOLEDAD"/>
    <x v="2"/>
    <s v="ANOTACION: Nro 8 Doc: ESCRITURA 1626 DEL 2018-04-20NOTARIA TERCERA DE BARRANQUILLA VALOR ACTO ESPECIFICACION: 0369 DERECHO DE PREFERENCIA &quot;ART.21 LEY 1537 DE 2012 QUE MODIFICO EL ART. 8 DE LA LEY 3 DE 1991&quot; POR EL TERMINO DE DIEZ A�OS (LIMITACION AL DOMINIO) PERSONAS QUE INTERVIENEN EN EL ACTO DE: FONDO NACIONAL DE VIVIENDA"/>
    <x v="8"/>
  </r>
  <r>
    <x v="6"/>
    <s v="Físico"/>
    <x v="162"/>
    <x v="121"/>
    <s v="2026ER0070482"/>
    <s v="DERECHO DE PETICION"/>
    <n v="12"/>
    <d v="2026-07-16T00:00:00"/>
    <m/>
    <s v="PENDIENTE EMITIR RESPUESTA"/>
    <e v="#N/A"/>
    <x v="6"/>
    <s v="Esperanza Flore Ortiz"/>
    <s v="Rafael Augusto Hernandez Urueña"/>
    <m/>
    <m/>
    <n v="101269"/>
    <s v="BOGOTÁ"/>
    <s v="BOGOTÁ"/>
    <x v="3"/>
    <m/>
    <x v="5"/>
  </r>
  <r>
    <x v="6"/>
    <s v="email"/>
    <x v="162"/>
    <x v="121"/>
    <s v="2026ER0070604"/>
    <s v="DERECHO DE PETICION"/>
    <n v="12"/>
    <d v="2026-07-16T00:00:00"/>
    <m/>
    <s v="PENDIENTE EMITIR RESPUESTA"/>
    <e v="#N/A"/>
    <x v="6"/>
    <s v="MARINA VERGARA MARQUEZ"/>
    <s v="Juan Carlos Cortes Cadena"/>
    <m/>
    <m/>
    <m/>
    <s v="SAN ANDRÉS ISLA"/>
    <s v="SAN ANDRÉS"/>
    <x v="3"/>
    <s v="REF 2026EE0038043"/>
    <x v="0"/>
  </r>
  <r>
    <x v="6"/>
    <s v="email"/>
    <x v="162"/>
    <x v="121"/>
    <s v="2026ER0070550"/>
    <s v="DERECHO DE PETICION"/>
    <n v="12"/>
    <d v="2026-07-16T00:00:00"/>
    <m/>
    <s v="PENDIENTE EMITIR RESPUESTA"/>
    <e v="#N/A"/>
    <x v="6"/>
    <s v="ANA ILUSION VELASQUEZ BORJA"/>
    <s v="Cesar Augusto Rodriguez Castro"/>
    <m/>
    <m/>
    <n v="221949"/>
    <s v="CÓRDOBA"/>
    <s v="MONTERÍA"/>
    <x v="3"/>
    <s v="REF 2025ER0136873"/>
    <x v="2"/>
  </r>
  <r>
    <x v="6"/>
    <s v="email"/>
    <x v="159"/>
    <x v="121"/>
    <s v="2026ER0070508"/>
    <s v="DERECHO DE PETICION"/>
    <n v="12"/>
    <d v="2026-07-15T00:00:00"/>
    <m/>
    <s v="PENDIENTE EMITIR RESPUESTA"/>
    <e v="#N/A"/>
    <x v="6"/>
    <s v="ANA ILUSION VELASQUEZ BORJA"/>
    <s v="Cesar Augusto Rodriguez Castro"/>
    <m/>
    <m/>
    <n v="221949"/>
    <s v="CÓRDOBA"/>
    <s v="MONTERÍA"/>
    <x v="3"/>
    <s v="REF 2025ER0136873"/>
    <x v="2"/>
  </r>
  <r>
    <x v="6"/>
    <s v="email"/>
    <x v="159"/>
    <x v="121"/>
    <s v="2026ER0070278"/>
    <s v="DERECHO DE PETICION"/>
    <n v="12"/>
    <d v="2026-07-15T00:00:00"/>
    <m/>
    <s v="PENDIENTE EMITIR RESPUESTA"/>
    <e v="#N/A"/>
    <x v="6"/>
    <s v="MARIA CELIDA DELGADO OLARTE"/>
    <s v="Cesar Augusto Rodriguez Castro"/>
    <m/>
    <m/>
    <n v="22864"/>
    <s v="SANTANDER"/>
    <s v="FLORIDABLANCA"/>
    <x v="3"/>
    <m/>
    <x v="2"/>
  </r>
  <r>
    <x v="6"/>
    <s v="email"/>
    <x v="159"/>
    <x v="121"/>
    <s v="2026ER0070284"/>
    <s v="DERECHO DE PETICION"/>
    <n v="12"/>
    <d v="2026-07-15T00:00:00"/>
    <m/>
    <s v="PENDIENTE EMITIR RESPUESTA"/>
    <e v="#N/A"/>
    <x v="6"/>
    <s v="FRANCISCO JAVIER VELEZ PEÑA / SUPERINTENDENCIA DE NOTARIADO Y REGISTRO"/>
    <s v="Rafael Augusto Hernandez Urueña"/>
    <m/>
    <m/>
    <n v="160917"/>
    <s v="VALLE"/>
    <s v="CALI"/>
    <x v="3"/>
    <m/>
    <x v="5"/>
  </r>
  <r>
    <x v="6"/>
    <s v="email"/>
    <x v="159"/>
    <x v="121"/>
    <s v="2026ER0070218"/>
    <s v="DERECHO DE PETICION"/>
    <n v="12"/>
    <d v="2026-07-15T00:00:00"/>
    <m/>
    <s v="PENDIENTE EMITIR RESPUESTA"/>
    <e v="#N/A"/>
    <x v="6"/>
    <s v="BLANCA CONSUELO CAMPOS SANCHEZ"/>
    <s v="Juan Carlos Fajardo Leon"/>
    <s v="Jorge Manuel Fernandez Molina"/>
    <m/>
    <m/>
    <s v="BOGOTÁ"/>
    <s v="BOGOTÁ"/>
    <x v="3"/>
    <s v="REF 2026EE0033688"/>
    <x v="0"/>
  </r>
  <r>
    <x v="6"/>
    <s v="email"/>
    <x v="159"/>
    <x v="121"/>
    <s v="2026ER0070247"/>
    <s v="DERECHO DE PETICION"/>
    <n v="12"/>
    <d v="2026-07-15T00:00:00"/>
    <s v="No requiere respuesta"/>
    <s v="NO REQUIERE RESPUESTA"/>
    <d v="2026-06-30T00:00:00"/>
    <x v="5"/>
    <s v="SANDRA LILIANA PEREZ ORTEGON"/>
    <s v="Luisa Fernanda Nieto Monroy"/>
    <m/>
    <m/>
    <n v="29632"/>
    <s v="RISARALDA"/>
    <s v="PEREIRA"/>
    <x v="0"/>
    <s v="REF 2026EE0035792"/>
    <x v="1"/>
  </r>
  <r>
    <x v="6"/>
    <s v="email"/>
    <x v="159"/>
    <x v="121"/>
    <s v="2026ER0070212"/>
    <s v="DERECHO DE PETICION"/>
    <n v="12"/>
    <d v="2026-07-15T00:00:00"/>
    <m/>
    <s v="PENDIENTE EMITIR RESPUESTA"/>
    <e v="#N/A"/>
    <x v="6"/>
    <s v="ALEXANDRA ZULUAGA FRANCO"/>
    <s v="Luisa Fernanda Nieto Monroy"/>
    <m/>
    <m/>
    <n v="33616"/>
    <s v="ANTIOQUIA"/>
    <s v="BELLO"/>
    <x v="3"/>
    <m/>
    <x v="1"/>
  </r>
  <r>
    <x v="6"/>
    <s v="email"/>
    <x v="159"/>
    <x v="121"/>
    <s v="2026ER0070182"/>
    <s v="DERECHO DE PETICION"/>
    <n v="12"/>
    <d v="2026-07-15T00:00:00"/>
    <m/>
    <s v="PENDIENTE EMITIR RESPUESTA"/>
    <e v="#N/A"/>
    <x v="6"/>
    <s v="FABIO ANTONIO RÍOS URREA / MASORA"/>
    <s v="Juan Carlos Fajardo Leon"/>
    <s v="Saira Yineth Anzola Cruz"/>
    <m/>
    <m/>
    <s v="ANTIOQUIA"/>
    <s v="MASORA"/>
    <x v="3"/>
    <m/>
    <x v="0"/>
  </r>
  <r>
    <x v="6"/>
    <s v="email"/>
    <x v="159"/>
    <x v="121"/>
    <s v="2026ER0070189"/>
    <s v="DERECHO DE PETICION"/>
    <n v="12"/>
    <d v="2026-07-15T00:00:00"/>
    <m/>
    <s v="PENDIENTE EMITIR RESPUESTA"/>
    <e v="#N/A"/>
    <x v="6"/>
    <s v="MARIA JULIANA FIGUEROA ARANGO"/>
    <s v="Cesar Augusto Rodriguez Castro"/>
    <m/>
    <m/>
    <n v="26228"/>
    <s v="VALLE"/>
    <s v="CALI"/>
    <x v="3"/>
    <s v="CONSULTA DE ADJUDICATARIOS cedula = 16235619"/>
    <x v="2"/>
  </r>
  <r>
    <x v="6"/>
    <s v="email"/>
    <x v="146"/>
    <x v="121"/>
    <s v="2026ER0064976"/>
    <s v="DERECHO DE PETICION"/>
    <n v="15"/>
    <d v="2026-07-03T00:00:00"/>
    <s v="RECHAZAR TRASLADO"/>
    <s v="TRASLADO"/>
    <d v="2026-06-30T00:00:00"/>
    <x v="5"/>
    <s v="CARLOS ANTONIO HERNÁNDEZ GRISALES"/>
    <s v="GRUPO DE ATENCIÓN AL USUARIO Y ARCHIVO"/>
    <m/>
    <m/>
    <m/>
    <s v="QUINDIO"/>
    <s v="TEBAIDA"/>
    <x v="2"/>
    <s v="SUBSIDIO DEL FOREC NO ES COMPETENCIA DEL GTSP"/>
    <x v="8"/>
  </r>
  <r>
    <x v="6"/>
    <s v="email"/>
    <x v="146"/>
    <x v="121"/>
    <s v="2026ER0064975"/>
    <s v="DERECHO DE PETICION"/>
    <n v="15"/>
    <d v="2026-07-03T00:00:00"/>
    <s v="RECHAZAR TRASLADO"/>
    <s v="TRASLADO"/>
    <d v="2026-06-30T00:00:00"/>
    <x v="5"/>
    <s v="CARLOS ANTONIO HERNANDEZ GRISALES"/>
    <s v="GRUPO DE ATENCIÓN AL USUARIO Y ARCHIVO"/>
    <m/>
    <m/>
    <m/>
    <s v="QUINDIO"/>
    <s v="TEBAIDA"/>
    <x v="2"/>
    <s v="SUBSIDIO DEL FOREC NO ES COMPETENCIA DEL GTSP"/>
    <x v="8"/>
  </r>
  <r>
    <x v="6"/>
    <s v="email"/>
    <x v="146"/>
    <x v="121"/>
    <s v="2026ER0064919"/>
    <s v="DERECHO DE PETICION"/>
    <n v="15"/>
    <d v="2026-07-03T00:00:00"/>
    <m/>
    <s v="PENDIENTE EMITIR RESPUESTA"/>
    <e v="#N/A"/>
    <x v="6"/>
    <s v="GLORIA STELLA DAVID PORTILLA"/>
    <s v="Cesar Augusto Rodriguez Castro"/>
    <s v="Mario Andres Barragan Cerquera"/>
    <m/>
    <n v="113626"/>
    <s v="NARIÑO"/>
    <s v="PASTO"/>
    <x v="3"/>
    <m/>
    <x v="2"/>
  </r>
  <r>
    <x v="6"/>
    <s v="email"/>
    <x v="162"/>
    <x v="121"/>
    <s v="2026ER0070707"/>
    <s v="DERECHO DE PETICION"/>
    <n v="12"/>
    <d v="2026-07-16T00:00:00"/>
    <m/>
    <s v="PENDIENTE EMITIR RESPUESTA"/>
    <e v="#N/A"/>
    <x v="6"/>
    <s v="ROSINY ISABEL ALTAHONA RUA"/>
    <s v="Luisa Fernanda Nieto Monroy"/>
    <s v="Eliana Suarez Hernandez"/>
    <m/>
    <n v="200923"/>
    <s v="ATLÁNTICO"/>
    <s v="SOLEDAD"/>
    <x v="3"/>
    <m/>
    <x v="1"/>
  </r>
  <r>
    <x v="6"/>
    <s v="Físico"/>
    <x v="162"/>
    <x v="121"/>
    <s v="2026ER0070752"/>
    <s v="DERECHO DE PETICION"/>
    <n v="12"/>
    <d v="2026-07-16T00:00:00"/>
    <m/>
    <s v="PENDIENTE EMITIR RESPUESTA"/>
    <e v="#N/A"/>
    <x v="6"/>
    <s v="AMPARO BARRERO DE CARRIÓN"/>
    <s v="Rafael Augusto Hernandez Urueña"/>
    <s v="Luisa Irene Marquez Avila"/>
    <m/>
    <n v="452928"/>
    <s v="TOLIMA"/>
    <s v="IBAGUE"/>
    <x v="3"/>
    <m/>
    <x v="5"/>
  </r>
  <r>
    <x v="6"/>
    <s v="Físico"/>
    <x v="162"/>
    <x v="121"/>
    <s v="2026ER0070845"/>
    <s v="DERECHO DE PETICION"/>
    <n v="12"/>
    <d v="2026-07-16T00:00:00"/>
    <m/>
    <s v="PENDIENTE EMITIR RESPUESTA"/>
    <e v="#N/A"/>
    <x v="6"/>
    <s v="yolanda barrera de chaparro"/>
    <s v="Rafael Augusto Hernandez Urueña"/>
    <m/>
    <m/>
    <n v="47741"/>
    <s v="CESAR"/>
    <s v="AGUACHICA"/>
    <x v="3"/>
    <m/>
    <x v="5"/>
  </r>
  <r>
    <x v="6"/>
    <s v="email"/>
    <x v="162"/>
    <x v="121"/>
    <s v="2026ER0070883"/>
    <s v="DERECHO DE PETICION"/>
    <n v="12"/>
    <d v="2026-07-16T00:00:00"/>
    <m/>
    <s v="PENDIENTE EMITIR RESPUESTA"/>
    <e v="#N/A"/>
    <x v="6"/>
    <s v="MILDRED JOHANNA BOCANEGRA RODRIGUEZ"/>
    <s v="Oscar Fernando Charry Suarez"/>
    <m/>
    <m/>
    <m/>
    <s v="TOLIMA"/>
    <s v="PURIFICACIÓN"/>
    <x v="3"/>
    <s v="REF 2026EE0028718"/>
    <x v="4"/>
  </r>
  <r>
    <x v="6"/>
    <s v="email"/>
    <x v="162"/>
    <x v="121"/>
    <s v="2026ER0070871"/>
    <s v="DERECHO DE PETICION"/>
    <n v="12"/>
    <d v="2026-07-16T00:00:00"/>
    <m/>
    <s v="PENDIENTE EMITIR RESPUESTA"/>
    <e v="#N/A"/>
    <x v="6"/>
    <s v="FLORENCIA FERMINA FERNANDEZ MUÑOZ"/>
    <s v="Cesar Augusto Rodriguez Castro"/>
    <m/>
    <m/>
    <n v="58386"/>
    <s v="BOLIVAR"/>
    <s v="CARTAGENA"/>
    <x v="3"/>
    <m/>
    <x v="2"/>
  </r>
  <r>
    <x v="6"/>
    <s v="email"/>
    <x v="162"/>
    <x v="121"/>
    <s v="2026ER0070861"/>
    <s v="DERECHO DE PETICION"/>
    <n v="12"/>
    <d v="2026-07-16T00:00:00"/>
    <m/>
    <s v="PENDIENTE EMITIR RESPUESTA"/>
    <e v="#N/A"/>
    <x v="6"/>
    <s v="FABIÁN MAURICIO BUITRAGO LEÓN / ÁREA METROPOLITANA DE BUCARAMANGA - AMB"/>
    <s v="Cesar Augusto Rodriguez Castro"/>
    <m/>
    <m/>
    <n v="1088"/>
    <s v="SANTANDER"/>
    <s v="GIRON"/>
    <x v="3"/>
    <m/>
    <x v="2"/>
  </r>
  <r>
    <x v="6"/>
    <s v="email"/>
    <x v="162"/>
    <x v="121"/>
    <s v="2026ER0070826"/>
    <s v="DERECHO DE PETICION"/>
    <n v="12"/>
    <d v="2026-07-16T00:00:00"/>
    <m/>
    <s v="PENDIENTE EMITIR RESPUESTA"/>
    <e v="#N/A"/>
    <x v="6"/>
    <s v="ADRIANA INES GONZALEZ PEREZ"/>
    <s v="Rafael Augusto Hernandez Urueña"/>
    <s v="Yady Juliana Camargo Lopez"/>
    <m/>
    <m/>
    <s v="BOGOTÁ"/>
    <s v="BOGOTÁ"/>
    <x v="3"/>
    <m/>
    <x v="5"/>
  </r>
  <r>
    <x v="6"/>
    <s v="email"/>
    <x v="162"/>
    <x v="121"/>
    <s v="2026ER0070822"/>
    <s v="DERECHO DE PETICION"/>
    <n v="12"/>
    <d v="2026-07-16T00:00:00"/>
    <m/>
    <s v="PENDIENTE EMITIR RESPUESTA"/>
    <e v="#N/A"/>
    <x v="6"/>
    <s v="ADRIANA INES GONZALEZ PEREZ"/>
    <s v="Rafael Augusto Hernandez Urueña"/>
    <s v="Yady Juliana Camargo Lopez"/>
    <m/>
    <m/>
    <s v="BOGOTÁ"/>
    <s v="BOGOTÁ"/>
    <x v="3"/>
    <m/>
    <x v="5"/>
  </r>
  <r>
    <x v="6"/>
    <s v="email"/>
    <x v="162"/>
    <x v="121"/>
    <s v="2026ER0070825"/>
    <s v="DERECHO DE PETICION"/>
    <n v="12"/>
    <d v="2026-07-16T00:00:00"/>
    <m/>
    <s v="PENDIENTE EMITIR RESPUESTA"/>
    <e v="#N/A"/>
    <x v="6"/>
    <s v="ADRIANA INES GONZALEZ PEREZ"/>
    <s v="Rafael Augusto Hernandez Urueña"/>
    <s v="Yady Juliana Camargo Lopez"/>
    <m/>
    <m/>
    <s v="BOGOTÁ"/>
    <s v="BOGOTÁ"/>
    <x v="3"/>
    <m/>
    <x v="5"/>
  </r>
  <r>
    <x v="6"/>
    <s v="email"/>
    <x v="162"/>
    <x v="121"/>
    <s v="2026ER0070794"/>
    <s v="DERECHO DE PETICION"/>
    <n v="12"/>
    <d v="2026-07-16T00:00:00"/>
    <m/>
    <s v="PENDIENTE EMITIR RESPUESTA"/>
    <e v="#N/A"/>
    <x v="6"/>
    <s v="SANTIAGO GÓMEZ MORALES / MASORA GESTOR CATASTRAL"/>
    <s v="Juan Carlos Fajardo Leon"/>
    <m/>
    <m/>
    <m/>
    <s v="CALDAS"/>
    <s v="MANIZALES"/>
    <x v="3"/>
    <m/>
    <x v="0"/>
  </r>
  <r>
    <x v="6"/>
    <s v="email"/>
    <x v="162"/>
    <x v="121"/>
    <s v="2026ER0070824"/>
    <s v="DERECHO DE PETICION"/>
    <n v="12"/>
    <d v="2026-07-16T00:00:00"/>
    <m/>
    <s v="PENDIENTE EMITIR RESPUESTA"/>
    <e v="#N/A"/>
    <x v="6"/>
    <s v="YOAGEN GERMAINE DIAZ FONTECHA / CORPORACIÓN AUTÓNOMA REGIONAL DE CUNDINAMARCA - CAR"/>
    <s v="Maria Fernanda Torres Arevalo"/>
    <s v="Maria Fernanda Torres Arevalo"/>
    <m/>
    <m/>
    <s v="BOGOTÁ"/>
    <s v="BOGOTÁ"/>
    <x v="3"/>
    <s v="REFERENCIA 2026EE0031690"/>
    <x v="0"/>
  </r>
  <r>
    <x v="6"/>
    <s v="email"/>
    <x v="162"/>
    <x v="121"/>
    <s v="2026ER0070813"/>
    <s v="DERECHO DE PETICION"/>
    <n v="12"/>
    <d v="2026-07-16T00:00:00"/>
    <s v="No requiere respuesta"/>
    <s v="NO REQUIERE RESPUESTA"/>
    <d v="2026-06-30T00:00:00"/>
    <x v="5"/>
    <s v="YORGELIS VANEGAS RICO"/>
    <s v="Luisa Fernanda Nieto Monroy"/>
    <s v="Eliana Suarez Hernandez"/>
    <m/>
    <m/>
    <s v="CESAR"/>
    <s v="TAMALAMEQUE"/>
    <x v="0"/>
    <s v="REF 2026ER0057941"/>
    <x v="1"/>
  </r>
  <r>
    <x v="6"/>
    <s v="email"/>
    <x v="162"/>
    <x v="121"/>
    <s v="2026ER0070919"/>
    <s v="DERECHO DE PETICION"/>
    <n v="12"/>
    <d v="2026-07-16T00:00:00"/>
    <m/>
    <s v="PENDIENTE EMITIR RESPUESTA"/>
    <e v="#N/A"/>
    <x v="6"/>
    <s v="IRIS SPATH CAMAÑO"/>
    <s v="Cesar Augusto Rodriguez Castro"/>
    <m/>
    <m/>
    <n v="67133"/>
    <s v="CÓRDOBA"/>
    <s v="MONTERÍA"/>
    <x v="3"/>
    <m/>
    <x v="2"/>
  </r>
  <r>
    <x v="6"/>
    <s v="email"/>
    <x v="162"/>
    <x v="121"/>
    <s v="2026ER0070945"/>
    <s v="DERECHO DE PETICION"/>
    <n v="12"/>
    <d v="2026-07-16T00:00:00"/>
    <m/>
    <s v="PENDIENTE EMITIR RESPUESTA"/>
    <e v="#N/A"/>
    <x v="6"/>
    <s v="NATALIA MÁRQUEZ CEBALLOS"/>
    <s v="Rafael Augusto Hernandez Urueña"/>
    <m/>
    <m/>
    <n v="629959"/>
    <s v="CALDAS"/>
    <s v="VILLAMARIA"/>
    <x v="3"/>
    <m/>
    <x v="5"/>
  </r>
  <r>
    <x v="6"/>
    <s v="email"/>
    <x v="162"/>
    <x v="121"/>
    <s v="2026ER0070949"/>
    <s v="DERECHO DE PETICION"/>
    <n v="12"/>
    <d v="2026-07-16T00:00:00"/>
    <m/>
    <s v="PENDIENTE EMITIR RESPUESTA"/>
    <e v="#N/A"/>
    <x v="6"/>
    <s v="DURLEY RENDON CIFUENTES"/>
    <s v="Luisa Fernanda Nieto Monroy"/>
    <s v="Eliana Suarez Hernandez"/>
    <m/>
    <n v="223404"/>
    <s v="CUNDINAMARCA"/>
    <s v="FUSAGASUGA"/>
    <x v="3"/>
    <m/>
    <x v="1"/>
  </r>
  <r>
    <x v="6"/>
    <s v="email"/>
    <x v="162"/>
    <x v="121"/>
    <s v="2026ER0070959"/>
    <s v="DERECHO DE PETICION"/>
    <n v="12"/>
    <d v="2026-07-16T00:00:00"/>
    <m/>
    <s v="PENDIENTE EMITIR RESPUESTA"/>
    <e v="#N/A"/>
    <x v="6"/>
    <s v="OFICINA DE GESTIÓN CATASTRAL MUNICIPIO DE MONTERÍA"/>
    <s v="Cesar Augusto Rodriguez Castro"/>
    <s v="Mario Andres Barragan Cerquera"/>
    <m/>
    <m/>
    <s v="CÓRDOBA"/>
    <s v="MONTERÍA"/>
    <x v="3"/>
    <s v="REF 2026EE0034988"/>
    <x v="2"/>
  </r>
  <r>
    <x v="6"/>
    <s v="Físico"/>
    <x v="162"/>
    <x v="121"/>
    <s v="2026ER0070943"/>
    <s v="DERECHO DE PETICION"/>
    <n v="12"/>
    <d v="2026-07-16T00:00:00"/>
    <m/>
    <s v="PENDIENTE EMITIR RESPUESTA"/>
    <e v="#N/A"/>
    <x v="6"/>
    <s v="Leonor Pinzon Gutierrez"/>
    <s v="Rafael Augusto Hernandez Urueña"/>
    <m/>
    <m/>
    <n v="513405"/>
    <s v="QUINDIO"/>
    <s v="ARMENIA"/>
    <x v="3"/>
    <m/>
    <x v="5"/>
  </r>
  <r>
    <x v="6"/>
    <s v="Físico"/>
    <x v="162"/>
    <x v="121"/>
    <s v="2026ER0070903"/>
    <s v="DERECHO DE PETICION"/>
    <n v="12"/>
    <d v="2026-07-16T00:00:00"/>
    <s v="TRASLADO"/>
    <s v="TRASLADO"/>
    <d v="2026-06-30T00:00:00"/>
    <x v="5"/>
    <s v="Walberto Rivera Quiñones"/>
    <s v="FONVIVIENDA"/>
    <m/>
    <m/>
    <m/>
    <s v="VALLE"/>
    <s v="CALI"/>
    <x v="2"/>
    <s v="ANOTACION: Nro 6 Doc: ESCRITURA 875 DEL 2013-07-17 ESPECIFICACION: 0362 PROHIBICION DE TRANSFERENCIA Y DERECHO DE PREFERENCIA N (LIMITACION AL DOMINIO)_x000a_PERSONAS QUE INTERVIENEN EN EL ACTO DE: FONVIVIENDA"/>
    <x v="8"/>
  </r>
  <r>
    <x v="6"/>
    <s v="Físico"/>
    <x v="162"/>
    <x v="121"/>
    <s v="2026ER0070979"/>
    <s v="DERECHO DE PETICION"/>
    <n v="12"/>
    <d v="2026-07-16T00:00:00"/>
    <s v="TRASLADO"/>
    <s v="TRASLADO"/>
    <d v="2026-06-30T00:00:00"/>
    <x v="5"/>
    <s v="VENTURA BARRERA DIAZ"/>
    <s v="FONVIVIENDA"/>
    <m/>
    <m/>
    <m/>
    <s v="VALLE"/>
    <s v="CALI"/>
    <x v="2"/>
    <s v="ANOTACION: Nro 5 LIMITACIÓN DE DOMINIO DE: FONVIVIENDA"/>
    <x v="8"/>
  </r>
  <r>
    <x v="6"/>
    <s v="email"/>
    <x v="162"/>
    <x v="121"/>
    <s v="2026ER0071445"/>
    <s v="DERECHO DE PETICION"/>
    <n v="12"/>
    <d v="2026-07-16T00:00:00"/>
    <m/>
    <s v="PENDIENTE EMITIR RESPUESTA"/>
    <e v="#N/A"/>
    <x v="6"/>
    <s v="FABIO ANTONIO RIOS URREA"/>
    <s v="Juan Carlos Fajardo Leon"/>
    <s v="Saira Yineth Anzola Cruz"/>
    <m/>
    <m/>
    <s v="ANTIOQUIA"/>
    <s v="MASORA"/>
    <x v="3"/>
    <m/>
    <x v="0"/>
  </r>
  <r>
    <x v="6"/>
    <s v="email"/>
    <x v="162"/>
    <x v="121"/>
    <s v="2026ER0071438"/>
    <s v="DERECHO DE PETICION"/>
    <n v="12"/>
    <d v="2026-07-16T00:00:00"/>
    <m/>
    <s v="PENDIENTE EMITIR RESPUESTA"/>
    <e v="#N/A"/>
    <x v="6"/>
    <s v="FABIO ANTONIO RÍOS URREA / MASORA"/>
    <s v="Juan Carlos Fajardo Leon"/>
    <s v="Saira Yineth Anzola Cruz"/>
    <m/>
    <m/>
    <s v="ANTIOQUIA"/>
    <s v="MASORA"/>
    <x v="3"/>
    <m/>
    <x v="0"/>
  </r>
  <r>
    <x v="6"/>
    <s v="email"/>
    <x v="162"/>
    <x v="121"/>
    <s v="2026IE0007993"/>
    <s v="DERECHO DE PETICION"/>
    <n v="12"/>
    <d v="2026-07-16T00:00:00"/>
    <m/>
    <s v="PENDIENTE EMITIR RESPUESTA"/>
    <e v="#N/A"/>
    <x v="6"/>
    <s v="GRUPO DE CONTRATOS"/>
    <s v="Alejandra Pilar Puerto Balaguera"/>
    <m/>
    <m/>
    <m/>
    <s v="N/A"/>
    <s v="N/A"/>
    <x v="3"/>
    <m/>
    <x v="0"/>
  </r>
  <r>
    <x v="6"/>
    <s v="email"/>
    <x v="162"/>
    <x v="121"/>
    <s v="2026ER0071377"/>
    <s v="DERECHO DE PETICION"/>
    <n v="12"/>
    <d v="2026-07-16T00:00:00"/>
    <m/>
    <s v="PENDIENTE EMITIR RESPUESTA"/>
    <e v="#N/A"/>
    <x v="6"/>
    <s v="DALILA ZAMBRANO DE MIRANDA"/>
    <s v="Cesar Augusto Rodriguez Castro"/>
    <s v="Luis Felipe Bandera Toloza"/>
    <m/>
    <m/>
    <s v="BOLIVAR"/>
    <s v="CARTAGENA"/>
    <x v="3"/>
    <s v="FMI 060-26127"/>
    <x v="2"/>
  </r>
  <r>
    <x v="6"/>
    <s v="email"/>
    <x v="162"/>
    <x v="121"/>
    <s v="2026IE0007988"/>
    <s v="DERECHO DE PETICION"/>
    <n v="12"/>
    <d v="2026-07-16T00:00:00"/>
    <m/>
    <s v="PENDIENTE EMITIR RESPUESTA"/>
    <e v="#N/A"/>
    <x v="6"/>
    <s v="GRUPO DE CONTRATOS"/>
    <s v="Alejandra Pilar Puerto Balaguera"/>
    <m/>
    <m/>
    <m/>
    <s v="N/A"/>
    <s v="N/A"/>
    <x v="3"/>
    <m/>
    <x v="0"/>
  </r>
  <r>
    <x v="6"/>
    <s v="email"/>
    <x v="162"/>
    <x v="121"/>
    <s v="2026ER0071137"/>
    <s v="DERECHO DE PETICION"/>
    <n v="12"/>
    <d v="2026-07-16T00:00:00"/>
    <m/>
    <s v="PENDIENTE EMITIR RESPUESTA"/>
    <e v="#N/A"/>
    <x v="6"/>
    <s v="MILEHIDIS SANCHEZ / ORIP SOLEDAD "/>
    <s v="Jenniffer Tatiana Cortes Niño"/>
    <m/>
    <m/>
    <n v="572541"/>
    <s v="ATLÁNTICO"/>
    <s v="SOLEDAD"/>
    <x v="3"/>
    <m/>
    <x v="0"/>
  </r>
  <r>
    <x v="6"/>
    <s v="email"/>
    <x v="162"/>
    <x v="121"/>
    <s v="2026ER0071051"/>
    <s v="DERECHO DE PETICION"/>
    <n v="12"/>
    <d v="2026-07-16T00:00:00"/>
    <m/>
    <s v="PENDIENTE EMITIR RESPUESTA"/>
    <e v="#N/A"/>
    <x v="6"/>
    <s v="NUBIA ESTELLA GUERRA"/>
    <s v="Luisa Fernanda Nieto Monroy"/>
    <m/>
    <m/>
    <n v="310414"/>
    <s v="ANTIOQUIA"/>
    <s v="APARTADO"/>
    <x v="3"/>
    <m/>
    <x v="1"/>
  </r>
  <r>
    <x v="6"/>
    <s v="Físico"/>
    <x v="162"/>
    <x v="121"/>
    <s v="2026ER0070961"/>
    <s v="DERECHO DE PETICION"/>
    <n v="12"/>
    <d v="2026-07-16T00:00:00"/>
    <m/>
    <s v="PENDIENTE EMITIR RESPUESTA"/>
    <e v="#N/A"/>
    <x v="6"/>
    <s v="BLANCA EMMA PIZA GARZON"/>
    <s v="Cesar Augusto Rodriguez Castro"/>
    <m/>
    <m/>
    <n v="1454"/>
    <s v="BOGOTÁ"/>
    <s v="BOGOTÁ"/>
    <x v="3"/>
    <m/>
    <x v="2"/>
  </r>
  <r>
    <x v="6"/>
    <s v="email"/>
    <x v="162"/>
    <x v="121"/>
    <s v="2026ER0070057"/>
    <s v="DERECHO DE PETICION"/>
    <n v="12"/>
    <d v="2026-07-16T00:00:00"/>
    <m/>
    <s v="PENDIENTE EMITIR RESPUESTA"/>
    <e v="#N/A"/>
    <x v="6"/>
    <s v="Luis Emir Ramirez Valencia"/>
    <s v="Rafael Augusto Hernandez Urueña"/>
    <m/>
    <m/>
    <n v="462919"/>
    <s v="VALLE"/>
    <s v="PALMIRA"/>
    <x v="3"/>
    <m/>
    <x v="5"/>
  </r>
  <r>
    <x v="6"/>
    <s v="Físico"/>
    <x v="162"/>
    <x v="121"/>
    <s v="2026ER0071465"/>
    <s v="DERECHO DE PETICION"/>
    <n v="12"/>
    <d v="2026-07-16T00:00:00"/>
    <m/>
    <s v="PENDIENTE EMITIR RESPUESTA"/>
    <e v="#N/A"/>
    <x v="6"/>
    <s v="AGUSTIN ANTONIO RESTREPO ACEVEDO"/>
    <s v="Rafael Augusto Hernandez Urueña"/>
    <m/>
    <m/>
    <n v="506936"/>
    <s v="ANTIOQUIA"/>
    <s v="AMAGA"/>
    <x v="3"/>
    <m/>
    <x v="5"/>
  </r>
  <r>
    <x v="6"/>
    <s v="Físico"/>
    <x v="162"/>
    <x v="121"/>
    <s v="2026ER0071016"/>
    <s v="DERECHO DE PETICION"/>
    <n v="12"/>
    <d v="2026-07-16T00:00:00"/>
    <s v="TRASLADO"/>
    <s v="TRASLADO"/>
    <d v="2026-06-30T00:00:00"/>
    <x v="5"/>
    <s v="Juan gabriel diaz diaz"/>
    <s v="GRUPO DE ATENCIÓN AL USUARIO Y ARCHIVO"/>
    <m/>
    <m/>
    <m/>
    <s v="N/A"/>
    <s v="N/A"/>
    <x v="2"/>
    <s v="NO REGISTRA CRUCES EN ICT"/>
    <x v="8"/>
  </r>
  <r>
    <x v="7"/>
    <m/>
    <x v="163"/>
    <x v="122"/>
    <m/>
    <m/>
    <m/>
    <m/>
    <m/>
    <m/>
    <m/>
    <x v="7"/>
    <m/>
    <m/>
    <m/>
    <m/>
    <m/>
    <m/>
    <m/>
    <x v="4"/>
    <m/>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11" firstHeaderRow="1" firstDataRow="1"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7">
        <item x="3"/>
        <item h="1" x="4"/>
        <item h="1" m="1" x="5"/>
        <item h="1" x="1"/>
        <item h="1" x="0"/>
        <item h="1" x="2"/>
        <item t="default"/>
      </items>
    </pivotField>
    <pivotField showAll="0"/>
    <pivotField axis="axisRow" showAll="0">
      <items count="12">
        <item x="2"/>
        <item x="7"/>
        <item x="1"/>
        <item x="3"/>
        <item x="5"/>
        <item x="4"/>
        <item x="8"/>
        <item x="6"/>
        <item x="0"/>
        <item x="9"/>
        <item m="1" x="10"/>
        <item t="default"/>
      </items>
    </pivotField>
  </pivotFields>
  <rowFields count="1">
    <field x="21"/>
  </rowFields>
  <rowItems count="8">
    <i>
      <x/>
    </i>
    <i>
      <x v="1"/>
    </i>
    <i>
      <x v="2"/>
    </i>
    <i>
      <x v="3"/>
    </i>
    <i>
      <x v="4"/>
    </i>
    <i>
      <x v="5"/>
    </i>
    <i>
      <x v="8"/>
    </i>
    <i t="grand">
      <x/>
    </i>
  </rowItems>
  <colItems count="1">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I22" firstHeaderRow="1" firstDataRow="2" firstDataCol="1" rowPageCount="1" colPageCount="1"/>
  <pivotFields count="22">
    <pivotField axis="axisPage" showAll="0">
      <items count="14">
        <item x="1"/>
        <item x="2"/>
        <item x="3"/>
        <item x="4"/>
        <item x="5"/>
        <item x="6"/>
        <item m="1" x="8"/>
        <item m="1" x="9"/>
        <item m="1" x="10"/>
        <item m="1" x="11"/>
        <item m="1" x="12"/>
        <item x="0"/>
        <item x="7"/>
        <item t="default"/>
      </items>
    </pivotField>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4">
        <item x="0"/>
        <item x="1"/>
        <item x="7"/>
        <item x="2"/>
        <item x="3"/>
        <item x="4"/>
        <item x="5"/>
        <item x="6"/>
        <item m="1" x="9"/>
        <item m="1" x="10"/>
        <item m="1" x="11"/>
        <item m="1" x="12"/>
        <item m="1" x="8"/>
        <item t="default"/>
      </items>
    </pivotField>
    <pivotField showAll="0"/>
    <pivotField showAll="0"/>
    <pivotField showAll="0"/>
    <pivotField showAll="0"/>
    <pivotField showAll="0"/>
    <pivotField showAll="0"/>
    <pivotField showAll="0"/>
    <pivotField axis="axisRow" showAll="0">
      <items count="7">
        <item x="3"/>
        <item h="1" x="4"/>
        <item h="1" m="1" x="5"/>
        <item x="1"/>
        <item x="0"/>
        <item x="2"/>
        <item t="default"/>
      </items>
    </pivotField>
    <pivotField showAll="0"/>
    <pivotField showAll="0"/>
  </pivotFields>
  <rowFields count="1">
    <field x="19"/>
  </rowFields>
  <rowItems count="5">
    <i>
      <x/>
    </i>
    <i>
      <x v="3"/>
    </i>
    <i>
      <x v="4"/>
    </i>
    <i>
      <x v="5"/>
    </i>
    <i t="grand">
      <x/>
    </i>
  </rowItems>
  <colFields count="1">
    <field x="11"/>
  </colFields>
  <colItems count="8">
    <i>
      <x/>
    </i>
    <i>
      <x v="1"/>
    </i>
    <i>
      <x v="3"/>
    </i>
    <i>
      <x v="4"/>
    </i>
    <i>
      <x v="5"/>
    </i>
    <i>
      <x v="6"/>
    </i>
    <i>
      <x v="7"/>
    </i>
    <i t="grand">
      <x/>
    </i>
  </colItems>
  <pageFields count="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7B3A51F-F428-49A6-99DC-758C85995A1E}" name="TablaDinámica3"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4">
        <item h="1" x="1"/>
        <item h="1" x="2"/>
        <item h="1" x="3"/>
        <item h="1" x="4"/>
        <item x="5"/>
        <item h="1" x="6"/>
        <item m="1" x="8"/>
        <item m="1" x="9"/>
        <item m="1" x="10"/>
        <item m="1" x="11"/>
        <item m="1" x="12"/>
        <item h="1" x="0"/>
        <item h="1" x="7"/>
        <item t="default"/>
      </items>
    </pivotField>
    <pivotField showAll="0"/>
    <pivotField showAll="0"/>
    <pivotField axis="axisPage" showAll="0">
      <items count="124">
        <item x="0"/>
        <item x="1"/>
        <item x="2"/>
        <item x="3"/>
        <item x="4"/>
        <item x="5"/>
        <item x="6"/>
        <item x="7"/>
        <item x="8"/>
        <item x="9"/>
        <item x="10"/>
        <item x="122"/>
        <item x="11"/>
        <item x="12"/>
        <item x="13"/>
        <item x="15"/>
        <item x="14"/>
        <item x="16"/>
        <item x="17"/>
        <item x="18"/>
        <item x="19"/>
        <item x="20"/>
        <item x="21"/>
        <item x="22"/>
        <item x="23"/>
        <item x="24"/>
        <item x="25"/>
        <item x="26"/>
        <item x="27"/>
        <item x="28"/>
        <item x="29"/>
        <item x="30"/>
        <item x="31"/>
        <item x="32"/>
        <item x="33"/>
        <item x="34"/>
        <item x="35"/>
        <item x="37"/>
        <item x="38"/>
        <item x="39"/>
        <item x="40"/>
        <item x="41"/>
        <item x="42"/>
        <item x="43"/>
        <item x="44"/>
        <item x="45"/>
        <item x="46"/>
        <item x="47"/>
        <item x="49"/>
        <item x="50"/>
        <item x="51"/>
        <item x="36"/>
        <item x="48"/>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m="1" x="5"/>
        <item x="1"/>
        <item x="3"/>
        <item h="1" x="4"/>
        <item x="0"/>
        <item x="2"/>
        <item t="default"/>
      </items>
    </pivotField>
    <pivotField showAll="0"/>
    <pivotField showAll="0"/>
  </pivotFields>
  <rowFields count="1">
    <field x="19"/>
  </rowFields>
  <rowItems count="5">
    <i>
      <x v="1"/>
    </i>
    <i>
      <x v="2"/>
    </i>
    <i>
      <x v="4"/>
    </i>
    <i>
      <x v="5"/>
    </i>
    <i t="grand">
      <x/>
    </i>
  </rowItems>
  <colItems count="1">
    <i/>
  </colItems>
  <pageFields count="2">
    <pageField fld="0" hier="-1"/>
    <pageField fld="3"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9"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 GRUPO INTERNO DE TRABAJO">
  <location ref="A4:F15" firstHeaderRow="1" firstDataRow="2" firstDataCol="1" rowPageCount="2" colPageCount="1"/>
  <pivotFields count="22">
    <pivotField axis="axisPage" multipleItemSelectionAllowed="1" showAll="0">
      <items count="14">
        <item h="1" x="1"/>
        <item h="1" x="2"/>
        <item h="1" x="3"/>
        <item h="1" x="4"/>
        <item h="1" x="5"/>
        <item x="6"/>
        <item h="1" m="1" x="8"/>
        <item h="1" m="1" x="9"/>
        <item h="1" m="1" x="10"/>
        <item h="1" m="1" x="11"/>
        <item h="1" m="1" x="12"/>
        <item h="1" x="0"/>
        <item h="1" x="7"/>
        <item t="default"/>
      </items>
    </pivotField>
    <pivotField showAll="0"/>
    <pivotField axis="axisPage" numFmtId="164" showAll="0">
      <items count="165">
        <item x="163"/>
        <item x="0"/>
        <item x="3"/>
        <item x="1"/>
        <item x="2"/>
        <item x="4"/>
        <item x="6"/>
        <item x="5"/>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3"/>
        <item x="4"/>
        <item m="1" x="5"/>
        <item x="1"/>
        <item x="0"/>
        <item x="2"/>
        <item t="default"/>
      </items>
    </pivotField>
    <pivotField showAll="0"/>
    <pivotField axis="axisRow" showAll="0">
      <items count="12">
        <item x="2"/>
        <item x="7"/>
        <item x="1"/>
        <item x="3"/>
        <item x="5"/>
        <item x="4"/>
        <item x="8"/>
        <item x="6"/>
        <item x="0"/>
        <item m="1" x="10"/>
        <item x="9"/>
        <item t="default"/>
      </items>
    </pivotField>
  </pivotFields>
  <rowFields count="1">
    <field x="21"/>
  </rowFields>
  <rowItems count="10">
    <i>
      <x/>
    </i>
    <i>
      <x v="1"/>
    </i>
    <i>
      <x v="2"/>
    </i>
    <i>
      <x v="3"/>
    </i>
    <i>
      <x v="4"/>
    </i>
    <i>
      <x v="5"/>
    </i>
    <i>
      <x v="6"/>
    </i>
    <i>
      <x v="7"/>
    </i>
    <i>
      <x v="8"/>
    </i>
    <i t="grand">
      <x/>
    </i>
  </rowItems>
  <colFields count="1">
    <field x="19"/>
  </colFields>
  <colItems count="5">
    <i>
      <x/>
    </i>
    <i>
      <x v="3"/>
    </i>
    <i>
      <x v="4"/>
    </i>
    <i>
      <x v="5"/>
    </i>
    <i t="grand">
      <x/>
    </i>
  </colItems>
  <pageFields count="2">
    <pageField fld="2" hier="-1"/>
    <pageField fld="0" hier="-1"/>
  </pageFields>
  <dataFields count="1">
    <dataField name="Cuenta de NO RADICADO" fld="4" subtotal="count" baseField="0" baseItem="0"/>
  </dataFields>
  <formats count="1">
    <format dxfId="10903">
      <pivotArea field="21" grandCol="1" collapsedLevelsAreSubtotals="1" axis="axisRow" fieldPosition="0">
        <references count="1">
          <reference field="21" count="3">
            <x v="6"/>
            <x v="7"/>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dimension ref="A1:AA3468"/>
  <sheetViews>
    <sheetView topLeftCell="K1" zoomScale="93" zoomScaleNormal="93" workbookViewId="0">
      <pane ySplit="1" topLeftCell="A3323" activePane="bottomLeft" state="frozen"/>
      <selection activeCell="D1" sqref="D1"/>
      <selection pane="bottomLeft" activeCell="N1" sqref="N1"/>
    </sheetView>
  </sheetViews>
  <sheetFormatPr baseColWidth="10" defaultColWidth="11.42578125" defaultRowHeight="15"/>
  <cols>
    <col min="1" max="1" width="9.5703125" customWidth="1"/>
    <col min="2" max="2" width="10.42578125" customWidth="1"/>
    <col min="3" max="3" width="11.5703125" customWidth="1"/>
    <col min="5" max="5" width="17.85546875" customWidth="1"/>
    <col min="6" max="6" width="22" customWidth="1"/>
    <col min="7" max="7" width="10.7109375" customWidth="1"/>
    <col min="8" max="8" width="15" customWidth="1"/>
    <col min="9" max="9" width="20.5703125" customWidth="1"/>
    <col min="10" max="10" width="29" customWidth="1"/>
    <col min="11" max="12" width="11.42578125" customWidth="1"/>
    <col min="13" max="13" width="31.42578125" customWidth="1"/>
    <col min="14" max="14" width="28.28515625" customWidth="1"/>
    <col min="15" max="16" width="11.42578125" customWidth="1"/>
    <col min="17" max="17" width="9.85546875" customWidth="1"/>
    <col min="18" max="18" width="14.28515625" style="92" customWidth="1"/>
    <col min="19" max="19" width="11.42578125" style="92" customWidth="1"/>
    <col min="20" max="21" width="11.42578125" customWidth="1"/>
    <col min="24" max="24" width="14.5703125" bestFit="1" customWidth="1"/>
    <col min="25" max="27" width="11.42578125" hidden="1" customWidth="1"/>
    <col min="28" max="28" width="11.42578125" customWidth="1"/>
  </cols>
  <sheetData>
    <row r="1" spans="1:27" ht="45">
      <c r="A1" s="1" t="s">
        <v>0</v>
      </c>
      <c r="B1" s="1" t="s">
        <v>1</v>
      </c>
      <c r="C1" s="2" t="s">
        <v>2</v>
      </c>
      <c r="D1" s="2" t="s">
        <v>3</v>
      </c>
      <c r="E1" s="3" t="s">
        <v>4</v>
      </c>
      <c r="F1" s="4" t="s">
        <v>5</v>
      </c>
      <c r="G1" s="4" t="s">
        <v>6</v>
      </c>
      <c r="H1" s="4" t="s">
        <v>7</v>
      </c>
      <c r="I1" s="80" t="s">
        <v>8</v>
      </c>
      <c r="J1" s="6" t="s">
        <v>9</v>
      </c>
      <c r="K1" s="7" t="s">
        <v>10</v>
      </c>
      <c r="L1" s="5" t="s">
        <v>11</v>
      </c>
      <c r="M1" s="3" t="s">
        <v>12</v>
      </c>
      <c r="N1" s="3" t="s">
        <v>13</v>
      </c>
      <c r="O1" s="3" t="s">
        <v>14</v>
      </c>
      <c r="P1" s="3" t="s">
        <v>15</v>
      </c>
      <c r="Q1" s="8" t="s">
        <v>16</v>
      </c>
      <c r="R1" s="89" t="s">
        <v>17</v>
      </c>
      <c r="S1" s="89" t="s">
        <v>18</v>
      </c>
      <c r="T1" s="1" t="s">
        <v>19</v>
      </c>
      <c r="U1" s="3" t="s">
        <v>20</v>
      </c>
      <c r="V1" s="3" t="s">
        <v>21</v>
      </c>
      <c r="Y1" s="9" t="s">
        <v>22</v>
      </c>
      <c r="Z1" s="10" t="s">
        <v>23</v>
      </c>
    </row>
    <row r="2" spans="1:27">
      <c r="A2" s="13" t="s">
        <v>24</v>
      </c>
      <c r="B2" s="14" t="s">
        <v>25</v>
      </c>
      <c r="C2" s="15">
        <v>45988</v>
      </c>
      <c r="D2" s="15">
        <v>45992</v>
      </c>
      <c r="E2" s="16" t="s">
        <v>26</v>
      </c>
      <c r="F2" s="17" t="s">
        <v>27</v>
      </c>
      <c r="G2" s="18">
        <v>15</v>
      </c>
      <c r="H2" s="25">
        <f t="shared" ref="H2:H4" si="0">IF(F2="RECURSO DE REPOSICION",C2+G2,WORKDAY.INTL(C2,G2,1,$Y$5:$Y$23))</f>
        <v>46009</v>
      </c>
      <c r="I2" s="19" t="s">
        <v>28</v>
      </c>
      <c r="J2" s="20" t="s">
        <v>29</v>
      </c>
      <c r="K2" s="21">
        <v>46024</v>
      </c>
      <c r="L2" s="22" t="s">
        <v>30</v>
      </c>
      <c r="M2" s="23" t="s">
        <v>31</v>
      </c>
      <c r="N2" s="23" t="s">
        <v>32</v>
      </c>
      <c r="O2" s="23" t="s">
        <v>32</v>
      </c>
      <c r="P2" s="111"/>
      <c r="Q2" s="112"/>
      <c r="R2" s="113" t="s">
        <v>33</v>
      </c>
      <c r="S2" s="90" t="s">
        <v>34</v>
      </c>
      <c r="T2" s="26" t="str">
        <f t="shared" ref="T2:T65" si="1">+IF(IFERROR(SEARCH("2026",J2,1)=1,0),"ATENDIDO",J2)</f>
        <v>NO REQUIERE RESPUESTA</v>
      </c>
      <c r="U2" s="26"/>
      <c r="V2" s="24" t="s">
        <v>35</v>
      </c>
      <c r="Y2" s="9"/>
      <c r="Z2" s="10"/>
    </row>
    <row r="3" spans="1:27">
      <c r="A3" s="13" t="s">
        <v>24</v>
      </c>
      <c r="B3" s="14" t="s">
        <v>25</v>
      </c>
      <c r="C3" s="15">
        <v>45988</v>
      </c>
      <c r="D3" s="15">
        <v>45992</v>
      </c>
      <c r="E3" s="16" t="s">
        <v>36</v>
      </c>
      <c r="F3" s="17" t="s">
        <v>27</v>
      </c>
      <c r="G3" s="18">
        <v>15</v>
      </c>
      <c r="H3" s="25">
        <f t="shared" si="0"/>
        <v>46009</v>
      </c>
      <c r="I3" s="19" t="s">
        <v>28</v>
      </c>
      <c r="J3" s="20" t="s">
        <v>29</v>
      </c>
      <c r="K3" s="21">
        <v>46024</v>
      </c>
      <c r="L3" s="22" t="s">
        <v>30</v>
      </c>
      <c r="M3" s="23" t="s">
        <v>31</v>
      </c>
      <c r="N3" s="23" t="s">
        <v>32</v>
      </c>
      <c r="O3" s="23" t="s">
        <v>32</v>
      </c>
      <c r="P3" s="23"/>
      <c r="Q3" s="26"/>
      <c r="R3" s="90" t="s">
        <v>33</v>
      </c>
      <c r="S3" s="90" t="s">
        <v>34</v>
      </c>
      <c r="T3" s="26" t="str">
        <f t="shared" si="1"/>
        <v>NO REQUIERE RESPUESTA</v>
      </c>
      <c r="U3" s="26"/>
      <c r="V3" s="24" t="s">
        <v>35</v>
      </c>
      <c r="Y3" s="11">
        <v>46023</v>
      </c>
      <c r="Z3" s="12" t="s">
        <v>37</v>
      </c>
      <c r="AA3" t="s">
        <v>38</v>
      </c>
    </row>
    <row r="4" spans="1:27">
      <c r="A4" s="13" t="s">
        <v>24</v>
      </c>
      <c r="B4" s="14" t="s">
        <v>39</v>
      </c>
      <c r="C4" s="15">
        <v>46002</v>
      </c>
      <c r="D4" s="15">
        <v>46002</v>
      </c>
      <c r="E4" s="16" t="s">
        <v>40</v>
      </c>
      <c r="F4" s="17" t="s">
        <v>27</v>
      </c>
      <c r="G4" s="18">
        <v>30</v>
      </c>
      <c r="H4" s="25">
        <f t="shared" si="0"/>
        <v>46044</v>
      </c>
      <c r="I4" s="19" t="s">
        <v>28</v>
      </c>
      <c r="J4" s="20" t="s">
        <v>29</v>
      </c>
      <c r="K4" s="21">
        <v>46044</v>
      </c>
      <c r="L4" s="22" t="s">
        <v>30</v>
      </c>
      <c r="M4" s="23" t="s">
        <v>41</v>
      </c>
      <c r="N4" s="23" t="s">
        <v>32</v>
      </c>
      <c r="O4" s="23" t="s">
        <v>32</v>
      </c>
      <c r="P4" s="23" t="s">
        <v>42</v>
      </c>
      <c r="Q4" s="26">
        <v>10748</v>
      </c>
      <c r="R4" s="90" t="s">
        <v>43</v>
      </c>
      <c r="S4" s="90" t="s">
        <v>44</v>
      </c>
      <c r="T4" s="26" t="str">
        <f t="shared" si="1"/>
        <v>NO REQUIERE RESPUESTA</v>
      </c>
      <c r="U4" s="26"/>
      <c r="V4" s="24" t="s">
        <v>35</v>
      </c>
      <c r="Y4" s="11">
        <v>46034</v>
      </c>
      <c r="Z4" s="12" t="s">
        <v>45</v>
      </c>
      <c r="AA4" t="s">
        <v>46</v>
      </c>
    </row>
    <row r="5" spans="1:27">
      <c r="A5" s="13" t="s">
        <v>24</v>
      </c>
      <c r="B5" s="14" t="s">
        <v>39</v>
      </c>
      <c r="C5" s="15">
        <v>46002</v>
      </c>
      <c r="D5" s="15">
        <v>46002</v>
      </c>
      <c r="E5" s="16" t="s">
        <v>47</v>
      </c>
      <c r="F5" s="17" t="s">
        <v>27</v>
      </c>
      <c r="G5" s="18">
        <v>30</v>
      </c>
      <c r="H5" s="25">
        <f>IF(F5="RECURSO DE REPOSICION",C5+G5,WORKDAY.INTL(C5,G5,1,$Y$5:$Y$23))</f>
        <v>46044</v>
      </c>
      <c r="I5" s="19" t="s">
        <v>28</v>
      </c>
      <c r="J5" s="20" t="s">
        <v>29</v>
      </c>
      <c r="K5" s="21">
        <v>46044</v>
      </c>
      <c r="L5" s="22" t="s">
        <v>30</v>
      </c>
      <c r="M5" s="23" t="s">
        <v>48</v>
      </c>
      <c r="N5" s="23" t="s">
        <v>32</v>
      </c>
      <c r="O5" s="23" t="s">
        <v>32</v>
      </c>
      <c r="P5" s="23" t="s">
        <v>42</v>
      </c>
      <c r="Q5" s="26">
        <v>10748</v>
      </c>
      <c r="R5" s="90" t="s">
        <v>43</v>
      </c>
      <c r="S5" s="90" t="s">
        <v>44</v>
      </c>
      <c r="T5" s="26" t="str">
        <f t="shared" si="1"/>
        <v>NO REQUIERE RESPUESTA</v>
      </c>
      <c r="U5" s="26"/>
      <c r="V5" s="24" t="s">
        <v>35</v>
      </c>
      <c r="Y5" s="11">
        <v>46104</v>
      </c>
      <c r="Z5" s="12" t="s">
        <v>49</v>
      </c>
      <c r="AA5" t="s">
        <v>50</v>
      </c>
    </row>
    <row r="6" spans="1:27">
      <c r="A6" s="13" t="s">
        <v>24</v>
      </c>
      <c r="B6" s="14" t="s">
        <v>39</v>
      </c>
      <c r="C6" s="15">
        <v>46003</v>
      </c>
      <c r="D6" s="15">
        <v>46003</v>
      </c>
      <c r="E6" s="16" t="s">
        <v>51</v>
      </c>
      <c r="F6" s="17" t="s">
        <v>27</v>
      </c>
      <c r="G6" s="18">
        <v>30</v>
      </c>
      <c r="H6" s="25">
        <f t="shared" ref="H6:H68" si="2">IF(F6="RECURSO DE REPOSICION",C6+G6,WORKDAY.INTL(C6,G6,1,$Y$5:$Y$23))</f>
        <v>46045</v>
      </c>
      <c r="I6" s="19" t="s">
        <v>28</v>
      </c>
      <c r="J6" s="20" t="s">
        <v>29</v>
      </c>
      <c r="K6" s="21">
        <v>46044</v>
      </c>
      <c r="L6" s="22" t="s">
        <v>30</v>
      </c>
      <c r="M6" s="23" t="s">
        <v>41</v>
      </c>
      <c r="N6" s="23" t="s">
        <v>32</v>
      </c>
      <c r="O6" s="23" t="s">
        <v>32</v>
      </c>
      <c r="P6" s="23" t="s">
        <v>42</v>
      </c>
      <c r="Q6" s="26">
        <v>217488</v>
      </c>
      <c r="R6" s="90" t="s">
        <v>43</v>
      </c>
      <c r="S6" s="90" t="s">
        <v>44</v>
      </c>
      <c r="T6" s="26" t="str">
        <f t="shared" si="1"/>
        <v>NO REQUIERE RESPUESTA</v>
      </c>
      <c r="U6" s="26"/>
      <c r="V6" s="24" t="s">
        <v>35</v>
      </c>
      <c r="Y6" s="11">
        <v>46114</v>
      </c>
      <c r="Z6" s="12"/>
      <c r="AA6" t="s">
        <v>52</v>
      </c>
    </row>
    <row r="7" spans="1:27">
      <c r="A7" s="13" t="s">
        <v>24</v>
      </c>
      <c r="B7" s="14" t="s">
        <v>39</v>
      </c>
      <c r="C7" s="15">
        <v>46002</v>
      </c>
      <c r="D7" s="15">
        <v>46003</v>
      </c>
      <c r="E7" s="16" t="s">
        <v>53</v>
      </c>
      <c r="F7" s="17" t="s">
        <v>27</v>
      </c>
      <c r="G7" s="18">
        <v>30</v>
      </c>
      <c r="H7" s="25">
        <f t="shared" si="2"/>
        <v>46044</v>
      </c>
      <c r="I7" s="19" t="s">
        <v>28</v>
      </c>
      <c r="J7" s="20" t="s">
        <v>29</v>
      </c>
      <c r="K7" s="21">
        <v>46044</v>
      </c>
      <c r="L7" s="22" t="s">
        <v>30</v>
      </c>
      <c r="M7" s="23" t="s">
        <v>41</v>
      </c>
      <c r="N7" s="23" t="s">
        <v>32</v>
      </c>
      <c r="O7" s="23" t="s">
        <v>32</v>
      </c>
      <c r="P7" s="23" t="s">
        <v>42</v>
      </c>
      <c r="Q7" s="26">
        <v>10748</v>
      </c>
      <c r="R7" s="90" t="s">
        <v>43</v>
      </c>
      <c r="S7" s="90" t="s">
        <v>44</v>
      </c>
      <c r="T7" s="26" t="str">
        <f t="shared" si="1"/>
        <v>NO REQUIERE RESPUESTA</v>
      </c>
      <c r="U7" s="26"/>
      <c r="V7" s="24" t="s">
        <v>35</v>
      </c>
      <c r="Y7" s="11">
        <v>46115</v>
      </c>
      <c r="Z7" s="12"/>
      <c r="AA7" t="s">
        <v>54</v>
      </c>
    </row>
    <row r="8" spans="1:27">
      <c r="A8" s="13" t="s">
        <v>24</v>
      </c>
      <c r="B8" s="14" t="s">
        <v>39</v>
      </c>
      <c r="C8" s="15">
        <v>46002</v>
      </c>
      <c r="D8" s="15">
        <v>46003</v>
      </c>
      <c r="E8" s="16" t="s">
        <v>55</v>
      </c>
      <c r="F8" s="17" t="s">
        <v>27</v>
      </c>
      <c r="G8" s="18">
        <v>30</v>
      </c>
      <c r="H8" s="25">
        <f t="shared" si="2"/>
        <v>46044</v>
      </c>
      <c r="I8" s="19" t="s">
        <v>28</v>
      </c>
      <c r="J8" s="20" t="s">
        <v>29</v>
      </c>
      <c r="K8" s="21">
        <v>46044</v>
      </c>
      <c r="L8" s="22" t="s">
        <v>30</v>
      </c>
      <c r="M8" s="23" t="s">
        <v>41</v>
      </c>
      <c r="N8" s="23" t="s">
        <v>32</v>
      </c>
      <c r="O8" s="23" t="s">
        <v>32</v>
      </c>
      <c r="P8" s="23" t="s">
        <v>56</v>
      </c>
      <c r="Q8" s="26">
        <v>10748</v>
      </c>
      <c r="R8" s="90" t="s">
        <v>43</v>
      </c>
      <c r="S8" s="90" t="s">
        <v>44</v>
      </c>
      <c r="T8" s="26" t="str">
        <f t="shared" si="1"/>
        <v>NO REQUIERE RESPUESTA</v>
      </c>
      <c r="U8" s="26"/>
      <c r="V8" s="24" t="s">
        <v>35</v>
      </c>
      <c r="Y8" s="11">
        <v>46143</v>
      </c>
      <c r="Z8" s="12"/>
      <c r="AA8" t="s">
        <v>57</v>
      </c>
    </row>
    <row r="9" spans="1:27">
      <c r="A9" s="13" t="s">
        <v>24</v>
      </c>
      <c r="B9" s="14" t="s">
        <v>39</v>
      </c>
      <c r="C9" s="15">
        <v>45997</v>
      </c>
      <c r="D9" s="15">
        <v>46007</v>
      </c>
      <c r="E9" s="16" t="s">
        <v>58</v>
      </c>
      <c r="F9" s="17" t="s">
        <v>27</v>
      </c>
      <c r="G9" s="18">
        <v>15</v>
      </c>
      <c r="H9" s="25">
        <f t="shared" si="2"/>
        <v>46017</v>
      </c>
      <c r="I9" s="19" t="s">
        <v>28</v>
      </c>
      <c r="J9" s="20" t="s">
        <v>29</v>
      </c>
      <c r="K9" s="21">
        <v>46024</v>
      </c>
      <c r="L9" s="22" t="s">
        <v>30</v>
      </c>
      <c r="M9" s="23" t="s">
        <v>59</v>
      </c>
      <c r="N9" s="23" t="s">
        <v>32</v>
      </c>
      <c r="O9" s="23" t="s">
        <v>32</v>
      </c>
      <c r="P9" s="23"/>
      <c r="Q9" s="26"/>
      <c r="R9" s="90" t="s">
        <v>60</v>
      </c>
      <c r="S9" s="90" t="s">
        <v>60</v>
      </c>
      <c r="T9" s="26" t="str">
        <f t="shared" si="1"/>
        <v>NO REQUIERE RESPUESTA</v>
      </c>
      <c r="U9" s="26"/>
      <c r="V9" s="24" t="s">
        <v>35</v>
      </c>
      <c r="Y9" s="11">
        <v>46160</v>
      </c>
      <c r="Z9" s="12"/>
      <c r="AA9" t="s">
        <v>35</v>
      </c>
    </row>
    <row r="10" spans="1:27">
      <c r="A10" s="13" t="s">
        <v>24</v>
      </c>
      <c r="B10" s="14" t="s">
        <v>39</v>
      </c>
      <c r="C10" s="15">
        <v>46008</v>
      </c>
      <c r="D10" s="15">
        <v>46009</v>
      </c>
      <c r="E10" s="16" t="s">
        <v>61</v>
      </c>
      <c r="F10" s="17" t="s">
        <v>27</v>
      </c>
      <c r="G10" s="18">
        <v>15</v>
      </c>
      <c r="H10" s="25">
        <f t="shared" si="2"/>
        <v>46029</v>
      </c>
      <c r="I10" s="19" t="s">
        <v>28</v>
      </c>
      <c r="J10" s="20" t="s">
        <v>29</v>
      </c>
      <c r="K10" s="21">
        <v>46024</v>
      </c>
      <c r="L10" s="22" t="s">
        <v>30</v>
      </c>
      <c r="M10" s="23" t="s">
        <v>62</v>
      </c>
      <c r="N10" s="23" t="s">
        <v>32</v>
      </c>
      <c r="O10" s="23" t="s">
        <v>32</v>
      </c>
      <c r="P10" s="23"/>
      <c r="Q10" s="26"/>
      <c r="R10" s="90" t="s">
        <v>60</v>
      </c>
      <c r="S10" s="90" t="s">
        <v>60</v>
      </c>
      <c r="T10" s="26" t="str">
        <f t="shared" si="1"/>
        <v>NO REQUIERE RESPUESTA</v>
      </c>
      <c r="U10" s="26"/>
      <c r="V10" s="24" t="s">
        <v>35</v>
      </c>
      <c r="Y10" s="11">
        <v>46181</v>
      </c>
      <c r="Z10" s="12"/>
      <c r="AA10" t="s">
        <v>63</v>
      </c>
    </row>
    <row r="11" spans="1:27">
      <c r="A11" s="13" t="s">
        <v>24</v>
      </c>
      <c r="B11" s="14" t="s">
        <v>39</v>
      </c>
      <c r="C11" s="15">
        <v>46003</v>
      </c>
      <c r="D11" s="15">
        <v>46009</v>
      </c>
      <c r="E11" s="16" t="s">
        <v>64</v>
      </c>
      <c r="F11" s="17" t="s">
        <v>27</v>
      </c>
      <c r="G11" s="18">
        <v>15</v>
      </c>
      <c r="H11" s="25">
        <f t="shared" si="2"/>
        <v>46024</v>
      </c>
      <c r="I11" s="19" t="s">
        <v>28</v>
      </c>
      <c r="J11" s="20" t="s">
        <v>29</v>
      </c>
      <c r="K11" s="21">
        <v>46024</v>
      </c>
      <c r="L11" s="22" t="s">
        <v>30</v>
      </c>
      <c r="M11" s="23" t="s">
        <v>62</v>
      </c>
      <c r="N11" s="23" t="s">
        <v>32</v>
      </c>
      <c r="O11" s="23" t="s">
        <v>32</v>
      </c>
      <c r="P11" s="23"/>
      <c r="Q11" s="26"/>
      <c r="R11" s="90" t="s">
        <v>60</v>
      </c>
      <c r="S11" s="90" t="s">
        <v>60</v>
      </c>
      <c r="T11" s="26" t="str">
        <f t="shared" si="1"/>
        <v>NO REQUIERE RESPUESTA</v>
      </c>
      <c r="U11" s="26"/>
      <c r="V11" s="24" t="s">
        <v>35</v>
      </c>
      <c r="Y11" s="11">
        <v>46188</v>
      </c>
      <c r="Z11" s="12"/>
      <c r="AA11" t="s">
        <v>65</v>
      </c>
    </row>
    <row r="12" spans="1:27">
      <c r="A12" s="13" t="s">
        <v>24</v>
      </c>
      <c r="B12" s="14" t="s">
        <v>25</v>
      </c>
      <c r="C12" s="15">
        <v>46013</v>
      </c>
      <c r="D12" s="15">
        <v>46013</v>
      </c>
      <c r="E12" s="16" t="s">
        <v>66</v>
      </c>
      <c r="F12" s="17" t="s">
        <v>27</v>
      </c>
      <c r="G12" s="18">
        <v>15</v>
      </c>
      <c r="H12" s="25">
        <f t="shared" si="2"/>
        <v>46034</v>
      </c>
      <c r="I12" s="19">
        <v>46029</v>
      </c>
      <c r="J12" s="20" t="s">
        <v>67</v>
      </c>
      <c r="K12" s="21">
        <v>46029</v>
      </c>
      <c r="L12" s="22" t="s">
        <v>30</v>
      </c>
      <c r="M12" s="23" t="s">
        <v>68</v>
      </c>
      <c r="N12" s="23" t="s">
        <v>42</v>
      </c>
      <c r="O12" s="23"/>
      <c r="P12" s="23"/>
      <c r="Q12" s="26">
        <v>250173</v>
      </c>
      <c r="R12" s="90" t="s">
        <v>60</v>
      </c>
      <c r="S12" s="90" t="s">
        <v>60</v>
      </c>
      <c r="T12" s="26" t="str">
        <f t="shared" si="1"/>
        <v>ATENDIDO</v>
      </c>
      <c r="U12" s="26"/>
      <c r="V12" s="24" t="s">
        <v>54</v>
      </c>
      <c r="Y12" s="11">
        <v>46202</v>
      </c>
      <c r="Z12" s="12"/>
    </row>
    <row r="13" spans="1:27">
      <c r="A13" s="13" t="s">
        <v>24</v>
      </c>
      <c r="B13" s="14" t="s">
        <v>39</v>
      </c>
      <c r="C13" s="15">
        <v>46013</v>
      </c>
      <c r="D13" s="15">
        <v>46013</v>
      </c>
      <c r="E13" s="16" t="s">
        <v>69</v>
      </c>
      <c r="F13" s="17" t="s">
        <v>27</v>
      </c>
      <c r="G13" s="18">
        <v>15</v>
      </c>
      <c r="H13" s="25">
        <f t="shared" si="2"/>
        <v>46034</v>
      </c>
      <c r="I13" s="19">
        <v>46028</v>
      </c>
      <c r="J13" s="20" t="s">
        <v>70</v>
      </c>
      <c r="K13" s="21">
        <v>46028</v>
      </c>
      <c r="L13" s="22" t="s">
        <v>30</v>
      </c>
      <c r="M13" s="23" t="s">
        <v>71</v>
      </c>
      <c r="N13" s="23" t="s">
        <v>42</v>
      </c>
      <c r="O13" s="23"/>
      <c r="P13" s="23"/>
      <c r="Q13" s="26">
        <v>235023</v>
      </c>
      <c r="R13" s="90" t="s">
        <v>72</v>
      </c>
      <c r="S13" s="90" t="s">
        <v>73</v>
      </c>
      <c r="T13" s="26" t="str">
        <f t="shared" si="1"/>
        <v>ATENDIDO</v>
      </c>
      <c r="U13" s="26"/>
      <c r="V13" s="24" t="s">
        <v>54</v>
      </c>
      <c r="Y13" s="11">
        <v>46223</v>
      </c>
      <c r="Z13" s="12"/>
    </row>
    <row r="14" spans="1:27">
      <c r="A14" s="13" t="s">
        <v>24</v>
      </c>
      <c r="B14" s="14" t="s">
        <v>39</v>
      </c>
      <c r="C14" s="15">
        <v>46013</v>
      </c>
      <c r="D14" s="15">
        <v>46013</v>
      </c>
      <c r="E14" s="16" t="s">
        <v>74</v>
      </c>
      <c r="F14" s="17" t="s">
        <v>27</v>
      </c>
      <c r="G14" s="18">
        <v>15</v>
      </c>
      <c r="H14" s="25">
        <f t="shared" si="2"/>
        <v>46034</v>
      </c>
      <c r="I14" s="19">
        <v>46028</v>
      </c>
      <c r="J14" s="20" t="s">
        <v>75</v>
      </c>
      <c r="K14" s="21">
        <v>46028</v>
      </c>
      <c r="L14" s="22" t="s">
        <v>30</v>
      </c>
      <c r="M14" s="23" t="s">
        <v>76</v>
      </c>
      <c r="N14" s="23" t="s">
        <v>42</v>
      </c>
      <c r="O14" s="23"/>
      <c r="P14" s="23"/>
      <c r="Q14" s="26">
        <v>235023</v>
      </c>
      <c r="R14" s="90" t="s">
        <v>77</v>
      </c>
      <c r="S14" s="90" t="s">
        <v>78</v>
      </c>
      <c r="T14" s="26" t="str">
        <f t="shared" si="1"/>
        <v>ATENDIDO</v>
      </c>
      <c r="U14" s="26" t="s">
        <v>79</v>
      </c>
      <c r="V14" s="24" t="s">
        <v>50</v>
      </c>
      <c r="Y14" s="11">
        <v>46241</v>
      </c>
      <c r="Z14" s="12"/>
    </row>
    <row r="15" spans="1:27">
      <c r="A15" s="13" t="s">
        <v>24</v>
      </c>
      <c r="B15" s="14" t="s">
        <v>39</v>
      </c>
      <c r="C15" s="15">
        <v>46013</v>
      </c>
      <c r="D15" s="15">
        <v>46013</v>
      </c>
      <c r="E15" s="16" t="s">
        <v>80</v>
      </c>
      <c r="F15" s="17" t="s">
        <v>27</v>
      </c>
      <c r="G15" s="18">
        <v>15</v>
      </c>
      <c r="H15" s="25">
        <f t="shared" si="2"/>
        <v>46034</v>
      </c>
      <c r="I15" s="19">
        <v>46028</v>
      </c>
      <c r="J15" s="20" t="s">
        <v>81</v>
      </c>
      <c r="K15" s="21">
        <v>46028</v>
      </c>
      <c r="L15" s="22" t="s">
        <v>30</v>
      </c>
      <c r="M15" s="23" t="s">
        <v>82</v>
      </c>
      <c r="N15" s="23" t="s">
        <v>42</v>
      </c>
      <c r="O15" s="23"/>
      <c r="P15" s="23"/>
      <c r="Q15" s="26">
        <v>89331</v>
      </c>
      <c r="R15" s="90" t="s">
        <v>83</v>
      </c>
      <c r="S15" s="90" t="s">
        <v>84</v>
      </c>
      <c r="T15" s="26" t="str">
        <f t="shared" si="1"/>
        <v>ATENDIDO</v>
      </c>
      <c r="U15" s="26"/>
      <c r="V15" s="24" t="s">
        <v>54</v>
      </c>
      <c r="Y15" s="11">
        <v>46251</v>
      </c>
      <c r="Z15" s="12"/>
    </row>
    <row r="16" spans="1:27">
      <c r="A16" s="13" t="s">
        <v>24</v>
      </c>
      <c r="B16" s="14" t="s">
        <v>39</v>
      </c>
      <c r="C16" s="15">
        <v>46013</v>
      </c>
      <c r="D16" s="15">
        <v>46013</v>
      </c>
      <c r="E16" s="16" t="s">
        <v>85</v>
      </c>
      <c r="F16" s="17" t="s">
        <v>27</v>
      </c>
      <c r="G16" s="18">
        <v>15</v>
      </c>
      <c r="H16" s="25">
        <f t="shared" si="2"/>
        <v>46034</v>
      </c>
      <c r="I16" s="19">
        <v>46028</v>
      </c>
      <c r="J16" s="20" t="s">
        <v>86</v>
      </c>
      <c r="K16" s="21">
        <v>46028</v>
      </c>
      <c r="L16" s="22" t="s">
        <v>30</v>
      </c>
      <c r="M16" s="23" t="s">
        <v>87</v>
      </c>
      <c r="N16" s="23" t="s">
        <v>42</v>
      </c>
      <c r="O16" s="23"/>
      <c r="P16" s="23"/>
      <c r="Q16" s="26">
        <v>23102</v>
      </c>
      <c r="R16" s="90" t="s">
        <v>88</v>
      </c>
      <c r="S16" s="90" t="s">
        <v>89</v>
      </c>
      <c r="T16" s="26" t="str">
        <f t="shared" si="1"/>
        <v>ATENDIDO</v>
      </c>
      <c r="U16" s="26"/>
      <c r="V16" s="24" t="s">
        <v>54</v>
      </c>
      <c r="Y16" s="11">
        <v>46307</v>
      </c>
      <c r="Z16" s="12"/>
    </row>
    <row r="17" spans="1:26">
      <c r="A17" s="13" t="s">
        <v>24</v>
      </c>
      <c r="B17" s="14" t="s">
        <v>39</v>
      </c>
      <c r="C17" s="15">
        <v>46013</v>
      </c>
      <c r="D17" s="15">
        <v>46013</v>
      </c>
      <c r="E17" s="16" t="s">
        <v>90</v>
      </c>
      <c r="F17" s="17" t="s">
        <v>27</v>
      </c>
      <c r="G17" s="18">
        <v>15</v>
      </c>
      <c r="H17" s="25">
        <f t="shared" si="2"/>
        <v>46034</v>
      </c>
      <c r="I17" s="19" t="s">
        <v>28</v>
      </c>
      <c r="J17" s="20" t="s">
        <v>29</v>
      </c>
      <c r="K17" s="21">
        <v>46024</v>
      </c>
      <c r="L17" s="22" t="s">
        <v>30</v>
      </c>
      <c r="M17" s="23" t="s">
        <v>91</v>
      </c>
      <c r="N17" s="23" t="s">
        <v>42</v>
      </c>
      <c r="O17" s="23"/>
      <c r="P17" s="23"/>
      <c r="Q17" s="26"/>
      <c r="R17" s="90" t="s">
        <v>92</v>
      </c>
      <c r="S17" s="90" t="s">
        <v>93</v>
      </c>
      <c r="T17" s="26" t="str">
        <f t="shared" si="1"/>
        <v>NO REQUIERE RESPUESTA</v>
      </c>
      <c r="U17" s="26" t="s">
        <v>94</v>
      </c>
      <c r="V17" s="24" t="s">
        <v>35</v>
      </c>
      <c r="Y17" s="11">
        <v>46328</v>
      </c>
      <c r="Z17" s="12"/>
    </row>
    <row r="18" spans="1:26">
      <c r="A18" s="13" t="s">
        <v>24</v>
      </c>
      <c r="B18" s="14" t="s">
        <v>39</v>
      </c>
      <c r="C18" s="15">
        <v>46013</v>
      </c>
      <c r="D18" s="15">
        <v>46013</v>
      </c>
      <c r="E18" s="16" t="s">
        <v>95</v>
      </c>
      <c r="F18" s="17" t="s">
        <v>27</v>
      </c>
      <c r="G18" s="18">
        <v>15</v>
      </c>
      <c r="H18" s="25">
        <f t="shared" si="2"/>
        <v>46034</v>
      </c>
      <c r="I18" s="19">
        <v>46031</v>
      </c>
      <c r="J18" s="20" t="s">
        <v>96</v>
      </c>
      <c r="K18" s="21">
        <v>46031</v>
      </c>
      <c r="L18" s="22" t="s">
        <v>30</v>
      </c>
      <c r="M18" s="23" t="s">
        <v>97</v>
      </c>
      <c r="N18" s="23" t="s">
        <v>42</v>
      </c>
      <c r="O18" s="23"/>
      <c r="P18" s="23"/>
      <c r="Q18" s="26">
        <v>223174</v>
      </c>
      <c r="R18" s="90" t="s">
        <v>98</v>
      </c>
      <c r="S18" s="90" t="s">
        <v>99</v>
      </c>
      <c r="T18" s="26" t="str">
        <f t="shared" si="1"/>
        <v>ATENDIDO</v>
      </c>
      <c r="U18" s="26"/>
      <c r="V18" s="24" t="s">
        <v>54</v>
      </c>
      <c r="Y18" s="11">
        <v>46342</v>
      </c>
      <c r="Z18" s="12"/>
    </row>
    <row r="19" spans="1:26">
      <c r="A19" s="13" t="s">
        <v>24</v>
      </c>
      <c r="B19" s="14" t="s">
        <v>39</v>
      </c>
      <c r="C19" s="15">
        <v>46013</v>
      </c>
      <c r="D19" s="15">
        <v>46013</v>
      </c>
      <c r="E19" s="16" t="s">
        <v>100</v>
      </c>
      <c r="F19" s="17" t="s">
        <v>27</v>
      </c>
      <c r="G19" s="18">
        <v>15</v>
      </c>
      <c r="H19" s="25">
        <f t="shared" si="2"/>
        <v>46034</v>
      </c>
      <c r="I19" s="19">
        <v>46031</v>
      </c>
      <c r="J19" s="20" t="s">
        <v>101</v>
      </c>
      <c r="K19" s="21">
        <v>46031</v>
      </c>
      <c r="L19" s="22" t="s">
        <v>30</v>
      </c>
      <c r="M19" s="23" t="s">
        <v>102</v>
      </c>
      <c r="N19" s="23" t="s">
        <v>42</v>
      </c>
      <c r="O19" s="23"/>
      <c r="P19" s="23"/>
      <c r="Q19" s="26"/>
      <c r="R19" s="90" t="s">
        <v>103</v>
      </c>
      <c r="S19" s="90" t="s">
        <v>104</v>
      </c>
      <c r="T19" s="26" t="str">
        <f t="shared" si="1"/>
        <v>ATENDIDO</v>
      </c>
      <c r="U19" s="26"/>
      <c r="V19" s="24" t="s">
        <v>52</v>
      </c>
      <c r="Y19" s="11">
        <v>46364</v>
      </c>
      <c r="Z19" s="12"/>
    </row>
    <row r="20" spans="1:26">
      <c r="A20" s="13" t="s">
        <v>24</v>
      </c>
      <c r="B20" s="14" t="s">
        <v>39</v>
      </c>
      <c r="C20" s="15">
        <v>46013</v>
      </c>
      <c r="D20" s="15">
        <v>46013</v>
      </c>
      <c r="E20" s="16" t="s">
        <v>105</v>
      </c>
      <c r="F20" s="17" t="s">
        <v>27</v>
      </c>
      <c r="G20" s="18">
        <v>15</v>
      </c>
      <c r="H20" s="25">
        <f t="shared" si="2"/>
        <v>46034</v>
      </c>
      <c r="I20" s="19">
        <v>46027</v>
      </c>
      <c r="J20" s="20" t="s">
        <v>106</v>
      </c>
      <c r="K20" s="21">
        <v>46027</v>
      </c>
      <c r="L20" s="22" t="s">
        <v>30</v>
      </c>
      <c r="M20" s="23" t="s">
        <v>107</v>
      </c>
      <c r="N20" s="23" t="s">
        <v>42</v>
      </c>
      <c r="O20" s="23"/>
      <c r="P20" s="23"/>
      <c r="Q20" s="26">
        <v>109801</v>
      </c>
      <c r="R20" s="90" t="s">
        <v>98</v>
      </c>
      <c r="S20" s="90" t="s">
        <v>108</v>
      </c>
      <c r="T20" s="26" t="str">
        <f t="shared" si="1"/>
        <v>ATENDIDO</v>
      </c>
      <c r="U20" s="26"/>
      <c r="V20" s="24" t="s">
        <v>54</v>
      </c>
      <c r="Y20" s="11">
        <v>46381</v>
      </c>
      <c r="Z20" s="12"/>
    </row>
    <row r="21" spans="1:26">
      <c r="A21" s="13" t="s">
        <v>24</v>
      </c>
      <c r="B21" s="14" t="s">
        <v>39</v>
      </c>
      <c r="C21" s="15">
        <v>46013</v>
      </c>
      <c r="D21" s="15">
        <v>46013</v>
      </c>
      <c r="E21" s="16" t="s">
        <v>109</v>
      </c>
      <c r="F21" s="17" t="s">
        <v>27</v>
      </c>
      <c r="G21" s="18">
        <v>15</v>
      </c>
      <c r="H21" s="25">
        <f t="shared" si="2"/>
        <v>46034</v>
      </c>
      <c r="I21" s="19">
        <v>46027</v>
      </c>
      <c r="J21" s="20" t="s">
        <v>110</v>
      </c>
      <c r="K21" s="21">
        <v>46027</v>
      </c>
      <c r="L21" s="22" t="s">
        <v>30</v>
      </c>
      <c r="M21" s="23" t="s">
        <v>111</v>
      </c>
      <c r="N21" s="23" t="s">
        <v>42</v>
      </c>
      <c r="O21" s="23"/>
      <c r="P21" s="23"/>
      <c r="Q21" s="26"/>
      <c r="R21" s="90" t="s">
        <v>112</v>
      </c>
      <c r="S21" s="90" t="s">
        <v>113</v>
      </c>
      <c r="T21" s="26" t="str">
        <f t="shared" si="1"/>
        <v>ATENDIDO</v>
      </c>
      <c r="U21" s="16" t="s">
        <v>114</v>
      </c>
      <c r="V21" s="24" t="s">
        <v>50</v>
      </c>
      <c r="Y21" s="11">
        <v>46388</v>
      </c>
      <c r="Z21" s="12"/>
    </row>
    <row r="22" spans="1:26">
      <c r="A22" s="13" t="s">
        <v>24</v>
      </c>
      <c r="B22" s="14" t="s">
        <v>39</v>
      </c>
      <c r="C22" s="15">
        <v>46013</v>
      </c>
      <c r="D22" s="15">
        <v>46013</v>
      </c>
      <c r="E22" s="16" t="s">
        <v>115</v>
      </c>
      <c r="F22" s="17" t="s">
        <v>27</v>
      </c>
      <c r="G22" s="18">
        <v>15</v>
      </c>
      <c r="H22" s="25">
        <f t="shared" si="2"/>
        <v>46034</v>
      </c>
      <c r="I22" s="19">
        <v>46027</v>
      </c>
      <c r="J22" s="20" t="s">
        <v>116</v>
      </c>
      <c r="K22" s="21">
        <v>46027</v>
      </c>
      <c r="L22" s="22" t="s">
        <v>30</v>
      </c>
      <c r="M22" s="23" t="s">
        <v>117</v>
      </c>
      <c r="N22" s="23" t="s">
        <v>42</v>
      </c>
      <c r="O22" s="23"/>
      <c r="P22" s="23"/>
      <c r="Q22" s="26"/>
      <c r="R22" s="91" t="s">
        <v>98</v>
      </c>
      <c r="S22" s="91" t="s">
        <v>108</v>
      </c>
      <c r="T22" s="26" t="str">
        <f t="shared" si="1"/>
        <v>ATENDIDO</v>
      </c>
      <c r="U22" s="26"/>
      <c r="V22" s="24" t="s">
        <v>38</v>
      </c>
      <c r="Y22" s="11">
        <v>46398</v>
      </c>
    </row>
    <row r="23" spans="1:26">
      <c r="A23" s="13" t="s">
        <v>24</v>
      </c>
      <c r="B23" s="14" t="s">
        <v>39</v>
      </c>
      <c r="C23" s="15">
        <v>46013</v>
      </c>
      <c r="D23" s="15">
        <v>46013</v>
      </c>
      <c r="E23" s="16" t="s">
        <v>118</v>
      </c>
      <c r="F23" s="17" t="s">
        <v>27</v>
      </c>
      <c r="G23" s="18">
        <v>15</v>
      </c>
      <c r="H23" s="25">
        <f t="shared" si="2"/>
        <v>46034</v>
      </c>
      <c r="I23" s="19">
        <v>46029</v>
      </c>
      <c r="J23" s="20" t="s">
        <v>119</v>
      </c>
      <c r="K23" s="21">
        <v>46029</v>
      </c>
      <c r="L23" s="22" t="s">
        <v>30</v>
      </c>
      <c r="M23" s="23" t="s">
        <v>120</v>
      </c>
      <c r="N23" s="23" t="s">
        <v>42</v>
      </c>
      <c r="O23" s="23"/>
      <c r="P23" s="23"/>
      <c r="Q23" s="26">
        <v>13365</v>
      </c>
      <c r="R23" s="90" t="s">
        <v>60</v>
      </c>
      <c r="S23" s="90" t="s">
        <v>60</v>
      </c>
      <c r="T23" s="26" t="str">
        <f t="shared" si="1"/>
        <v>ATENDIDO</v>
      </c>
      <c r="U23" s="26"/>
      <c r="V23" s="24" t="s">
        <v>50</v>
      </c>
    </row>
    <row r="24" spans="1:26">
      <c r="A24" s="13" t="s">
        <v>24</v>
      </c>
      <c r="B24" s="14" t="s">
        <v>39</v>
      </c>
      <c r="C24" s="15">
        <v>46013</v>
      </c>
      <c r="D24" s="15">
        <v>46013</v>
      </c>
      <c r="E24" s="16" t="s">
        <v>121</v>
      </c>
      <c r="F24" s="17" t="s">
        <v>27</v>
      </c>
      <c r="G24" s="18">
        <v>15</v>
      </c>
      <c r="H24" s="25">
        <f t="shared" si="2"/>
        <v>46034</v>
      </c>
      <c r="I24" s="19">
        <v>46027</v>
      </c>
      <c r="J24" s="20" t="s">
        <v>106</v>
      </c>
      <c r="K24" s="21">
        <v>46027</v>
      </c>
      <c r="L24" s="22" t="s">
        <v>30</v>
      </c>
      <c r="M24" s="23" t="s">
        <v>107</v>
      </c>
      <c r="N24" s="23" t="s">
        <v>42</v>
      </c>
      <c r="O24" s="23"/>
      <c r="P24" s="23"/>
      <c r="Q24" s="26">
        <v>109801</v>
      </c>
      <c r="R24" s="90" t="s">
        <v>98</v>
      </c>
      <c r="S24" s="90" t="s">
        <v>108</v>
      </c>
      <c r="T24" s="26" t="str">
        <f t="shared" si="1"/>
        <v>ATENDIDO</v>
      </c>
      <c r="U24" s="26"/>
      <c r="V24" s="24" t="s">
        <v>54</v>
      </c>
    </row>
    <row r="25" spans="1:26">
      <c r="A25" s="13" t="s">
        <v>24</v>
      </c>
      <c r="B25" s="14" t="s">
        <v>39</v>
      </c>
      <c r="C25" s="15">
        <v>46013</v>
      </c>
      <c r="D25" s="15">
        <v>46013</v>
      </c>
      <c r="E25" s="16" t="s">
        <v>122</v>
      </c>
      <c r="F25" s="17" t="s">
        <v>27</v>
      </c>
      <c r="G25" s="18">
        <v>15</v>
      </c>
      <c r="H25" s="25">
        <f t="shared" si="2"/>
        <v>46034</v>
      </c>
      <c r="I25" s="19">
        <v>46027</v>
      </c>
      <c r="J25" s="20" t="s">
        <v>123</v>
      </c>
      <c r="K25" s="21">
        <v>46027</v>
      </c>
      <c r="L25" s="22" t="s">
        <v>30</v>
      </c>
      <c r="M25" s="23" t="s">
        <v>124</v>
      </c>
      <c r="N25" s="23" t="s">
        <v>42</v>
      </c>
      <c r="O25" s="23"/>
      <c r="P25" s="23"/>
      <c r="Q25" s="26">
        <v>97365</v>
      </c>
      <c r="R25" s="90" t="s">
        <v>98</v>
      </c>
      <c r="S25" s="90" t="s">
        <v>108</v>
      </c>
      <c r="T25" s="26" t="str">
        <f t="shared" si="1"/>
        <v>ATENDIDO</v>
      </c>
      <c r="U25" s="26"/>
      <c r="V25" s="24" t="s">
        <v>35</v>
      </c>
    </row>
    <row r="26" spans="1:26">
      <c r="A26" s="13" t="s">
        <v>24</v>
      </c>
      <c r="B26" s="14" t="s">
        <v>39</v>
      </c>
      <c r="C26" s="15">
        <v>46013</v>
      </c>
      <c r="D26" s="15">
        <v>46013</v>
      </c>
      <c r="E26" s="16" t="s">
        <v>125</v>
      </c>
      <c r="F26" s="17" t="s">
        <v>27</v>
      </c>
      <c r="G26" s="18">
        <v>30</v>
      </c>
      <c r="H26" s="25">
        <f t="shared" si="2"/>
        <v>46055</v>
      </c>
      <c r="I26" s="19" t="s">
        <v>28</v>
      </c>
      <c r="J26" s="20" t="s">
        <v>29</v>
      </c>
      <c r="K26" s="21">
        <v>46044</v>
      </c>
      <c r="L26" s="22" t="s">
        <v>30</v>
      </c>
      <c r="M26" s="23" t="s">
        <v>48</v>
      </c>
      <c r="N26" s="23" t="s">
        <v>32</v>
      </c>
      <c r="O26" s="23" t="s">
        <v>32</v>
      </c>
      <c r="P26" s="23" t="s">
        <v>42</v>
      </c>
      <c r="Q26" s="26"/>
      <c r="R26" s="90" t="s">
        <v>43</v>
      </c>
      <c r="S26" s="90" t="s">
        <v>44</v>
      </c>
      <c r="T26" s="26" t="str">
        <f t="shared" si="1"/>
        <v>NO REQUIERE RESPUESTA</v>
      </c>
      <c r="U26" s="26"/>
      <c r="V26" s="24" t="s">
        <v>35</v>
      </c>
    </row>
    <row r="27" spans="1:26">
      <c r="A27" s="13" t="s">
        <v>24</v>
      </c>
      <c r="B27" s="14" t="s">
        <v>39</v>
      </c>
      <c r="C27" s="15">
        <v>46013</v>
      </c>
      <c r="D27" s="15">
        <v>46013</v>
      </c>
      <c r="E27" s="16" t="s">
        <v>126</v>
      </c>
      <c r="F27" s="17" t="s">
        <v>27</v>
      </c>
      <c r="G27" s="18">
        <v>30</v>
      </c>
      <c r="H27" s="25">
        <f t="shared" si="2"/>
        <v>46055</v>
      </c>
      <c r="I27" s="19" t="s">
        <v>28</v>
      </c>
      <c r="J27" s="20" t="s">
        <v>29</v>
      </c>
      <c r="K27" s="21">
        <v>46044</v>
      </c>
      <c r="L27" s="22" t="s">
        <v>30</v>
      </c>
      <c r="M27" s="23" t="s">
        <v>48</v>
      </c>
      <c r="N27" s="23" t="s">
        <v>32</v>
      </c>
      <c r="O27" s="23" t="s">
        <v>32</v>
      </c>
      <c r="P27" s="23" t="s">
        <v>42</v>
      </c>
      <c r="Q27" s="26"/>
      <c r="R27" s="90" t="s">
        <v>43</v>
      </c>
      <c r="S27" s="90" t="s">
        <v>44</v>
      </c>
      <c r="T27" s="26" t="str">
        <f t="shared" si="1"/>
        <v>NO REQUIERE RESPUESTA</v>
      </c>
      <c r="U27" s="26"/>
      <c r="V27" s="24" t="s">
        <v>35</v>
      </c>
    </row>
    <row r="28" spans="1:26">
      <c r="A28" s="13" t="s">
        <v>24</v>
      </c>
      <c r="B28" s="14" t="s">
        <v>39</v>
      </c>
      <c r="C28" s="15">
        <v>46013</v>
      </c>
      <c r="D28" s="15">
        <v>46013</v>
      </c>
      <c r="E28" s="16" t="s">
        <v>127</v>
      </c>
      <c r="F28" s="17" t="s">
        <v>27</v>
      </c>
      <c r="G28" s="18">
        <v>30</v>
      </c>
      <c r="H28" s="25">
        <f t="shared" si="2"/>
        <v>46055</v>
      </c>
      <c r="I28" s="19" t="s">
        <v>28</v>
      </c>
      <c r="J28" s="20" t="s">
        <v>29</v>
      </c>
      <c r="K28" s="21">
        <v>46044</v>
      </c>
      <c r="L28" s="22" t="s">
        <v>30</v>
      </c>
      <c r="M28" s="23" t="s">
        <v>48</v>
      </c>
      <c r="N28" s="23" t="s">
        <v>32</v>
      </c>
      <c r="O28" s="23" t="s">
        <v>32</v>
      </c>
      <c r="P28" s="23" t="s">
        <v>42</v>
      </c>
      <c r="Q28" s="26"/>
      <c r="R28" s="90" t="s">
        <v>43</v>
      </c>
      <c r="S28" s="90" t="s">
        <v>44</v>
      </c>
      <c r="T28" s="26" t="str">
        <f t="shared" si="1"/>
        <v>NO REQUIERE RESPUESTA</v>
      </c>
      <c r="U28" s="26"/>
      <c r="V28" s="24" t="s">
        <v>35</v>
      </c>
    </row>
    <row r="29" spans="1:26">
      <c r="A29" s="13" t="s">
        <v>24</v>
      </c>
      <c r="B29" s="14" t="s">
        <v>39</v>
      </c>
      <c r="C29" s="15">
        <v>46013</v>
      </c>
      <c r="D29" s="15">
        <v>46013</v>
      </c>
      <c r="E29" s="16" t="s">
        <v>128</v>
      </c>
      <c r="F29" s="17" t="s">
        <v>27</v>
      </c>
      <c r="G29" s="18">
        <v>30</v>
      </c>
      <c r="H29" s="25">
        <f t="shared" si="2"/>
        <v>46055</v>
      </c>
      <c r="I29" s="19" t="s">
        <v>28</v>
      </c>
      <c r="J29" s="20" t="s">
        <v>29</v>
      </c>
      <c r="K29" s="21">
        <v>46044</v>
      </c>
      <c r="L29" s="22" t="s">
        <v>30</v>
      </c>
      <c r="M29" s="23" t="s">
        <v>48</v>
      </c>
      <c r="N29" s="23" t="s">
        <v>32</v>
      </c>
      <c r="O29" s="23" t="s">
        <v>32</v>
      </c>
      <c r="P29" s="23" t="s">
        <v>42</v>
      </c>
      <c r="Q29" s="26"/>
      <c r="R29" s="90" t="s">
        <v>43</v>
      </c>
      <c r="S29" s="90" t="s">
        <v>44</v>
      </c>
      <c r="T29" s="26" t="str">
        <f t="shared" si="1"/>
        <v>NO REQUIERE RESPUESTA</v>
      </c>
      <c r="U29" s="26"/>
      <c r="V29" s="24" t="s">
        <v>35</v>
      </c>
    </row>
    <row r="30" spans="1:26">
      <c r="A30" s="13" t="s">
        <v>24</v>
      </c>
      <c r="B30" s="14" t="s">
        <v>25</v>
      </c>
      <c r="C30" s="15">
        <v>46010</v>
      </c>
      <c r="D30" s="15">
        <v>46013</v>
      </c>
      <c r="E30" s="16" t="s">
        <v>129</v>
      </c>
      <c r="F30" s="17" t="s">
        <v>27</v>
      </c>
      <c r="G30" s="18">
        <v>15</v>
      </c>
      <c r="H30" s="25">
        <f t="shared" si="2"/>
        <v>46031</v>
      </c>
      <c r="I30" s="19">
        <v>46027</v>
      </c>
      <c r="J30" s="20" t="s">
        <v>130</v>
      </c>
      <c r="K30" s="21">
        <v>46027</v>
      </c>
      <c r="L30" s="22" t="s">
        <v>30</v>
      </c>
      <c r="M30" s="23" t="s">
        <v>131</v>
      </c>
      <c r="N30" s="23" t="s">
        <v>42</v>
      </c>
      <c r="O30" s="23"/>
      <c r="P30" s="23"/>
      <c r="Q30" s="26">
        <v>478827</v>
      </c>
      <c r="R30" s="90" t="s">
        <v>72</v>
      </c>
      <c r="S30" s="90" t="s">
        <v>132</v>
      </c>
      <c r="T30" s="26" t="str">
        <f t="shared" si="1"/>
        <v>ATENDIDO</v>
      </c>
      <c r="U30" s="26"/>
      <c r="V30" s="24" t="s">
        <v>57</v>
      </c>
    </row>
    <row r="31" spans="1:26">
      <c r="A31" s="13" t="s">
        <v>24</v>
      </c>
      <c r="B31" s="14" t="s">
        <v>39</v>
      </c>
      <c r="C31" s="15">
        <v>46013</v>
      </c>
      <c r="D31" s="15">
        <v>46013</v>
      </c>
      <c r="E31" s="16" t="s">
        <v>133</v>
      </c>
      <c r="F31" s="17" t="s">
        <v>27</v>
      </c>
      <c r="G31" s="18">
        <v>15</v>
      </c>
      <c r="H31" s="25">
        <f t="shared" si="2"/>
        <v>46034</v>
      </c>
      <c r="I31" s="19">
        <v>46031</v>
      </c>
      <c r="J31" s="20" t="s">
        <v>134</v>
      </c>
      <c r="K31" s="21">
        <v>46031</v>
      </c>
      <c r="L31" s="22" t="s">
        <v>30</v>
      </c>
      <c r="M31" s="23" t="s">
        <v>135</v>
      </c>
      <c r="N31" s="23" t="s">
        <v>136</v>
      </c>
      <c r="O31" s="23"/>
      <c r="P31" s="23"/>
      <c r="Q31" s="26"/>
      <c r="R31" s="90" t="s">
        <v>137</v>
      </c>
      <c r="S31" s="90" t="s">
        <v>138</v>
      </c>
      <c r="T31" s="26" t="str">
        <f t="shared" si="1"/>
        <v>ATENDIDO</v>
      </c>
      <c r="U31" s="26"/>
      <c r="V31" s="24" t="s">
        <v>54</v>
      </c>
    </row>
    <row r="32" spans="1:26">
      <c r="A32" s="13" t="s">
        <v>24</v>
      </c>
      <c r="B32" s="14" t="s">
        <v>39</v>
      </c>
      <c r="C32" s="15">
        <v>46014</v>
      </c>
      <c r="D32" s="15">
        <v>46014</v>
      </c>
      <c r="E32" s="16" t="s">
        <v>139</v>
      </c>
      <c r="F32" s="17" t="s">
        <v>27</v>
      </c>
      <c r="G32" s="18">
        <v>15</v>
      </c>
      <c r="H32" s="25">
        <f t="shared" si="2"/>
        <v>46035</v>
      </c>
      <c r="I32" s="19">
        <v>46029</v>
      </c>
      <c r="J32" s="20" t="s">
        <v>140</v>
      </c>
      <c r="K32" s="21">
        <v>46029</v>
      </c>
      <c r="L32" s="22" t="s">
        <v>30</v>
      </c>
      <c r="M32" s="23" t="s">
        <v>141</v>
      </c>
      <c r="N32" s="23" t="s">
        <v>42</v>
      </c>
      <c r="O32" s="23"/>
      <c r="P32" s="23"/>
      <c r="Q32" s="26">
        <v>201691</v>
      </c>
      <c r="R32" s="90" t="s">
        <v>72</v>
      </c>
      <c r="S32" s="90" t="s">
        <v>73</v>
      </c>
      <c r="T32" s="26" t="str">
        <f t="shared" si="1"/>
        <v>ATENDIDO</v>
      </c>
      <c r="U32" s="26"/>
      <c r="V32" s="24" t="s">
        <v>50</v>
      </c>
    </row>
    <row r="33" spans="1:22">
      <c r="A33" s="13" t="s">
        <v>24</v>
      </c>
      <c r="B33" s="14" t="s">
        <v>39</v>
      </c>
      <c r="C33" s="15">
        <v>46014</v>
      </c>
      <c r="D33" s="15">
        <v>46014</v>
      </c>
      <c r="E33" s="16" t="s">
        <v>142</v>
      </c>
      <c r="F33" s="17" t="s">
        <v>27</v>
      </c>
      <c r="G33" s="18">
        <v>15</v>
      </c>
      <c r="H33" s="25">
        <f t="shared" si="2"/>
        <v>46035</v>
      </c>
      <c r="I33" s="19">
        <v>46031</v>
      </c>
      <c r="J33" s="20" t="s">
        <v>143</v>
      </c>
      <c r="K33" s="21">
        <v>46031</v>
      </c>
      <c r="L33" s="22" t="s">
        <v>30</v>
      </c>
      <c r="M33" s="23" t="s">
        <v>144</v>
      </c>
      <c r="N33" s="23" t="s">
        <v>136</v>
      </c>
      <c r="O33" s="23"/>
      <c r="P33" s="23"/>
      <c r="Q33" s="16"/>
      <c r="R33" s="90" t="s">
        <v>60</v>
      </c>
      <c r="S33" s="90" t="s">
        <v>60</v>
      </c>
      <c r="T33" s="26" t="str">
        <f t="shared" si="1"/>
        <v>ATENDIDO</v>
      </c>
      <c r="U33" s="16" t="s">
        <v>145</v>
      </c>
      <c r="V33" s="24" t="s">
        <v>54</v>
      </c>
    </row>
    <row r="34" spans="1:22">
      <c r="A34" s="13" t="s">
        <v>24</v>
      </c>
      <c r="B34" s="14" t="s">
        <v>39</v>
      </c>
      <c r="C34" s="15">
        <v>46014</v>
      </c>
      <c r="D34" s="15">
        <v>46014</v>
      </c>
      <c r="E34" s="16" t="s">
        <v>146</v>
      </c>
      <c r="F34" s="17" t="s">
        <v>27</v>
      </c>
      <c r="G34" s="18">
        <v>15</v>
      </c>
      <c r="H34" s="25">
        <f t="shared" si="2"/>
        <v>46035</v>
      </c>
      <c r="I34" s="19" t="s">
        <v>28</v>
      </c>
      <c r="J34" s="20" t="s">
        <v>29</v>
      </c>
      <c r="K34" s="21">
        <v>46042</v>
      </c>
      <c r="L34" s="22" t="s">
        <v>30</v>
      </c>
      <c r="M34" s="23" t="s">
        <v>147</v>
      </c>
      <c r="N34" s="23" t="s">
        <v>42</v>
      </c>
      <c r="O34" s="23"/>
      <c r="P34" s="23"/>
      <c r="Q34" s="26"/>
      <c r="R34" s="90" t="s">
        <v>60</v>
      </c>
      <c r="S34" s="90" t="s">
        <v>60</v>
      </c>
      <c r="T34" s="26" t="str">
        <f t="shared" si="1"/>
        <v>NO REQUIERE RESPUESTA</v>
      </c>
      <c r="U34" s="26" t="s">
        <v>148</v>
      </c>
      <c r="V34" s="24" t="s">
        <v>38</v>
      </c>
    </row>
    <row r="35" spans="1:22">
      <c r="A35" s="13" t="s">
        <v>24</v>
      </c>
      <c r="B35" s="14" t="s">
        <v>39</v>
      </c>
      <c r="C35" s="15">
        <v>46013</v>
      </c>
      <c r="D35" s="15">
        <v>46014</v>
      </c>
      <c r="E35" s="16" t="s">
        <v>149</v>
      </c>
      <c r="F35" s="17" t="s">
        <v>27</v>
      </c>
      <c r="G35" s="18">
        <v>15</v>
      </c>
      <c r="H35" s="25">
        <f t="shared" si="2"/>
        <v>46034</v>
      </c>
      <c r="I35" s="19">
        <v>46031</v>
      </c>
      <c r="J35" s="20" t="s">
        <v>150</v>
      </c>
      <c r="K35" s="21">
        <v>46031</v>
      </c>
      <c r="L35" s="22" t="s">
        <v>30</v>
      </c>
      <c r="M35" s="23" t="s">
        <v>151</v>
      </c>
      <c r="N35" s="23" t="s">
        <v>42</v>
      </c>
      <c r="O35" s="23"/>
      <c r="P35" s="23"/>
      <c r="Q35" s="26"/>
      <c r="R35" s="90" t="s">
        <v>60</v>
      </c>
      <c r="S35" s="90" t="s">
        <v>60</v>
      </c>
      <c r="T35" s="26" t="str">
        <f t="shared" si="1"/>
        <v>ATENDIDO</v>
      </c>
      <c r="U35" s="26"/>
      <c r="V35" s="24" t="s">
        <v>35</v>
      </c>
    </row>
    <row r="36" spans="1:22">
      <c r="A36" s="13" t="s">
        <v>24</v>
      </c>
      <c r="B36" s="14" t="s">
        <v>39</v>
      </c>
      <c r="C36" s="15">
        <v>46014</v>
      </c>
      <c r="D36" s="15">
        <v>46014</v>
      </c>
      <c r="E36" s="16" t="s">
        <v>152</v>
      </c>
      <c r="F36" s="17" t="s">
        <v>27</v>
      </c>
      <c r="G36" s="18">
        <v>15</v>
      </c>
      <c r="H36" s="25">
        <f t="shared" si="2"/>
        <v>46035</v>
      </c>
      <c r="I36" s="19">
        <v>46029</v>
      </c>
      <c r="J36" s="20" t="s">
        <v>153</v>
      </c>
      <c r="K36" s="21">
        <v>46029</v>
      </c>
      <c r="L36" s="22" t="s">
        <v>30</v>
      </c>
      <c r="M36" s="23" t="s">
        <v>154</v>
      </c>
      <c r="N36" s="23" t="s">
        <v>42</v>
      </c>
      <c r="O36" s="23"/>
      <c r="P36" s="23"/>
      <c r="Q36" s="26"/>
      <c r="R36" s="90" t="s">
        <v>112</v>
      </c>
      <c r="S36" s="90" t="s">
        <v>155</v>
      </c>
      <c r="T36" s="26" t="str">
        <f t="shared" si="1"/>
        <v>ATENDIDO</v>
      </c>
      <c r="U36" s="26"/>
      <c r="V36" s="24" t="s">
        <v>50</v>
      </c>
    </row>
    <row r="37" spans="1:22">
      <c r="A37" s="13" t="s">
        <v>24</v>
      </c>
      <c r="B37" s="14" t="s">
        <v>39</v>
      </c>
      <c r="C37" s="15">
        <v>46014</v>
      </c>
      <c r="D37" s="15">
        <v>46014</v>
      </c>
      <c r="E37" s="16" t="s">
        <v>156</v>
      </c>
      <c r="F37" s="17" t="s">
        <v>27</v>
      </c>
      <c r="G37" s="18">
        <v>15</v>
      </c>
      <c r="H37" s="25">
        <f t="shared" si="2"/>
        <v>46035</v>
      </c>
      <c r="I37" s="19" t="s">
        <v>28</v>
      </c>
      <c r="J37" s="20" t="s">
        <v>29</v>
      </c>
      <c r="K37" s="21">
        <v>46024</v>
      </c>
      <c r="L37" s="22" t="s">
        <v>30</v>
      </c>
      <c r="M37" s="23" t="s">
        <v>62</v>
      </c>
      <c r="N37" s="23" t="s">
        <v>32</v>
      </c>
      <c r="O37" s="23" t="s">
        <v>32</v>
      </c>
      <c r="P37" s="23"/>
      <c r="Q37" s="26"/>
      <c r="R37" s="90" t="s">
        <v>60</v>
      </c>
      <c r="S37" s="90" t="s">
        <v>60</v>
      </c>
      <c r="T37" s="26" t="str">
        <f t="shared" si="1"/>
        <v>NO REQUIERE RESPUESTA</v>
      </c>
      <c r="U37" s="26"/>
      <c r="V37" s="24" t="s">
        <v>35</v>
      </c>
    </row>
    <row r="38" spans="1:22">
      <c r="A38" s="13" t="s">
        <v>24</v>
      </c>
      <c r="B38" s="14" t="s">
        <v>39</v>
      </c>
      <c r="C38" s="15">
        <v>46014</v>
      </c>
      <c r="D38" s="15">
        <v>46014</v>
      </c>
      <c r="E38" s="16" t="s">
        <v>157</v>
      </c>
      <c r="F38" s="17" t="s">
        <v>27</v>
      </c>
      <c r="G38" s="18">
        <v>15</v>
      </c>
      <c r="H38" s="25">
        <f t="shared" si="2"/>
        <v>46035</v>
      </c>
      <c r="I38" s="19">
        <v>46031</v>
      </c>
      <c r="J38" s="20" t="s">
        <v>158</v>
      </c>
      <c r="K38" s="21">
        <v>46031</v>
      </c>
      <c r="L38" s="22" t="s">
        <v>30</v>
      </c>
      <c r="M38" s="23" t="s">
        <v>159</v>
      </c>
      <c r="N38" s="23" t="s">
        <v>136</v>
      </c>
      <c r="O38" s="23"/>
      <c r="P38" s="23"/>
      <c r="Q38" s="26"/>
      <c r="R38" s="90" t="s">
        <v>160</v>
      </c>
      <c r="S38" s="90" t="s">
        <v>161</v>
      </c>
      <c r="T38" s="26" t="str">
        <f t="shared" si="1"/>
        <v>ATENDIDO</v>
      </c>
      <c r="U38" s="26"/>
      <c r="V38" s="24" t="s">
        <v>57</v>
      </c>
    </row>
    <row r="39" spans="1:22">
      <c r="A39" s="13" t="s">
        <v>24</v>
      </c>
      <c r="B39" s="14" t="s">
        <v>39</v>
      </c>
      <c r="C39" s="15">
        <v>46014</v>
      </c>
      <c r="D39" s="15">
        <v>46015</v>
      </c>
      <c r="E39" s="16" t="s">
        <v>162</v>
      </c>
      <c r="F39" s="17" t="s">
        <v>27</v>
      </c>
      <c r="G39" s="18">
        <v>15</v>
      </c>
      <c r="H39" s="25">
        <f t="shared" si="2"/>
        <v>46035</v>
      </c>
      <c r="I39" s="19">
        <v>46030</v>
      </c>
      <c r="J39" s="20" t="s">
        <v>163</v>
      </c>
      <c r="K39" s="21">
        <v>46030</v>
      </c>
      <c r="L39" s="22" t="s">
        <v>30</v>
      </c>
      <c r="M39" s="23" t="s">
        <v>164</v>
      </c>
      <c r="N39" s="23" t="s">
        <v>42</v>
      </c>
      <c r="O39" s="23"/>
      <c r="P39" s="23"/>
      <c r="Q39" s="26"/>
      <c r="R39" s="90" t="s">
        <v>137</v>
      </c>
      <c r="S39" s="90" t="s">
        <v>138</v>
      </c>
      <c r="T39" s="26" t="str">
        <f t="shared" si="1"/>
        <v>ATENDIDO</v>
      </c>
      <c r="U39" s="26" t="s">
        <v>165</v>
      </c>
      <c r="V39" s="24" t="s">
        <v>54</v>
      </c>
    </row>
    <row r="40" spans="1:22">
      <c r="A40" s="13" t="s">
        <v>24</v>
      </c>
      <c r="B40" s="14" t="s">
        <v>39</v>
      </c>
      <c r="C40" s="15">
        <v>46015</v>
      </c>
      <c r="D40" s="15">
        <v>46015</v>
      </c>
      <c r="E40" s="16" t="s">
        <v>166</v>
      </c>
      <c r="F40" s="17" t="s">
        <v>27</v>
      </c>
      <c r="G40" s="18">
        <v>15</v>
      </c>
      <c r="H40" s="25">
        <f t="shared" si="2"/>
        <v>46036</v>
      </c>
      <c r="I40" s="19">
        <v>46036</v>
      </c>
      <c r="J40" s="20" t="s">
        <v>167</v>
      </c>
      <c r="K40" s="21">
        <v>46036</v>
      </c>
      <c r="L40" s="22" t="s">
        <v>30</v>
      </c>
      <c r="M40" s="23" t="s">
        <v>168</v>
      </c>
      <c r="N40" s="23" t="s">
        <v>42</v>
      </c>
      <c r="O40" s="23"/>
      <c r="P40" s="23"/>
      <c r="Q40" s="26">
        <v>95291</v>
      </c>
      <c r="R40" s="90" t="s">
        <v>60</v>
      </c>
      <c r="S40" s="90" t="s">
        <v>60</v>
      </c>
      <c r="T40" s="26" t="str">
        <f t="shared" si="1"/>
        <v>ATENDIDO</v>
      </c>
      <c r="U40" s="26"/>
      <c r="V40" s="24" t="s">
        <v>54</v>
      </c>
    </row>
    <row r="41" spans="1:22">
      <c r="A41" s="13" t="s">
        <v>24</v>
      </c>
      <c r="B41" s="14" t="s">
        <v>25</v>
      </c>
      <c r="C41" s="15">
        <v>46015</v>
      </c>
      <c r="D41" s="15">
        <v>46015</v>
      </c>
      <c r="E41" s="16" t="s">
        <v>169</v>
      </c>
      <c r="F41" s="17" t="s">
        <v>27</v>
      </c>
      <c r="G41" s="18">
        <v>15</v>
      </c>
      <c r="H41" s="25">
        <f t="shared" si="2"/>
        <v>46036</v>
      </c>
      <c r="I41" s="19">
        <v>46031</v>
      </c>
      <c r="J41" s="20" t="s">
        <v>170</v>
      </c>
      <c r="K41" s="21">
        <v>46031</v>
      </c>
      <c r="L41" s="22" t="s">
        <v>30</v>
      </c>
      <c r="M41" s="23" t="s">
        <v>171</v>
      </c>
      <c r="N41" s="23" t="s">
        <v>136</v>
      </c>
      <c r="O41" s="23"/>
      <c r="P41" s="23"/>
      <c r="Q41" s="26">
        <v>872226</v>
      </c>
      <c r="R41" s="90" t="s">
        <v>60</v>
      </c>
      <c r="S41" s="90" t="s">
        <v>60</v>
      </c>
      <c r="T41" s="26" t="str">
        <f t="shared" si="1"/>
        <v>ATENDIDO</v>
      </c>
      <c r="U41" s="26"/>
      <c r="V41" s="24" t="s">
        <v>57</v>
      </c>
    </row>
    <row r="42" spans="1:22">
      <c r="A42" s="13" t="s">
        <v>24</v>
      </c>
      <c r="B42" s="14" t="s">
        <v>39</v>
      </c>
      <c r="C42" s="15">
        <v>46015</v>
      </c>
      <c r="D42" s="15">
        <v>46017</v>
      </c>
      <c r="E42" s="16" t="s">
        <v>172</v>
      </c>
      <c r="F42" s="17" t="s">
        <v>27</v>
      </c>
      <c r="G42" s="18">
        <v>30</v>
      </c>
      <c r="H42" s="25">
        <f t="shared" si="2"/>
        <v>46057</v>
      </c>
      <c r="I42" s="19">
        <v>46057</v>
      </c>
      <c r="J42" s="20" t="s">
        <v>173</v>
      </c>
      <c r="K42" s="21">
        <v>46057</v>
      </c>
      <c r="L42" s="22" t="s">
        <v>174</v>
      </c>
      <c r="M42" s="23" t="s">
        <v>175</v>
      </c>
      <c r="N42" s="23" t="s">
        <v>176</v>
      </c>
      <c r="O42" s="23"/>
      <c r="P42" s="23"/>
      <c r="Q42" s="26"/>
      <c r="R42" s="90" t="s">
        <v>177</v>
      </c>
      <c r="S42" s="90" t="s">
        <v>178</v>
      </c>
      <c r="T42" s="26" t="str">
        <f t="shared" si="1"/>
        <v>ATENDIDO</v>
      </c>
      <c r="U42" s="26"/>
      <c r="V42" s="24" t="s">
        <v>50</v>
      </c>
    </row>
    <row r="43" spans="1:22">
      <c r="A43" s="13" t="s">
        <v>24</v>
      </c>
      <c r="B43" s="14" t="s">
        <v>39</v>
      </c>
      <c r="C43" s="15">
        <v>46015</v>
      </c>
      <c r="D43" s="15">
        <v>46017</v>
      </c>
      <c r="E43" s="16" t="s">
        <v>179</v>
      </c>
      <c r="F43" s="17" t="s">
        <v>27</v>
      </c>
      <c r="G43" s="18">
        <v>15</v>
      </c>
      <c r="H43" s="25">
        <f t="shared" si="2"/>
        <v>46036</v>
      </c>
      <c r="I43" s="19">
        <v>46027</v>
      </c>
      <c r="J43" s="20" t="s">
        <v>106</v>
      </c>
      <c r="K43" s="21">
        <v>46027</v>
      </c>
      <c r="L43" s="22" t="s">
        <v>30</v>
      </c>
      <c r="M43" s="23" t="s">
        <v>107</v>
      </c>
      <c r="N43" s="23" t="s">
        <v>42</v>
      </c>
      <c r="O43" s="23"/>
      <c r="P43" s="23"/>
      <c r="Q43" s="26">
        <v>109801</v>
      </c>
      <c r="R43" s="90" t="s">
        <v>98</v>
      </c>
      <c r="S43" s="90" t="s">
        <v>108</v>
      </c>
      <c r="T43" s="26" t="str">
        <f t="shared" si="1"/>
        <v>ATENDIDO</v>
      </c>
      <c r="U43" s="26"/>
      <c r="V43" s="24" t="s">
        <v>54</v>
      </c>
    </row>
    <row r="44" spans="1:22">
      <c r="A44" s="13" t="s">
        <v>24</v>
      </c>
      <c r="B44" s="14" t="s">
        <v>39</v>
      </c>
      <c r="C44" s="15">
        <v>46015</v>
      </c>
      <c r="D44" s="15">
        <v>46017</v>
      </c>
      <c r="E44" s="16" t="s">
        <v>180</v>
      </c>
      <c r="F44" s="17" t="s">
        <v>27</v>
      </c>
      <c r="G44" s="18">
        <v>15</v>
      </c>
      <c r="H44" s="25">
        <f t="shared" si="2"/>
        <v>46036</v>
      </c>
      <c r="I44" s="19">
        <v>46030</v>
      </c>
      <c r="J44" s="20" t="s">
        <v>163</v>
      </c>
      <c r="K44" s="21">
        <v>46030</v>
      </c>
      <c r="L44" s="22" t="s">
        <v>30</v>
      </c>
      <c r="M44" s="23" t="s">
        <v>164</v>
      </c>
      <c r="N44" s="23" t="s">
        <v>136</v>
      </c>
      <c r="O44" s="23"/>
      <c r="P44" s="23"/>
      <c r="Q44" s="26"/>
      <c r="R44" s="90" t="s">
        <v>137</v>
      </c>
      <c r="S44" s="90" t="s">
        <v>138</v>
      </c>
      <c r="T44" s="26" t="str">
        <f t="shared" si="1"/>
        <v>ATENDIDO</v>
      </c>
      <c r="U44" s="26" t="s">
        <v>181</v>
      </c>
      <c r="V44" s="24" t="s">
        <v>54</v>
      </c>
    </row>
    <row r="45" spans="1:22">
      <c r="A45" s="13" t="s">
        <v>24</v>
      </c>
      <c r="B45" s="14" t="s">
        <v>39</v>
      </c>
      <c r="C45" s="15">
        <v>46017</v>
      </c>
      <c r="D45" s="15">
        <v>46017</v>
      </c>
      <c r="E45" s="16" t="s">
        <v>182</v>
      </c>
      <c r="F45" s="17" t="s">
        <v>27</v>
      </c>
      <c r="G45" s="18">
        <v>15</v>
      </c>
      <c r="H45" s="25">
        <f t="shared" si="2"/>
        <v>46038</v>
      </c>
      <c r="I45" s="19">
        <v>46031</v>
      </c>
      <c r="J45" s="20" t="s">
        <v>183</v>
      </c>
      <c r="K45" s="21">
        <v>46031</v>
      </c>
      <c r="L45" s="22" t="s">
        <v>30</v>
      </c>
      <c r="M45" s="23" t="s">
        <v>184</v>
      </c>
      <c r="N45" s="23" t="s">
        <v>136</v>
      </c>
      <c r="O45" s="23"/>
      <c r="P45" s="23"/>
      <c r="Q45" s="26"/>
      <c r="R45" s="90" t="s">
        <v>185</v>
      </c>
      <c r="S45" s="90" t="s">
        <v>186</v>
      </c>
      <c r="T45" s="26" t="str">
        <f t="shared" si="1"/>
        <v>ATENDIDO</v>
      </c>
      <c r="U45" s="26"/>
      <c r="V45" s="24" t="s">
        <v>38</v>
      </c>
    </row>
    <row r="46" spans="1:22">
      <c r="A46" s="13" t="s">
        <v>24</v>
      </c>
      <c r="B46" s="14" t="s">
        <v>39</v>
      </c>
      <c r="C46" s="15">
        <v>46017</v>
      </c>
      <c r="D46" s="15">
        <v>46017</v>
      </c>
      <c r="E46" s="16" t="s">
        <v>187</v>
      </c>
      <c r="F46" s="17" t="s">
        <v>27</v>
      </c>
      <c r="G46" s="18">
        <v>15</v>
      </c>
      <c r="H46" s="25">
        <f t="shared" si="2"/>
        <v>46038</v>
      </c>
      <c r="I46" s="19">
        <v>46038</v>
      </c>
      <c r="J46" s="20" t="s">
        <v>188</v>
      </c>
      <c r="K46" s="21">
        <v>46038</v>
      </c>
      <c r="L46" s="22" t="s">
        <v>30</v>
      </c>
      <c r="M46" s="23" t="s">
        <v>189</v>
      </c>
      <c r="N46" s="23" t="s">
        <v>42</v>
      </c>
      <c r="O46" s="23"/>
      <c r="P46" s="23"/>
      <c r="Q46" s="26"/>
      <c r="R46" s="90" t="s">
        <v>60</v>
      </c>
      <c r="S46" s="90" t="s">
        <v>60</v>
      </c>
      <c r="T46" s="26" t="str">
        <f t="shared" si="1"/>
        <v>ATENDIDO</v>
      </c>
      <c r="U46" s="26"/>
      <c r="V46" s="24" t="s">
        <v>57</v>
      </c>
    </row>
    <row r="47" spans="1:22">
      <c r="A47" s="13" t="s">
        <v>24</v>
      </c>
      <c r="B47" s="14" t="s">
        <v>39</v>
      </c>
      <c r="C47" s="15">
        <v>46017</v>
      </c>
      <c r="D47" s="15">
        <v>46017</v>
      </c>
      <c r="E47" s="16" t="s">
        <v>190</v>
      </c>
      <c r="F47" s="17" t="s">
        <v>27</v>
      </c>
      <c r="G47" s="18">
        <v>15</v>
      </c>
      <c r="H47" s="25">
        <f t="shared" si="2"/>
        <v>46038</v>
      </c>
      <c r="I47" s="19" t="s">
        <v>28</v>
      </c>
      <c r="J47" s="20" t="s">
        <v>29</v>
      </c>
      <c r="K47" s="21">
        <v>46030</v>
      </c>
      <c r="L47" s="22" t="s">
        <v>30</v>
      </c>
      <c r="M47" s="23" t="s">
        <v>191</v>
      </c>
      <c r="N47" s="23" t="s">
        <v>42</v>
      </c>
      <c r="O47" s="23"/>
      <c r="P47" s="23"/>
      <c r="Q47" s="26">
        <v>464288</v>
      </c>
      <c r="R47" s="90" t="s">
        <v>92</v>
      </c>
      <c r="S47" s="90" t="s">
        <v>192</v>
      </c>
      <c r="T47" s="26" t="str">
        <f t="shared" si="1"/>
        <v>NO REQUIERE RESPUESTA</v>
      </c>
      <c r="U47" s="26"/>
      <c r="V47" s="24" t="s">
        <v>57</v>
      </c>
    </row>
    <row r="48" spans="1:22">
      <c r="A48" s="13" t="s">
        <v>24</v>
      </c>
      <c r="B48" s="14" t="s">
        <v>39</v>
      </c>
      <c r="C48" s="15">
        <v>46017</v>
      </c>
      <c r="D48" s="15">
        <v>46017</v>
      </c>
      <c r="E48" s="16" t="s">
        <v>193</v>
      </c>
      <c r="F48" s="17" t="s">
        <v>27</v>
      </c>
      <c r="G48" s="18">
        <v>15</v>
      </c>
      <c r="H48" s="25">
        <f t="shared" si="2"/>
        <v>46038</v>
      </c>
      <c r="I48" s="19">
        <v>46062</v>
      </c>
      <c r="J48" s="20" t="s">
        <v>194</v>
      </c>
      <c r="K48" s="21">
        <v>46062</v>
      </c>
      <c r="L48" s="22" t="s">
        <v>174</v>
      </c>
      <c r="M48" s="23" t="s">
        <v>195</v>
      </c>
      <c r="N48" s="23" t="s">
        <v>196</v>
      </c>
      <c r="O48" s="23" t="s">
        <v>197</v>
      </c>
      <c r="P48" s="23"/>
      <c r="Q48" s="26"/>
      <c r="R48" s="90" t="s">
        <v>198</v>
      </c>
      <c r="S48" s="90" t="s">
        <v>199</v>
      </c>
      <c r="T48" s="26" t="str">
        <f t="shared" si="1"/>
        <v>ATENDIDO</v>
      </c>
      <c r="U48" s="26"/>
      <c r="V48" s="24" t="s">
        <v>38</v>
      </c>
    </row>
    <row r="49" spans="1:22">
      <c r="A49" s="13" t="s">
        <v>24</v>
      </c>
      <c r="B49" s="14" t="s">
        <v>39</v>
      </c>
      <c r="C49" s="15">
        <v>46017</v>
      </c>
      <c r="D49" s="15">
        <v>46017</v>
      </c>
      <c r="E49" s="16" t="s">
        <v>200</v>
      </c>
      <c r="F49" s="17" t="s">
        <v>27</v>
      </c>
      <c r="G49" s="18">
        <v>15</v>
      </c>
      <c r="H49" s="25">
        <f t="shared" si="2"/>
        <v>46038</v>
      </c>
      <c r="I49" s="19">
        <v>46031</v>
      </c>
      <c r="J49" s="20" t="s">
        <v>201</v>
      </c>
      <c r="K49" s="21">
        <v>46031</v>
      </c>
      <c r="L49" s="22" t="s">
        <v>30</v>
      </c>
      <c r="M49" s="23" t="s">
        <v>202</v>
      </c>
      <c r="N49" s="23" t="s">
        <v>42</v>
      </c>
      <c r="O49" s="23"/>
      <c r="P49" s="23"/>
      <c r="Q49" s="26"/>
      <c r="R49" s="90" t="s">
        <v>60</v>
      </c>
      <c r="S49" s="90" t="s">
        <v>60</v>
      </c>
      <c r="T49" s="26" t="str">
        <f t="shared" si="1"/>
        <v>ATENDIDO</v>
      </c>
      <c r="U49" s="26"/>
      <c r="V49" s="24" t="s">
        <v>50</v>
      </c>
    </row>
    <row r="50" spans="1:22">
      <c r="A50" s="13" t="s">
        <v>24</v>
      </c>
      <c r="B50" s="14" t="s">
        <v>39</v>
      </c>
      <c r="C50" s="15">
        <v>46020</v>
      </c>
      <c r="D50" s="15">
        <v>46020</v>
      </c>
      <c r="E50" s="16" t="s">
        <v>203</v>
      </c>
      <c r="F50" s="17" t="s">
        <v>27</v>
      </c>
      <c r="G50" s="18">
        <v>15</v>
      </c>
      <c r="H50" s="25">
        <f t="shared" si="2"/>
        <v>46041</v>
      </c>
      <c r="I50" s="19">
        <v>46035</v>
      </c>
      <c r="J50" s="20" t="s">
        <v>204</v>
      </c>
      <c r="K50" s="21">
        <v>46035</v>
      </c>
      <c r="L50" s="22" t="s">
        <v>30</v>
      </c>
      <c r="M50" s="23" t="s">
        <v>205</v>
      </c>
      <c r="N50" s="23" t="s">
        <v>136</v>
      </c>
      <c r="O50" s="23"/>
      <c r="P50" s="23"/>
      <c r="Q50" s="26"/>
      <c r="R50" s="90" t="s">
        <v>177</v>
      </c>
      <c r="S50" s="90" t="s">
        <v>206</v>
      </c>
      <c r="T50" s="26" t="str">
        <f t="shared" si="1"/>
        <v>ATENDIDO</v>
      </c>
      <c r="U50" s="26" t="s">
        <v>207</v>
      </c>
      <c r="V50" s="24" t="s">
        <v>38</v>
      </c>
    </row>
    <row r="51" spans="1:22">
      <c r="A51" s="13" t="s">
        <v>24</v>
      </c>
      <c r="B51" s="14" t="s">
        <v>39</v>
      </c>
      <c r="C51" s="15">
        <v>46017</v>
      </c>
      <c r="D51" s="15">
        <v>46020</v>
      </c>
      <c r="E51" s="16" t="s">
        <v>208</v>
      </c>
      <c r="F51" s="17" t="s">
        <v>27</v>
      </c>
      <c r="G51" s="18">
        <v>15</v>
      </c>
      <c r="H51" s="25">
        <f t="shared" si="2"/>
        <v>46038</v>
      </c>
      <c r="I51" s="19">
        <v>46031</v>
      </c>
      <c r="J51" s="20" t="s">
        <v>209</v>
      </c>
      <c r="K51" s="21">
        <v>46031</v>
      </c>
      <c r="L51" s="22" t="s">
        <v>30</v>
      </c>
      <c r="M51" s="23" t="s">
        <v>210</v>
      </c>
      <c r="N51" s="23" t="s">
        <v>42</v>
      </c>
      <c r="O51" s="23"/>
      <c r="P51" s="23"/>
      <c r="Q51" s="26">
        <v>26511</v>
      </c>
      <c r="R51" s="90" t="s">
        <v>92</v>
      </c>
      <c r="S51" s="90" t="s">
        <v>93</v>
      </c>
      <c r="T51" s="26" t="str">
        <f t="shared" si="1"/>
        <v>ATENDIDO</v>
      </c>
      <c r="U51" s="16"/>
      <c r="V51" s="24" t="s">
        <v>50</v>
      </c>
    </row>
    <row r="52" spans="1:22">
      <c r="A52" s="13" t="s">
        <v>24</v>
      </c>
      <c r="B52" s="14" t="s">
        <v>39</v>
      </c>
      <c r="C52" s="15">
        <v>46017</v>
      </c>
      <c r="D52" s="15">
        <v>46020</v>
      </c>
      <c r="E52" s="16" t="s">
        <v>211</v>
      </c>
      <c r="F52" s="17" t="s">
        <v>27</v>
      </c>
      <c r="G52" s="18">
        <v>15</v>
      </c>
      <c r="H52" s="25">
        <f t="shared" si="2"/>
        <v>46038</v>
      </c>
      <c r="I52" s="19">
        <v>46041</v>
      </c>
      <c r="J52" s="20" t="s">
        <v>212</v>
      </c>
      <c r="K52" s="21">
        <v>46041</v>
      </c>
      <c r="L52" s="22" t="s">
        <v>30</v>
      </c>
      <c r="M52" s="23" t="s">
        <v>213</v>
      </c>
      <c r="N52" s="23" t="s">
        <v>136</v>
      </c>
      <c r="O52" s="23"/>
      <c r="P52" s="23"/>
      <c r="Q52" s="26">
        <v>650513</v>
      </c>
      <c r="R52" s="90" t="s">
        <v>98</v>
      </c>
      <c r="S52" s="90" t="s">
        <v>108</v>
      </c>
      <c r="T52" s="26" t="str">
        <f t="shared" si="1"/>
        <v>ATENDIDO</v>
      </c>
      <c r="U52" s="16"/>
      <c r="V52" s="24" t="s">
        <v>57</v>
      </c>
    </row>
    <row r="53" spans="1:22">
      <c r="A53" s="13" t="s">
        <v>24</v>
      </c>
      <c r="B53" s="14" t="s">
        <v>39</v>
      </c>
      <c r="C53" s="15">
        <v>46017</v>
      </c>
      <c r="D53" s="15">
        <v>46020</v>
      </c>
      <c r="E53" s="16" t="s">
        <v>214</v>
      </c>
      <c r="F53" s="17" t="s">
        <v>27</v>
      </c>
      <c r="G53" s="18">
        <v>15</v>
      </c>
      <c r="H53" s="25">
        <f t="shared" si="2"/>
        <v>46038</v>
      </c>
      <c r="I53" s="19" t="s">
        <v>28</v>
      </c>
      <c r="J53" s="20" t="s">
        <v>29</v>
      </c>
      <c r="K53" s="21">
        <v>46030</v>
      </c>
      <c r="L53" s="22" t="s">
        <v>30</v>
      </c>
      <c r="M53" s="23" t="s">
        <v>215</v>
      </c>
      <c r="N53" s="23" t="s">
        <v>42</v>
      </c>
      <c r="O53" s="23"/>
      <c r="P53" s="23"/>
      <c r="Q53" s="26">
        <v>1370</v>
      </c>
      <c r="R53" s="90" t="s">
        <v>160</v>
      </c>
      <c r="S53" s="90" t="s">
        <v>161</v>
      </c>
      <c r="T53" s="26" t="str">
        <f t="shared" si="1"/>
        <v>NO REQUIERE RESPUESTA</v>
      </c>
      <c r="U53" s="16"/>
      <c r="V53" s="24" t="s">
        <v>50</v>
      </c>
    </row>
    <row r="54" spans="1:22">
      <c r="A54" s="13" t="s">
        <v>24</v>
      </c>
      <c r="B54" s="14" t="s">
        <v>39</v>
      </c>
      <c r="C54" s="15">
        <v>46017</v>
      </c>
      <c r="D54" s="15">
        <v>46020</v>
      </c>
      <c r="E54" s="16" t="s">
        <v>216</v>
      </c>
      <c r="F54" s="17" t="s">
        <v>27</v>
      </c>
      <c r="G54" s="18">
        <v>30</v>
      </c>
      <c r="H54" s="25">
        <f t="shared" si="2"/>
        <v>46059</v>
      </c>
      <c r="I54" s="19" t="s">
        <v>28</v>
      </c>
      <c r="J54" s="20" t="s">
        <v>29</v>
      </c>
      <c r="K54" s="21">
        <v>46043</v>
      </c>
      <c r="L54" s="22" t="s">
        <v>30</v>
      </c>
      <c r="M54" s="23" t="s">
        <v>48</v>
      </c>
      <c r="N54" s="23" t="s">
        <v>32</v>
      </c>
      <c r="O54" s="23" t="s">
        <v>32</v>
      </c>
      <c r="P54" s="23" t="s">
        <v>42</v>
      </c>
      <c r="Q54" s="26"/>
      <c r="R54" s="90" t="s">
        <v>43</v>
      </c>
      <c r="S54" s="90" t="s">
        <v>44</v>
      </c>
      <c r="T54" s="26" t="str">
        <f t="shared" si="1"/>
        <v>NO REQUIERE RESPUESTA</v>
      </c>
      <c r="U54" s="26"/>
      <c r="V54" s="24" t="s">
        <v>35</v>
      </c>
    </row>
    <row r="55" spans="1:22">
      <c r="A55" s="13" t="s">
        <v>24</v>
      </c>
      <c r="B55" s="14" t="s">
        <v>39</v>
      </c>
      <c r="C55" s="15">
        <v>46017</v>
      </c>
      <c r="D55" s="15">
        <v>46020</v>
      </c>
      <c r="E55" s="16" t="s">
        <v>217</v>
      </c>
      <c r="F55" s="17" t="s">
        <v>27</v>
      </c>
      <c r="G55" s="18">
        <v>30</v>
      </c>
      <c r="H55" s="25">
        <f t="shared" si="2"/>
        <v>46059</v>
      </c>
      <c r="I55" s="19" t="s">
        <v>28</v>
      </c>
      <c r="J55" s="20" t="s">
        <v>29</v>
      </c>
      <c r="K55" s="21">
        <v>46043</v>
      </c>
      <c r="L55" s="22" t="s">
        <v>30</v>
      </c>
      <c r="M55" s="23" t="s">
        <v>48</v>
      </c>
      <c r="N55" s="23" t="s">
        <v>32</v>
      </c>
      <c r="O55" s="23" t="s">
        <v>32</v>
      </c>
      <c r="P55" s="23" t="s">
        <v>42</v>
      </c>
      <c r="Q55" s="26"/>
      <c r="R55" s="90" t="s">
        <v>43</v>
      </c>
      <c r="S55" s="90" t="s">
        <v>44</v>
      </c>
      <c r="T55" s="26" t="str">
        <f t="shared" si="1"/>
        <v>NO REQUIERE RESPUESTA</v>
      </c>
      <c r="U55" s="26"/>
      <c r="V55" s="24" t="s">
        <v>35</v>
      </c>
    </row>
    <row r="56" spans="1:22">
      <c r="A56" s="13" t="s">
        <v>24</v>
      </c>
      <c r="B56" s="14" t="s">
        <v>39</v>
      </c>
      <c r="C56" s="15">
        <v>46017</v>
      </c>
      <c r="D56" s="15">
        <v>46020</v>
      </c>
      <c r="E56" s="16" t="s">
        <v>218</v>
      </c>
      <c r="F56" s="17" t="s">
        <v>27</v>
      </c>
      <c r="G56" s="18">
        <v>30</v>
      </c>
      <c r="H56" s="25">
        <f t="shared" si="2"/>
        <v>46059</v>
      </c>
      <c r="I56" s="19" t="s">
        <v>28</v>
      </c>
      <c r="J56" s="20" t="s">
        <v>29</v>
      </c>
      <c r="K56" s="21">
        <v>46044</v>
      </c>
      <c r="L56" s="22" t="s">
        <v>30</v>
      </c>
      <c r="M56" s="23" t="s">
        <v>48</v>
      </c>
      <c r="N56" s="23" t="s">
        <v>32</v>
      </c>
      <c r="O56" s="23" t="s">
        <v>32</v>
      </c>
      <c r="P56" s="23" t="s">
        <v>42</v>
      </c>
      <c r="Q56" s="26"/>
      <c r="R56" s="90" t="s">
        <v>43</v>
      </c>
      <c r="S56" s="90" t="s">
        <v>44</v>
      </c>
      <c r="T56" s="26" t="str">
        <f t="shared" si="1"/>
        <v>NO REQUIERE RESPUESTA</v>
      </c>
      <c r="U56" s="26"/>
      <c r="V56" s="24" t="s">
        <v>35</v>
      </c>
    </row>
    <row r="57" spans="1:22">
      <c r="A57" s="13" t="s">
        <v>24</v>
      </c>
      <c r="B57" s="14" t="s">
        <v>39</v>
      </c>
      <c r="C57" s="15">
        <v>46017</v>
      </c>
      <c r="D57" s="15">
        <v>46020</v>
      </c>
      <c r="E57" s="16" t="s">
        <v>219</v>
      </c>
      <c r="F57" s="17" t="s">
        <v>27</v>
      </c>
      <c r="G57" s="18">
        <v>30</v>
      </c>
      <c r="H57" s="25">
        <f t="shared" si="2"/>
        <v>46059</v>
      </c>
      <c r="I57" s="19" t="s">
        <v>28</v>
      </c>
      <c r="J57" s="20" t="s">
        <v>29</v>
      </c>
      <c r="K57" s="21">
        <v>46044</v>
      </c>
      <c r="L57" s="22" t="s">
        <v>30</v>
      </c>
      <c r="M57" s="23" t="s">
        <v>48</v>
      </c>
      <c r="N57" s="23" t="s">
        <v>32</v>
      </c>
      <c r="O57" s="23" t="s">
        <v>32</v>
      </c>
      <c r="P57" s="23" t="s">
        <v>42</v>
      </c>
      <c r="Q57" s="26"/>
      <c r="R57" s="90" t="s">
        <v>43</v>
      </c>
      <c r="S57" s="90" t="s">
        <v>44</v>
      </c>
      <c r="T57" s="26" t="str">
        <f t="shared" si="1"/>
        <v>NO REQUIERE RESPUESTA</v>
      </c>
      <c r="U57" s="26"/>
      <c r="V57" s="24" t="s">
        <v>35</v>
      </c>
    </row>
    <row r="58" spans="1:22">
      <c r="A58" s="13" t="s">
        <v>24</v>
      </c>
      <c r="B58" s="14" t="s">
        <v>39</v>
      </c>
      <c r="C58" s="15">
        <v>46017</v>
      </c>
      <c r="D58" s="15">
        <v>46020</v>
      </c>
      <c r="E58" s="16" t="s">
        <v>220</v>
      </c>
      <c r="F58" s="17" t="s">
        <v>27</v>
      </c>
      <c r="G58" s="18">
        <v>15</v>
      </c>
      <c r="H58" s="25">
        <f t="shared" si="2"/>
        <v>46038</v>
      </c>
      <c r="I58" s="19">
        <v>46041</v>
      </c>
      <c r="J58" s="20" t="s">
        <v>221</v>
      </c>
      <c r="K58" s="21">
        <v>46041</v>
      </c>
      <c r="L58" s="22" t="s">
        <v>30</v>
      </c>
      <c r="M58" s="23" t="s">
        <v>222</v>
      </c>
      <c r="N58" s="23" t="s">
        <v>136</v>
      </c>
      <c r="O58" s="23"/>
      <c r="P58" s="23"/>
      <c r="Q58" s="26">
        <v>217813</v>
      </c>
      <c r="R58" s="90" t="s">
        <v>160</v>
      </c>
      <c r="S58" s="90" t="s">
        <v>161</v>
      </c>
      <c r="T58" s="26" t="str">
        <f t="shared" si="1"/>
        <v>ATENDIDO</v>
      </c>
      <c r="U58" s="16"/>
      <c r="V58" s="24" t="s">
        <v>54</v>
      </c>
    </row>
    <row r="59" spans="1:22">
      <c r="A59" s="13" t="s">
        <v>24</v>
      </c>
      <c r="B59" s="14" t="s">
        <v>39</v>
      </c>
      <c r="C59" s="15">
        <v>46020</v>
      </c>
      <c r="D59" s="15">
        <v>46020</v>
      </c>
      <c r="E59" s="16" t="s">
        <v>223</v>
      </c>
      <c r="F59" s="17" t="s">
        <v>27</v>
      </c>
      <c r="G59" s="18">
        <v>15</v>
      </c>
      <c r="H59" s="25">
        <f t="shared" si="2"/>
        <v>46041</v>
      </c>
      <c r="I59" s="19">
        <v>46042</v>
      </c>
      <c r="J59" s="20" t="s">
        <v>224</v>
      </c>
      <c r="K59" s="21">
        <v>46042</v>
      </c>
      <c r="L59" s="22" t="s">
        <v>30</v>
      </c>
      <c r="M59" s="23" t="s">
        <v>225</v>
      </c>
      <c r="N59" s="23" t="s">
        <v>136</v>
      </c>
      <c r="O59" s="23"/>
      <c r="P59" s="23"/>
      <c r="Q59" s="26"/>
      <c r="R59" s="90" t="s">
        <v>92</v>
      </c>
      <c r="S59" s="90" t="s">
        <v>226</v>
      </c>
      <c r="T59" s="26" t="str">
        <f t="shared" si="1"/>
        <v>ATENDIDO</v>
      </c>
      <c r="U59" s="26"/>
      <c r="V59" s="24" t="s">
        <v>38</v>
      </c>
    </row>
    <row r="60" spans="1:22">
      <c r="A60" s="13" t="s">
        <v>24</v>
      </c>
      <c r="B60" s="14" t="s">
        <v>39</v>
      </c>
      <c r="C60" s="15">
        <v>46020</v>
      </c>
      <c r="D60" s="15">
        <v>46020</v>
      </c>
      <c r="E60" s="16" t="s">
        <v>227</v>
      </c>
      <c r="F60" s="17" t="s">
        <v>27</v>
      </c>
      <c r="G60" s="18">
        <v>15</v>
      </c>
      <c r="H60" s="25">
        <f t="shared" si="2"/>
        <v>46041</v>
      </c>
      <c r="I60" s="19">
        <v>46031</v>
      </c>
      <c r="J60" s="20" t="s">
        <v>228</v>
      </c>
      <c r="K60" s="21">
        <v>46031</v>
      </c>
      <c r="L60" s="22" t="s">
        <v>30</v>
      </c>
      <c r="M60" s="23" t="s">
        <v>229</v>
      </c>
      <c r="N60" s="23" t="s">
        <v>42</v>
      </c>
      <c r="O60" s="23"/>
      <c r="P60" s="23"/>
      <c r="Q60" s="26">
        <v>889171</v>
      </c>
      <c r="R60" s="90" t="s">
        <v>60</v>
      </c>
      <c r="S60" s="90" t="s">
        <v>60</v>
      </c>
      <c r="T60" s="26" t="str">
        <f t="shared" si="1"/>
        <v>ATENDIDO</v>
      </c>
      <c r="U60" s="26"/>
      <c r="V60" s="24" t="s">
        <v>57</v>
      </c>
    </row>
    <row r="61" spans="1:22">
      <c r="A61" s="13" t="s">
        <v>24</v>
      </c>
      <c r="B61" s="14" t="s">
        <v>39</v>
      </c>
      <c r="C61" s="15">
        <v>46020</v>
      </c>
      <c r="D61" s="15">
        <v>46020</v>
      </c>
      <c r="E61" s="16" t="s">
        <v>230</v>
      </c>
      <c r="F61" s="17" t="s">
        <v>27</v>
      </c>
      <c r="G61" s="18">
        <v>15</v>
      </c>
      <c r="H61" s="25">
        <f t="shared" si="2"/>
        <v>46041</v>
      </c>
      <c r="I61" s="19" t="s">
        <v>28</v>
      </c>
      <c r="J61" s="20" t="s">
        <v>29</v>
      </c>
      <c r="K61" s="21">
        <v>46038</v>
      </c>
      <c r="L61" s="22" t="s">
        <v>30</v>
      </c>
      <c r="M61" s="23" t="s">
        <v>231</v>
      </c>
      <c r="N61" s="23" t="s">
        <v>136</v>
      </c>
      <c r="O61" s="23"/>
      <c r="P61" s="23"/>
      <c r="Q61" s="26">
        <v>581658</v>
      </c>
      <c r="R61" s="90" t="s">
        <v>72</v>
      </c>
      <c r="S61" s="90" t="s">
        <v>73</v>
      </c>
      <c r="T61" s="26" t="str">
        <f t="shared" si="1"/>
        <v>NO REQUIERE RESPUESTA</v>
      </c>
      <c r="U61" s="26"/>
      <c r="V61" s="24" t="s">
        <v>50</v>
      </c>
    </row>
    <row r="62" spans="1:22">
      <c r="A62" s="13" t="s">
        <v>24</v>
      </c>
      <c r="B62" s="14" t="s">
        <v>39</v>
      </c>
      <c r="C62" s="15">
        <v>46020</v>
      </c>
      <c r="D62" s="15">
        <v>46020</v>
      </c>
      <c r="E62" s="16" t="s">
        <v>232</v>
      </c>
      <c r="F62" s="17" t="s">
        <v>27</v>
      </c>
      <c r="G62" s="18">
        <v>15</v>
      </c>
      <c r="H62" s="25">
        <f t="shared" si="2"/>
        <v>46041</v>
      </c>
      <c r="I62" s="19">
        <v>46042</v>
      </c>
      <c r="J62" s="20" t="s">
        <v>233</v>
      </c>
      <c r="K62" s="21">
        <v>46042</v>
      </c>
      <c r="L62" s="22" t="s">
        <v>30</v>
      </c>
      <c r="M62" s="23" t="s">
        <v>234</v>
      </c>
      <c r="N62" s="23" t="s">
        <v>42</v>
      </c>
      <c r="O62" s="23"/>
      <c r="P62" s="23"/>
      <c r="Q62" s="26">
        <v>240624</v>
      </c>
      <c r="R62" s="90" t="s">
        <v>235</v>
      </c>
      <c r="S62" s="90" t="s">
        <v>236</v>
      </c>
      <c r="T62" s="26" t="str">
        <f t="shared" si="1"/>
        <v>ATENDIDO</v>
      </c>
      <c r="U62" s="26"/>
      <c r="V62" s="24" t="s">
        <v>50</v>
      </c>
    </row>
    <row r="63" spans="1:22">
      <c r="A63" s="13" t="s">
        <v>24</v>
      </c>
      <c r="B63" s="14" t="s">
        <v>39</v>
      </c>
      <c r="C63" s="15">
        <v>46020</v>
      </c>
      <c r="D63" s="15">
        <v>46020</v>
      </c>
      <c r="E63" s="16" t="s">
        <v>237</v>
      </c>
      <c r="F63" s="17" t="s">
        <v>27</v>
      </c>
      <c r="G63" s="18">
        <v>15</v>
      </c>
      <c r="H63" s="25">
        <f t="shared" si="2"/>
        <v>46041</v>
      </c>
      <c r="I63" s="19" t="s">
        <v>28</v>
      </c>
      <c r="J63" s="20" t="s">
        <v>29</v>
      </c>
      <c r="K63" s="21">
        <v>46043</v>
      </c>
      <c r="L63" s="22" t="s">
        <v>30</v>
      </c>
      <c r="M63" s="23" t="s">
        <v>238</v>
      </c>
      <c r="N63" s="23" t="s">
        <v>136</v>
      </c>
      <c r="O63" s="23"/>
      <c r="P63" s="23"/>
      <c r="Q63" s="26">
        <v>1006626</v>
      </c>
      <c r="R63" s="90" t="s">
        <v>160</v>
      </c>
      <c r="S63" s="90" t="s">
        <v>161</v>
      </c>
      <c r="T63" s="26" t="str">
        <f t="shared" si="1"/>
        <v>NO REQUIERE RESPUESTA</v>
      </c>
      <c r="U63" s="26"/>
      <c r="V63" s="24" t="s">
        <v>50</v>
      </c>
    </row>
    <row r="64" spans="1:22">
      <c r="A64" s="13" t="s">
        <v>24</v>
      </c>
      <c r="B64" s="14" t="s">
        <v>39</v>
      </c>
      <c r="C64" s="15">
        <v>46020</v>
      </c>
      <c r="D64" s="15">
        <v>46020</v>
      </c>
      <c r="E64" s="16" t="s">
        <v>239</v>
      </c>
      <c r="F64" s="17" t="s">
        <v>27</v>
      </c>
      <c r="G64" s="18">
        <v>15</v>
      </c>
      <c r="H64" s="25">
        <f t="shared" si="2"/>
        <v>46041</v>
      </c>
      <c r="I64" s="19" t="s">
        <v>28</v>
      </c>
      <c r="J64" s="20" t="s">
        <v>29</v>
      </c>
      <c r="K64" s="21">
        <v>46041</v>
      </c>
      <c r="L64" s="22" t="s">
        <v>30</v>
      </c>
      <c r="M64" s="23" t="s">
        <v>240</v>
      </c>
      <c r="N64" s="23" t="s">
        <v>42</v>
      </c>
      <c r="O64" s="23"/>
      <c r="P64" s="23"/>
      <c r="Q64" s="26">
        <v>69897</v>
      </c>
      <c r="R64" s="90" t="s">
        <v>92</v>
      </c>
      <c r="S64" s="90" t="s">
        <v>241</v>
      </c>
      <c r="T64" s="26" t="str">
        <f t="shared" si="1"/>
        <v>NO REQUIERE RESPUESTA</v>
      </c>
      <c r="U64" s="16"/>
      <c r="V64" s="24" t="s">
        <v>54</v>
      </c>
    </row>
    <row r="65" spans="1:22">
      <c r="A65" s="13" t="s">
        <v>24</v>
      </c>
      <c r="B65" s="14" t="s">
        <v>39</v>
      </c>
      <c r="C65" s="15">
        <v>46020</v>
      </c>
      <c r="D65" s="15">
        <v>46020</v>
      </c>
      <c r="E65" s="16" t="s">
        <v>242</v>
      </c>
      <c r="F65" s="17" t="s">
        <v>27</v>
      </c>
      <c r="G65" s="18">
        <v>15</v>
      </c>
      <c r="H65" s="25">
        <f t="shared" si="2"/>
        <v>46041</v>
      </c>
      <c r="I65" s="19">
        <v>46043</v>
      </c>
      <c r="J65" s="20" t="s">
        <v>243</v>
      </c>
      <c r="K65" s="21">
        <v>46043</v>
      </c>
      <c r="L65" s="22" t="s">
        <v>30</v>
      </c>
      <c r="M65" s="23" t="s">
        <v>244</v>
      </c>
      <c r="N65" s="23" t="s">
        <v>42</v>
      </c>
      <c r="O65" s="23"/>
      <c r="P65" s="23"/>
      <c r="Q65" s="26">
        <v>54209</v>
      </c>
      <c r="R65" s="90" t="s">
        <v>160</v>
      </c>
      <c r="S65" s="90" t="s">
        <v>161</v>
      </c>
      <c r="T65" s="26" t="str">
        <f t="shared" si="1"/>
        <v>ATENDIDO</v>
      </c>
      <c r="U65" s="26"/>
      <c r="V65" s="24" t="s">
        <v>50</v>
      </c>
    </row>
    <row r="66" spans="1:22">
      <c r="A66" s="13" t="s">
        <v>24</v>
      </c>
      <c r="B66" s="14" t="s">
        <v>39</v>
      </c>
      <c r="C66" s="15">
        <v>46020</v>
      </c>
      <c r="D66" s="15">
        <v>46020</v>
      </c>
      <c r="E66" s="16" t="s">
        <v>245</v>
      </c>
      <c r="F66" s="17" t="s">
        <v>27</v>
      </c>
      <c r="G66" s="18">
        <v>15</v>
      </c>
      <c r="H66" s="25">
        <f t="shared" si="2"/>
        <v>46041</v>
      </c>
      <c r="I66" s="19" t="s">
        <v>28</v>
      </c>
      <c r="J66" s="20" t="s">
        <v>29</v>
      </c>
      <c r="K66" s="21">
        <v>46028</v>
      </c>
      <c r="L66" s="22" t="s">
        <v>30</v>
      </c>
      <c r="M66" s="23" t="s">
        <v>246</v>
      </c>
      <c r="N66" s="23" t="s">
        <v>42</v>
      </c>
      <c r="O66" s="23"/>
      <c r="P66" s="23"/>
      <c r="Q66" s="26"/>
      <c r="R66" s="90" t="s">
        <v>60</v>
      </c>
      <c r="S66" s="90" t="s">
        <v>60</v>
      </c>
      <c r="T66" s="26" t="str">
        <f t="shared" ref="T66:T129" si="3">+IF(IFERROR(SEARCH("2026",J66,1)=1,0),"ATENDIDO",J66)</f>
        <v>NO REQUIERE RESPUESTA</v>
      </c>
      <c r="U66" s="26"/>
      <c r="V66" s="24" t="s">
        <v>35</v>
      </c>
    </row>
    <row r="67" spans="1:22">
      <c r="A67" s="13" t="s">
        <v>24</v>
      </c>
      <c r="B67" s="14" t="s">
        <v>39</v>
      </c>
      <c r="C67" s="15">
        <v>46020</v>
      </c>
      <c r="D67" s="15">
        <v>46020</v>
      </c>
      <c r="E67" s="16" t="s">
        <v>247</v>
      </c>
      <c r="F67" s="17" t="s">
        <v>27</v>
      </c>
      <c r="G67" s="18">
        <v>15</v>
      </c>
      <c r="H67" s="25">
        <f t="shared" si="2"/>
        <v>46041</v>
      </c>
      <c r="I67" s="19">
        <v>46042</v>
      </c>
      <c r="J67" s="20" t="s">
        <v>248</v>
      </c>
      <c r="K67" s="21">
        <v>46042</v>
      </c>
      <c r="L67" s="22" t="s">
        <v>30</v>
      </c>
      <c r="M67" s="23" t="s">
        <v>249</v>
      </c>
      <c r="N67" s="23" t="s">
        <v>136</v>
      </c>
      <c r="O67" s="23"/>
      <c r="P67" s="23"/>
      <c r="Q67" s="26">
        <v>16798</v>
      </c>
      <c r="R67" s="90" t="s">
        <v>72</v>
      </c>
      <c r="S67" s="90" t="s">
        <v>132</v>
      </c>
      <c r="T67" s="26" t="str">
        <f t="shared" si="3"/>
        <v>ATENDIDO</v>
      </c>
      <c r="U67" s="26"/>
      <c r="V67" s="24" t="s">
        <v>50</v>
      </c>
    </row>
    <row r="68" spans="1:22">
      <c r="A68" s="13" t="s">
        <v>24</v>
      </c>
      <c r="B68" s="14" t="s">
        <v>39</v>
      </c>
      <c r="C68" s="15">
        <v>46020</v>
      </c>
      <c r="D68" s="15">
        <v>46020</v>
      </c>
      <c r="E68" s="16" t="s">
        <v>250</v>
      </c>
      <c r="F68" s="17" t="s">
        <v>27</v>
      </c>
      <c r="G68" s="18">
        <v>15</v>
      </c>
      <c r="H68" s="25">
        <f t="shared" si="2"/>
        <v>46041</v>
      </c>
      <c r="I68" s="19">
        <v>46045</v>
      </c>
      <c r="J68" s="20" t="s">
        <v>251</v>
      </c>
      <c r="K68" s="21">
        <v>46045</v>
      </c>
      <c r="L68" s="22" t="s">
        <v>30</v>
      </c>
      <c r="M68" s="23" t="s">
        <v>252</v>
      </c>
      <c r="N68" s="23" t="s">
        <v>253</v>
      </c>
      <c r="O68" s="23"/>
      <c r="P68" s="23"/>
      <c r="Q68" s="26">
        <v>64799</v>
      </c>
      <c r="R68" s="90" t="s">
        <v>98</v>
      </c>
      <c r="S68" s="90" t="s">
        <v>108</v>
      </c>
      <c r="T68" s="26" t="str">
        <f t="shared" si="3"/>
        <v>ATENDIDO</v>
      </c>
      <c r="U68" s="26"/>
      <c r="V68" s="24" t="s">
        <v>54</v>
      </c>
    </row>
    <row r="69" spans="1:22">
      <c r="A69" s="13" t="s">
        <v>24</v>
      </c>
      <c r="B69" s="14" t="s">
        <v>39</v>
      </c>
      <c r="C69" s="15">
        <v>46021</v>
      </c>
      <c r="D69" s="15">
        <v>46021</v>
      </c>
      <c r="E69" s="16" t="s">
        <v>254</v>
      </c>
      <c r="F69" s="17" t="s">
        <v>27</v>
      </c>
      <c r="G69" s="18">
        <v>15</v>
      </c>
      <c r="H69" s="25">
        <f t="shared" ref="H69:H78" si="4">IF(F69="RECURSO DE REPOSICION",C69+G69,WORKDAY.INTL(C69,G69,1,$Y$5:$Y$23))</f>
        <v>46042</v>
      </c>
      <c r="I69" s="19">
        <v>46048</v>
      </c>
      <c r="J69" s="20" t="s">
        <v>255</v>
      </c>
      <c r="K69" s="21">
        <v>46048</v>
      </c>
      <c r="L69" s="22" t="s">
        <v>30</v>
      </c>
      <c r="M69" s="23" t="s">
        <v>256</v>
      </c>
      <c r="N69" s="23" t="s">
        <v>253</v>
      </c>
      <c r="O69" s="23"/>
      <c r="P69" s="23"/>
      <c r="Q69" s="26">
        <v>55077</v>
      </c>
      <c r="R69" s="90" t="s">
        <v>160</v>
      </c>
      <c r="S69" s="90" t="s">
        <v>161</v>
      </c>
      <c r="T69" s="26" t="str">
        <f t="shared" si="3"/>
        <v>ATENDIDO</v>
      </c>
      <c r="U69" s="26"/>
      <c r="V69" s="24" t="s">
        <v>54</v>
      </c>
    </row>
    <row r="70" spans="1:22">
      <c r="A70" s="13" t="s">
        <v>24</v>
      </c>
      <c r="B70" s="14" t="s">
        <v>39</v>
      </c>
      <c r="C70" s="15">
        <v>46021</v>
      </c>
      <c r="D70" s="15">
        <v>46021</v>
      </c>
      <c r="E70" s="16" t="s">
        <v>257</v>
      </c>
      <c r="F70" s="17" t="s">
        <v>27</v>
      </c>
      <c r="G70" s="18">
        <v>15</v>
      </c>
      <c r="H70" s="25">
        <f t="shared" si="4"/>
        <v>46042</v>
      </c>
      <c r="I70" s="19" t="s">
        <v>28</v>
      </c>
      <c r="J70" s="20" t="s">
        <v>29</v>
      </c>
      <c r="K70" s="21">
        <v>46044</v>
      </c>
      <c r="L70" s="22" t="s">
        <v>30</v>
      </c>
      <c r="M70" s="23" t="s">
        <v>258</v>
      </c>
      <c r="N70" s="23" t="s">
        <v>259</v>
      </c>
      <c r="O70" s="23"/>
      <c r="P70" s="23"/>
      <c r="Q70" s="26"/>
      <c r="R70" s="90" t="s">
        <v>260</v>
      </c>
      <c r="S70" s="90" t="s">
        <v>260</v>
      </c>
      <c r="T70" s="26" t="str">
        <f t="shared" si="3"/>
        <v>NO REQUIERE RESPUESTA</v>
      </c>
      <c r="U70" s="26"/>
      <c r="V70" s="24" t="s">
        <v>35</v>
      </c>
    </row>
    <row r="71" spans="1:22">
      <c r="A71" s="13" t="s">
        <v>24</v>
      </c>
      <c r="B71" s="14" t="s">
        <v>25</v>
      </c>
      <c r="C71" s="15">
        <v>46021</v>
      </c>
      <c r="D71" s="15">
        <v>46021</v>
      </c>
      <c r="E71" s="16" t="s">
        <v>261</v>
      </c>
      <c r="F71" s="17" t="s">
        <v>27</v>
      </c>
      <c r="G71" s="18">
        <v>15</v>
      </c>
      <c r="H71" s="25">
        <f t="shared" si="4"/>
        <v>46042</v>
      </c>
      <c r="I71" s="19">
        <v>46031</v>
      </c>
      <c r="J71" s="20" t="s">
        <v>262</v>
      </c>
      <c r="K71" s="21">
        <v>46031</v>
      </c>
      <c r="L71" s="22" t="s">
        <v>30</v>
      </c>
      <c r="M71" s="23" t="s">
        <v>263</v>
      </c>
      <c r="N71" s="23" t="s">
        <v>136</v>
      </c>
      <c r="O71" s="23"/>
      <c r="P71" s="23"/>
      <c r="Q71" s="26"/>
      <c r="R71" s="90" t="s">
        <v>60</v>
      </c>
      <c r="S71" s="90" t="s">
        <v>60</v>
      </c>
      <c r="T71" s="26" t="str">
        <f t="shared" si="3"/>
        <v>ATENDIDO</v>
      </c>
      <c r="U71" s="26"/>
      <c r="V71" s="24" t="s">
        <v>50</v>
      </c>
    </row>
    <row r="72" spans="1:22">
      <c r="A72" s="13" t="s">
        <v>24</v>
      </c>
      <c r="B72" s="14" t="s">
        <v>39</v>
      </c>
      <c r="C72" s="15">
        <v>46021</v>
      </c>
      <c r="D72" s="15">
        <v>46021</v>
      </c>
      <c r="E72" s="16" t="s">
        <v>264</v>
      </c>
      <c r="F72" s="17" t="s">
        <v>27</v>
      </c>
      <c r="G72" s="18">
        <v>30</v>
      </c>
      <c r="H72" s="25">
        <f t="shared" si="4"/>
        <v>46063</v>
      </c>
      <c r="I72" s="19" t="s">
        <v>28</v>
      </c>
      <c r="J72" s="20" t="s">
        <v>29</v>
      </c>
      <c r="K72" s="21">
        <v>46056</v>
      </c>
      <c r="L72" s="22" t="s">
        <v>174</v>
      </c>
      <c r="M72" s="23" t="s">
        <v>175</v>
      </c>
      <c r="N72" s="23" t="s">
        <v>265</v>
      </c>
      <c r="O72" s="23"/>
      <c r="P72" s="23"/>
      <c r="Q72" s="26">
        <v>22580</v>
      </c>
      <c r="R72" s="90" t="s">
        <v>112</v>
      </c>
      <c r="S72" s="90" t="s">
        <v>266</v>
      </c>
      <c r="T72" s="26" t="str">
        <f t="shared" si="3"/>
        <v>NO REQUIERE RESPUESTA</v>
      </c>
      <c r="U72" s="26"/>
      <c r="V72" s="24" t="s">
        <v>52</v>
      </c>
    </row>
    <row r="73" spans="1:22">
      <c r="A73" s="13" t="s">
        <v>24</v>
      </c>
      <c r="B73" s="14" t="s">
        <v>39</v>
      </c>
      <c r="C73" s="15">
        <v>46021</v>
      </c>
      <c r="D73" s="15">
        <v>46021</v>
      </c>
      <c r="E73" s="16" t="s">
        <v>267</v>
      </c>
      <c r="F73" s="17" t="s">
        <v>27</v>
      </c>
      <c r="G73" s="18">
        <v>15</v>
      </c>
      <c r="H73" s="25">
        <f t="shared" si="4"/>
        <v>46042</v>
      </c>
      <c r="I73" s="19">
        <v>46042</v>
      </c>
      <c r="J73" s="20" t="s">
        <v>268</v>
      </c>
      <c r="K73" s="21">
        <v>46042</v>
      </c>
      <c r="L73" s="22" t="s">
        <v>30</v>
      </c>
      <c r="M73" s="23" t="s">
        <v>269</v>
      </c>
      <c r="N73" s="23" t="s">
        <v>42</v>
      </c>
      <c r="O73" s="23"/>
      <c r="P73" s="23"/>
      <c r="Q73" s="26">
        <v>18830</v>
      </c>
      <c r="R73" s="90" t="s">
        <v>137</v>
      </c>
      <c r="S73" s="90" t="s">
        <v>138</v>
      </c>
      <c r="T73" s="26" t="str">
        <f t="shared" si="3"/>
        <v>ATENDIDO</v>
      </c>
      <c r="U73" s="26"/>
      <c r="V73" s="24" t="s">
        <v>54</v>
      </c>
    </row>
    <row r="74" spans="1:22">
      <c r="A74" s="13" t="s">
        <v>24</v>
      </c>
      <c r="B74" s="14" t="s">
        <v>39</v>
      </c>
      <c r="C74" s="15">
        <v>46021</v>
      </c>
      <c r="D74" s="15">
        <v>46021</v>
      </c>
      <c r="E74" s="16" t="s">
        <v>270</v>
      </c>
      <c r="F74" s="17" t="s">
        <v>27</v>
      </c>
      <c r="G74" s="18">
        <v>15</v>
      </c>
      <c r="H74" s="25">
        <f t="shared" si="4"/>
        <v>46042</v>
      </c>
      <c r="I74" s="19">
        <v>46042</v>
      </c>
      <c r="J74" s="20" t="s">
        <v>271</v>
      </c>
      <c r="K74" s="21">
        <v>46042</v>
      </c>
      <c r="L74" s="22" t="s">
        <v>30</v>
      </c>
      <c r="M74" s="23" t="s">
        <v>272</v>
      </c>
      <c r="N74" s="23" t="s">
        <v>136</v>
      </c>
      <c r="O74" s="23"/>
      <c r="P74" s="23"/>
      <c r="Q74" s="26">
        <v>3140</v>
      </c>
      <c r="R74" s="90" t="s">
        <v>92</v>
      </c>
      <c r="S74" s="90" t="s">
        <v>241</v>
      </c>
      <c r="T74" s="26" t="str">
        <f t="shared" si="3"/>
        <v>ATENDIDO</v>
      </c>
      <c r="U74" s="26"/>
      <c r="V74" s="24" t="s">
        <v>50</v>
      </c>
    </row>
    <row r="75" spans="1:22">
      <c r="A75" s="13" t="s">
        <v>24</v>
      </c>
      <c r="B75" s="14" t="s">
        <v>25</v>
      </c>
      <c r="C75" s="15">
        <v>46021</v>
      </c>
      <c r="D75" s="15">
        <v>46021</v>
      </c>
      <c r="E75" s="16" t="s">
        <v>273</v>
      </c>
      <c r="F75" s="17" t="s">
        <v>27</v>
      </c>
      <c r="G75" s="18">
        <v>15</v>
      </c>
      <c r="H75" s="25">
        <f t="shared" si="4"/>
        <v>46042</v>
      </c>
      <c r="I75" s="19">
        <v>46031</v>
      </c>
      <c r="J75" s="20" t="s">
        <v>262</v>
      </c>
      <c r="K75" s="21">
        <v>46031</v>
      </c>
      <c r="L75" s="22" t="s">
        <v>30</v>
      </c>
      <c r="M75" s="23" t="s">
        <v>274</v>
      </c>
      <c r="N75" s="23" t="s">
        <v>136</v>
      </c>
      <c r="O75" s="23"/>
      <c r="P75" s="23"/>
      <c r="Q75" s="26"/>
      <c r="R75" s="90" t="s">
        <v>60</v>
      </c>
      <c r="S75" s="90" t="s">
        <v>60</v>
      </c>
      <c r="T75" s="26" t="str">
        <f t="shared" si="3"/>
        <v>ATENDIDO</v>
      </c>
      <c r="U75" s="26"/>
      <c r="V75" s="24" t="s">
        <v>50</v>
      </c>
    </row>
    <row r="76" spans="1:22">
      <c r="A76" s="13" t="s">
        <v>24</v>
      </c>
      <c r="B76" s="14" t="s">
        <v>25</v>
      </c>
      <c r="C76" s="15">
        <v>46021</v>
      </c>
      <c r="D76" s="15">
        <v>46021</v>
      </c>
      <c r="E76" s="16" t="s">
        <v>275</v>
      </c>
      <c r="F76" s="17" t="s">
        <v>27</v>
      </c>
      <c r="G76" s="18">
        <v>15</v>
      </c>
      <c r="H76" s="25">
        <f t="shared" si="4"/>
        <v>46042</v>
      </c>
      <c r="I76" s="19">
        <v>46038</v>
      </c>
      <c r="J76" s="20" t="s">
        <v>276</v>
      </c>
      <c r="K76" s="21">
        <v>46038</v>
      </c>
      <c r="L76" s="22" t="s">
        <v>30</v>
      </c>
      <c r="M76" s="23" t="s">
        <v>277</v>
      </c>
      <c r="N76" s="23" t="s">
        <v>42</v>
      </c>
      <c r="O76" s="23"/>
      <c r="P76" s="23"/>
      <c r="Q76" s="26">
        <v>876050</v>
      </c>
      <c r="R76" s="90" t="s">
        <v>60</v>
      </c>
      <c r="S76" s="90" t="s">
        <v>60</v>
      </c>
      <c r="T76" s="26" t="str">
        <f t="shared" si="3"/>
        <v>ATENDIDO</v>
      </c>
      <c r="U76" s="26"/>
      <c r="V76" s="24" t="s">
        <v>57</v>
      </c>
    </row>
    <row r="77" spans="1:22">
      <c r="A77" s="13" t="s">
        <v>24</v>
      </c>
      <c r="B77" s="14" t="s">
        <v>39</v>
      </c>
      <c r="C77" s="15">
        <v>46021</v>
      </c>
      <c r="D77" s="15">
        <v>46021</v>
      </c>
      <c r="E77" s="16" t="s">
        <v>278</v>
      </c>
      <c r="F77" s="17" t="s">
        <v>27</v>
      </c>
      <c r="G77" s="18">
        <v>15</v>
      </c>
      <c r="H77" s="25">
        <f t="shared" si="4"/>
        <v>46042</v>
      </c>
      <c r="I77" s="19">
        <v>46044</v>
      </c>
      <c r="J77" s="20" t="s">
        <v>279</v>
      </c>
      <c r="K77" s="21">
        <v>46044</v>
      </c>
      <c r="L77" s="22" t="s">
        <v>30</v>
      </c>
      <c r="M77" s="23" t="s">
        <v>280</v>
      </c>
      <c r="N77" s="23" t="s">
        <v>56</v>
      </c>
      <c r="O77" s="23"/>
      <c r="P77" s="23"/>
      <c r="Q77" s="26">
        <v>225106</v>
      </c>
      <c r="R77" s="90" t="s">
        <v>60</v>
      </c>
      <c r="S77" s="90" t="s">
        <v>60</v>
      </c>
      <c r="T77" s="26" t="str">
        <f t="shared" si="3"/>
        <v>ATENDIDO</v>
      </c>
      <c r="U77" s="26" t="s">
        <v>281</v>
      </c>
      <c r="V77" s="24" t="s">
        <v>50</v>
      </c>
    </row>
    <row r="78" spans="1:22">
      <c r="A78" s="13" t="s">
        <v>24</v>
      </c>
      <c r="B78" s="14" t="s">
        <v>39</v>
      </c>
      <c r="C78" s="15">
        <v>46021</v>
      </c>
      <c r="D78" s="15">
        <v>46021</v>
      </c>
      <c r="E78" s="16" t="s">
        <v>282</v>
      </c>
      <c r="F78" s="17" t="s">
        <v>27</v>
      </c>
      <c r="G78" s="18">
        <v>15</v>
      </c>
      <c r="H78" s="25">
        <f t="shared" si="4"/>
        <v>46042</v>
      </c>
      <c r="I78" s="19">
        <v>46044</v>
      </c>
      <c r="J78" s="20" t="s">
        <v>283</v>
      </c>
      <c r="K78" s="21">
        <v>46044</v>
      </c>
      <c r="L78" s="22" t="s">
        <v>30</v>
      </c>
      <c r="M78" s="23" t="s">
        <v>284</v>
      </c>
      <c r="N78" s="23" t="s">
        <v>56</v>
      </c>
      <c r="O78" s="23"/>
      <c r="P78" s="23"/>
      <c r="Q78" s="26">
        <v>13116</v>
      </c>
      <c r="R78" s="90" t="s">
        <v>60</v>
      </c>
      <c r="S78" s="90" t="s">
        <v>60</v>
      </c>
      <c r="T78" s="26" t="str">
        <f t="shared" si="3"/>
        <v>ATENDIDO</v>
      </c>
      <c r="U78" s="16"/>
      <c r="V78" s="24" t="s">
        <v>50</v>
      </c>
    </row>
    <row r="79" spans="1:22">
      <c r="A79" s="13" t="s">
        <v>24</v>
      </c>
      <c r="B79" s="14" t="s">
        <v>39</v>
      </c>
      <c r="C79" s="15">
        <v>46020</v>
      </c>
      <c r="D79" s="15">
        <v>46021</v>
      </c>
      <c r="E79" s="16" t="s">
        <v>285</v>
      </c>
      <c r="F79" s="17" t="s">
        <v>27</v>
      </c>
      <c r="G79" s="18">
        <v>15</v>
      </c>
      <c r="H79" s="25">
        <f t="shared" ref="H79" si="5">IF(F79="RECURSO DE REPOSICION",C79+G79,WORKDAY.INTL(C79,G79,1,$Y$5:$Y$23))</f>
        <v>46041</v>
      </c>
      <c r="I79" s="19">
        <v>46038</v>
      </c>
      <c r="J79" s="20" t="s">
        <v>286</v>
      </c>
      <c r="K79" s="21">
        <v>46038</v>
      </c>
      <c r="L79" s="22" t="s">
        <v>30</v>
      </c>
      <c r="M79" s="23" t="s">
        <v>287</v>
      </c>
      <c r="N79" s="23" t="s">
        <v>42</v>
      </c>
      <c r="O79" s="23"/>
      <c r="P79" s="23"/>
      <c r="Q79" s="26"/>
      <c r="R79" s="90" t="s">
        <v>177</v>
      </c>
      <c r="S79" s="90" t="s">
        <v>178</v>
      </c>
      <c r="T79" s="26" t="str">
        <f t="shared" si="3"/>
        <v>ATENDIDO</v>
      </c>
      <c r="U79" s="26"/>
      <c r="V79" s="24" t="s">
        <v>57</v>
      </c>
    </row>
    <row r="80" spans="1:22">
      <c r="A80" s="13" t="s">
        <v>24</v>
      </c>
      <c r="B80" s="14" t="s">
        <v>39</v>
      </c>
      <c r="C80" s="15">
        <v>46022</v>
      </c>
      <c r="D80" s="15">
        <v>46022</v>
      </c>
      <c r="E80" s="16" t="s">
        <v>288</v>
      </c>
      <c r="F80" s="17" t="s">
        <v>27</v>
      </c>
      <c r="G80" s="18">
        <v>15</v>
      </c>
      <c r="H80" s="25">
        <f t="shared" ref="H80" si="6">IF(F80="RECURSO DE REPOSICION",C80+G80,WORKDAY.INTL(C80,G80,1,$Y$5:$Y$23))</f>
        <v>46043</v>
      </c>
      <c r="I80" s="19" t="s">
        <v>28</v>
      </c>
      <c r="J80" s="20" t="s">
        <v>29</v>
      </c>
      <c r="K80" s="21">
        <v>46043</v>
      </c>
      <c r="L80" s="22" t="s">
        <v>30</v>
      </c>
      <c r="M80" s="23" t="s">
        <v>289</v>
      </c>
      <c r="N80" s="23" t="s">
        <v>136</v>
      </c>
      <c r="O80" s="23"/>
      <c r="P80" s="23"/>
      <c r="Q80" s="26"/>
      <c r="R80" s="90" t="s">
        <v>72</v>
      </c>
      <c r="S80" s="90" t="s">
        <v>73</v>
      </c>
      <c r="T80" s="26" t="str">
        <f t="shared" si="3"/>
        <v>NO REQUIERE RESPUESTA</v>
      </c>
      <c r="U80" s="26"/>
      <c r="V80" s="24" t="s">
        <v>50</v>
      </c>
    </row>
    <row r="81" spans="1:22">
      <c r="A81" s="13" t="s">
        <v>24</v>
      </c>
      <c r="B81" s="14" t="s">
        <v>39</v>
      </c>
      <c r="C81" s="15">
        <v>46022</v>
      </c>
      <c r="D81" s="15">
        <v>46022</v>
      </c>
      <c r="E81" s="16" t="s">
        <v>290</v>
      </c>
      <c r="F81" s="17" t="s">
        <v>27</v>
      </c>
      <c r="G81" s="18">
        <v>15</v>
      </c>
      <c r="H81" s="25">
        <f t="shared" ref="H81" si="7">IF(F81="RECURSO DE REPOSICION",C81+G81,WORKDAY.INTL(C81,G81,1,$Y$5:$Y$23))</f>
        <v>46043</v>
      </c>
      <c r="I81" s="19" t="s">
        <v>28</v>
      </c>
      <c r="J81" s="20" t="s">
        <v>29</v>
      </c>
      <c r="K81" s="21">
        <v>46043</v>
      </c>
      <c r="L81" s="22" t="s">
        <v>30</v>
      </c>
      <c r="M81" s="23" t="s">
        <v>291</v>
      </c>
      <c r="N81" s="23" t="s">
        <v>136</v>
      </c>
      <c r="O81" s="23"/>
      <c r="P81" s="23"/>
      <c r="Q81" s="26"/>
      <c r="R81" s="90" t="s">
        <v>72</v>
      </c>
      <c r="S81" s="90" t="s">
        <v>73</v>
      </c>
      <c r="T81" s="26" t="str">
        <f t="shared" si="3"/>
        <v>NO REQUIERE RESPUESTA</v>
      </c>
      <c r="U81" s="26"/>
      <c r="V81" s="24" t="s">
        <v>50</v>
      </c>
    </row>
    <row r="82" spans="1:22">
      <c r="A82" s="13" t="s">
        <v>24</v>
      </c>
      <c r="B82" s="14" t="s">
        <v>39</v>
      </c>
      <c r="C82" s="15">
        <v>46022</v>
      </c>
      <c r="D82" s="15">
        <v>46022</v>
      </c>
      <c r="E82" s="16" t="s">
        <v>292</v>
      </c>
      <c r="F82" s="17" t="s">
        <v>27</v>
      </c>
      <c r="G82" s="18">
        <v>15</v>
      </c>
      <c r="H82" s="25">
        <f t="shared" ref="H82:H84" si="8">IF(F82="RECURSO DE REPOSICION",C82+G82,WORKDAY.INTL(C82,G82,1,$Y$5:$Y$23))</f>
        <v>46043</v>
      </c>
      <c r="I82" s="19" t="s">
        <v>28</v>
      </c>
      <c r="J82" s="20" t="s">
        <v>29</v>
      </c>
      <c r="K82" s="21">
        <v>46043</v>
      </c>
      <c r="L82" s="22" t="s">
        <v>30</v>
      </c>
      <c r="M82" s="23" t="s">
        <v>293</v>
      </c>
      <c r="N82" s="23" t="s">
        <v>136</v>
      </c>
      <c r="O82" s="23"/>
      <c r="P82" s="23"/>
      <c r="Q82" s="26"/>
      <c r="R82" s="90" t="s">
        <v>72</v>
      </c>
      <c r="S82" s="90" t="s">
        <v>73</v>
      </c>
      <c r="T82" s="26" t="str">
        <f t="shared" si="3"/>
        <v>NO REQUIERE RESPUESTA</v>
      </c>
      <c r="U82" s="26"/>
      <c r="V82" s="24" t="s">
        <v>50</v>
      </c>
    </row>
    <row r="83" spans="1:22">
      <c r="A83" s="13" t="s">
        <v>24</v>
      </c>
      <c r="B83" s="14" t="s">
        <v>39</v>
      </c>
      <c r="C83" s="15">
        <v>46022</v>
      </c>
      <c r="D83" s="15">
        <v>46022</v>
      </c>
      <c r="E83" s="16" t="s">
        <v>294</v>
      </c>
      <c r="F83" s="17" t="s">
        <v>27</v>
      </c>
      <c r="G83" s="18">
        <v>15</v>
      </c>
      <c r="H83" s="25">
        <f t="shared" si="8"/>
        <v>46043</v>
      </c>
      <c r="I83" s="19">
        <v>46048</v>
      </c>
      <c r="J83" s="20" t="s">
        <v>295</v>
      </c>
      <c r="K83" s="21">
        <v>46048</v>
      </c>
      <c r="L83" s="22" t="s">
        <v>30</v>
      </c>
      <c r="M83" s="23" t="s">
        <v>296</v>
      </c>
      <c r="N83" s="23" t="s">
        <v>253</v>
      </c>
      <c r="O83" s="23"/>
      <c r="P83" s="23"/>
      <c r="Q83" s="26"/>
      <c r="R83" s="90" t="s">
        <v>297</v>
      </c>
      <c r="S83" s="90" t="s">
        <v>298</v>
      </c>
      <c r="T83" s="26" t="str">
        <f t="shared" si="3"/>
        <v>ATENDIDO</v>
      </c>
      <c r="U83" s="26"/>
      <c r="V83" s="24" t="s">
        <v>38</v>
      </c>
    </row>
    <row r="84" spans="1:22">
      <c r="A84" s="13" t="s">
        <v>24</v>
      </c>
      <c r="B84" s="14" t="s">
        <v>39</v>
      </c>
      <c r="C84" s="15">
        <v>46022</v>
      </c>
      <c r="D84" s="15">
        <v>46022</v>
      </c>
      <c r="E84" s="16" t="s">
        <v>299</v>
      </c>
      <c r="F84" s="17" t="s">
        <v>27</v>
      </c>
      <c r="G84" s="18">
        <v>15</v>
      </c>
      <c r="H84" s="25">
        <f t="shared" si="8"/>
        <v>46043</v>
      </c>
      <c r="I84" s="19" t="s">
        <v>28</v>
      </c>
      <c r="J84" s="20" t="s">
        <v>29</v>
      </c>
      <c r="K84" s="21">
        <v>46044</v>
      </c>
      <c r="L84" s="22" t="s">
        <v>30</v>
      </c>
      <c r="M84" s="23" t="s">
        <v>300</v>
      </c>
      <c r="N84" s="23" t="s">
        <v>301</v>
      </c>
      <c r="O84" s="23"/>
      <c r="P84" s="23"/>
      <c r="Q84" s="26"/>
      <c r="R84" s="90" t="s">
        <v>77</v>
      </c>
      <c r="S84" s="90" t="s">
        <v>78</v>
      </c>
      <c r="T84" s="26" t="str">
        <f t="shared" si="3"/>
        <v>NO REQUIERE RESPUESTA</v>
      </c>
      <c r="U84" s="26"/>
      <c r="V84" s="24" t="s">
        <v>35</v>
      </c>
    </row>
    <row r="85" spans="1:22">
      <c r="A85" s="13" t="s">
        <v>302</v>
      </c>
      <c r="B85" s="14" t="s">
        <v>39</v>
      </c>
      <c r="C85" s="15">
        <v>46030</v>
      </c>
      <c r="D85" s="15">
        <v>46031</v>
      </c>
      <c r="E85" s="16" t="s">
        <v>303</v>
      </c>
      <c r="F85" s="17" t="s">
        <v>27</v>
      </c>
      <c r="G85" s="18">
        <v>15</v>
      </c>
      <c r="H85" s="25">
        <f t="shared" ref="H85:H103" si="9">IF(F85="RECURSO DE REPOSICION",C85+G85,WORKDAY.INTL(C85,G85,1,$Y$5:$Y$23))</f>
        <v>46051</v>
      </c>
      <c r="I85" s="19">
        <v>46052</v>
      </c>
      <c r="J85" s="20" t="s">
        <v>304</v>
      </c>
      <c r="K85" s="21">
        <v>46052</v>
      </c>
      <c r="L85" s="22" t="s">
        <v>30</v>
      </c>
      <c r="M85" s="23" t="s">
        <v>305</v>
      </c>
      <c r="N85" s="23" t="s">
        <v>42</v>
      </c>
      <c r="O85" s="23"/>
      <c r="P85" s="23"/>
      <c r="Q85" s="26">
        <v>105972</v>
      </c>
      <c r="R85" s="90" t="s">
        <v>112</v>
      </c>
      <c r="S85" s="90" t="s">
        <v>306</v>
      </c>
      <c r="T85" s="26" t="str">
        <f t="shared" si="3"/>
        <v>ATENDIDO</v>
      </c>
      <c r="U85" s="16"/>
      <c r="V85" s="24" t="s">
        <v>57</v>
      </c>
    </row>
    <row r="86" spans="1:22">
      <c r="A86" s="13" t="s">
        <v>302</v>
      </c>
      <c r="B86" s="14" t="s">
        <v>25</v>
      </c>
      <c r="C86" s="15">
        <v>46030</v>
      </c>
      <c r="D86" s="15">
        <v>46031</v>
      </c>
      <c r="E86" s="16" t="s">
        <v>307</v>
      </c>
      <c r="F86" s="17" t="s">
        <v>27</v>
      </c>
      <c r="G86" s="18">
        <v>15</v>
      </c>
      <c r="H86" s="25">
        <f t="shared" si="9"/>
        <v>46051</v>
      </c>
      <c r="I86" s="19">
        <v>46056</v>
      </c>
      <c r="J86" s="20" t="s">
        <v>308</v>
      </c>
      <c r="K86" s="21">
        <v>46056</v>
      </c>
      <c r="L86" s="22" t="s">
        <v>174</v>
      </c>
      <c r="M86" s="23" t="s">
        <v>309</v>
      </c>
      <c r="N86" s="23" t="s">
        <v>176</v>
      </c>
      <c r="O86" s="23"/>
      <c r="P86" s="23"/>
      <c r="Q86" s="26">
        <v>6516</v>
      </c>
      <c r="R86" s="90" t="s">
        <v>72</v>
      </c>
      <c r="S86" s="90" t="s">
        <v>132</v>
      </c>
      <c r="T86" s="26" t="str">
        <f t="shared" si="3"/>
        <v>ATENDIDO</v>
      </c>
      <c r="U86" s="26"/>
      <c r="V86" s="24" t="s">
        <v>50</v>
      </c>
    </row>
    <row r="87" spans="1:22">
      <c r="A87" s="13" t="s">
        <v>302</v>
      </c>
      <c r="B87" s="14" t="s">
        <v>39</v>
      </c>
      <c r="C87" s="15">
        <v>46030</v>
      </c>
      <c r="D87" s="15">
        <v>46031</v>
      </c>
      <c r="E87" s="16" t="s">
        <v>310</v>
      </c>
      <c r="F87" s="17" t="s">
        <v>27</v>
      </c>
      <c r="G87" s="18">
        <v>15</v>
      </c>
      <c r="H87" s="25">
        <f t="shared" si="9"/>
        <v>46051</v>
      </c>
      <c r="I87" s="19" t="s">
        <v>28</v>
      </c>
      <c r="J87" s="20" t="s">
        <v>29</v>
      </c>
      <c r="K87" s="21">
        <v>46038</v>
      </c>
      <c r="L87" s="22" t="s">
        <v>30</v>
      </c>
      <c r="M87" s="23" t="s">
        <v>231</v>
      </c>
      <c r="N87" s="23" t="s">
        <v>136</v>
      </c>
      <c r="O87" s="23"/>
      <c r="P87" s="23"/>
      <c r="Q87" s="26">
        <v>581658</v>
      </c>
      <c r="R87" s="90" t="s">
        <v>72</v>
      </c>
      <c r="S87" s="90" t="s">
        <v>73</v>
      </c>
      <c r="T87" s="26" t="str">
        <f t="shared" si="3"/>
        <v>NO REQUIERE RESPUESTA</v>
      </c>
      <c r="U87" s="26"/>
      <c r="V87" s="24" t="s">
        <v>50</v>
      </c>
    </row>
    <row r="88" spans="1:22">
      <c r="A88" s="13" t="s">
        <v>302</v>
      </c>
      <c r="B88" s="14" t="s">
        <v>39</v>
      </c>
      <c r="C88" s="15">
        <v>46030</v>
      </c>
      <c r="D88" s="15">
        <v>46031</v>
      </c>
      <c r="E88" s="16" t="s">
        <v>311</v>
      </c>
      <c r="F88" s="17" t="s">
        <v>27</v>
      </c>
      <c r="G88" s="18">
        <v>15</v>
      </c>
      <c r="H88" s="25">
        <f t="shared" si="9"/>
        <v>46051</v>
      </c>
      <c r="I88" s="19">
        <v>46051</v>
      </c>
      <c r="J88" s="20" t="s">
        <v>312</v>
      </c>
      <c r="K88" s="21">
        <v>46051</v>
      </c>
      <c r="L88" s="22" t="s">
        <v>30</v>
      </c>
      <c r="M88" s="23" t="s">
        <v>313</v>
      </c>
      <c r="N88" s="23" t="s">
        <v>253</v>
      </c>
      <c r="O88" s="23"/>
      <c r="P88" s="23"/>
      <c r="Q88" s="26">
        <v>13285</v>
      </c>
      <c r="R88" s="90" t="s">
        <v>60</v>
      </c>
      <c r="S88" s="90" t="s">
        <v>60</v>
      </c>
      <c r="T88" s="26" t="str">
        <f t="shared" si="3"/>
        <v>ATENDIDO</v>
      </c>
      <c r="U88" s="26"/>
      <c r="V88" s="24" t="s">
        <v>54</v>
      </c>
    </row>
    <row r="89" spans="1:22">
      <c r="A89" s="13" t="s">
        <v>302</v>
      </c>
      <c r="B89" s="14" t="s">
        <v>39</v>
      </c>
      <c r="C89" s="15">
        <v>46029</v>
      </c>
      <c r="D89" s="15">
        <v>46031</v>
      </c>
      <c r="E89" s="16" t="s">
        <v>314</v>
      </c>
      <c r="F89" s="17" t="s">
        <v>27</v>
      </c>
      <c r="G89" s="18">
        <v>15</v>
      </c>
      <c r="H89" s="25">
        <f t="shared" si="9"/>
        <v>46050</v>
      </c>
      <c r="I89" s="19">
        <v>46049</v>
      </c>
      <c r="J89" s="20" t="s">
        <v>315</v>
      </c>
      <c r="K89" s="21">
        <v>46049</v>
      </c>
      <c r="L89" s="22" t="s">
        <v>30</v>
      </c>
      <c r="M89" s="23" t="s">
        <v>316</v>
      </c>
      <c r="N89" s="23" t="s">
        <v>253</v>
      </c>
      <c r="O89" s="23"/>
      <c r="P89" s="23"/>
      <c r="Q89" s="26">
        <v>327293</v>
      </c>
      <c r="R89" s="90" t="s">
        <v>112</v>
      </c>
      <c r="S89" s="90" t="s">
        <v>317</v>
      </c>
      <c r="T89" s="26" t="str">
        <f t="shared" si="3"/>
        <v>ATENDIDO</v>
      </c>
      <c r="U89" s="26"/>
      <c r="V89" s="24" t="s">
        <v>54</v>
      </c>
    </row>
    <row r="90" spans="1:22">
      <c r="A90" s="13" t="s">
        <v>302</v>
      </c>
      <c r="B90" s="14" t="s">
        <v>39</v>
      </c>
      <c r="C90" s="15">
        <v>46029</v>
      </c>
      <c r="D90" s="15">
        <v>46031</v>
      </c>
      <c r="E90" s="16" t="s">
        <v>318</v>
      </c>
      <c r="F90" s="17" t="s">
        <v>27</v>
      </c>
      <c r="G90" s="18">
        <v>15</v>
      </c>
      <c r="H90" s="25">
        <f t="shared" si="9"/>
        <v>46050</v>
      </c>
      <c r="I90" s="19">
        <v>46035</v>
      </c>
      <c r="J90" s="20" t="s">
        <v>319</v>
      </c>
      <c r="K90" s="21">
        <v>46035</v>
      </c>
      <c r="L90" s="22" t="s">
        <v>30</v>
      </c>
      <c r="M90" s="23" t="s">
        <v>320</v>
      </c>
      <c r="N90" s="23" t="s">
        <v>42</v>
      </c>
      <c r="O90" s="23"/>
      <c r="P90" s="23"/>
      <c r="Q90" s="26"/>
      <c r="R90" s="90" t="s">
        <v>297</v>
      </c>
      <c r="S90" s="90" t="s">
        <v>321</v>
      </c>
      <c r="T90" s="26" t="str">
        <f t="shared" si="3"/>
        <v>ATENDIDO</v>
      </c>
      <c r="U90" s="26" t="s">
        <v>322</v>
      </c>
      <c r="V90" s="24" t="s">
        <v>57</v>
      </c>
    </row>
    <row r="91" spans="1:22">
      <c r="A91" s="13" t="s">
        <v>302</v>
      </c>
      <c r="B91" s="14" t="s">
        <v>39</v>
      </c>
      <c r="C91" s="15">
        <v>46029</v>
      </c>
      <c r="D91" s="15">
        <v>46031</v>
      </c>
      <c r="E91" s="16" t="s">
        <v>323</v>
      </c>
      <c r="F91" s="17" t="s">
        <v>27</v>
      </c>
      <c r="G91" s="18">
        <v>15</v>
      </c>
      <c r="H91" s="25">
        <f t="shared" si="9"/>
        <v>46050</v>
      </c>
      <c r="I91" s="19">
        <v>46031</v>
      </c>
      <c r="J91" s="20" t="s">
        <v>324</v>
      </c>
      <c r="K91" s="21">
        <v>46031</v>
      </c>
      <c r="L91" s="22" t="s">
        <v>30</v>
      </c>
      <c r="M91" s="23" t="s">
        <v>325</v>
      </c>
      <c r="N91" s="23" t="s">
        <v>42</v>
      </c>
      <c r="O91" s="23"/>
      <c r="P91" s="23"/>
      <c r="Q91" s="26">
        <v>18354</v>
      </c>
      <c r="R91" s="90" t="s">
        <v>326</v>
      </c>
      <c r="S91" s="90" t="s">
        <v>327</v>
      </c>
      <c r="T91" s="26" t="str">
        <f t="shared" si="3"/>
        <v>ATENDIDO</v>
      </c>
      <c r="U91" s="26"/>
      <c r="V91" s="24" t="s">
        <v>50</v>
      </c>
    </row>
    <row r="92" spans="1:22">
      <c r="A92" s="13" t="s">
        <v>302</v>
      </c>
      <c r="B92" s="14" t="s">
        <v>39</v>
      </c>
      <c r="C92" s="15">
        <v>46028</v>
      </c>
      <c r="D92" s="15">
        <v>46031</v>
      </c>
      <c r="E92" s="16" t="s">
        <v>328</v>
      </c>
      <c r="F92" s="17" t="s">
        <v>27</v>
      </c>
      <c r="G92" s="18">
        <v>15</v>
      </c>
      <c r="H92" s="25">
        <f t="shared" si="9"/>
        <v>46049</v>
      </c>
      <c r="I92" s="19">
        <v>46049</v>
      </c>
      <c r="J92" s="20" t="s">
        <v>329</v>
      </c>
      <c r="K92" s="21">
        <v>46049</v>
      </c>
      <c r="L92" s="22" t="s">
        <v>30</v>
      </c>
      <c r="M92" s="23" t="s">
        <v>330</v>
      </c>
      <c r="N92" s="23" t="s">
        <v>253</v>
      </c>
      <c r="O92" s="23"/>
      <c r="P92" s="23"/>
      <c r="Q92" s="26">
        <v>47442</v>
      </c>
      <c r="R92" s="90" t="s">
        <v>297</v>
      </c>
      <c r="S92" s="90" t="s">
        <v>331</v>
      </c>
      <c r="T92" s="26" t="str">
        <f t="shared" si="3"/>
        <v>ATENDIDO</v>
      </c>
      <c r="U92" s="26"/>
      <c r="V92" s="24" t="s">
        <v>54</v>
      </c>
    </row>
    <row r="93" spans="1:22">
      <c r="A93" s="13" t="s">
        <v>302</v>
      </c>
      <c r="B93" s="14" t="s">
        <v>39</v>
      </c>
      <c r="C93" s="15">
        <v>46028</v>
      </c>
      <c r="D93" s="15">
        <v>46031</v>
      </c>
      <c r="E93" s="16" t="s">
        <v>332</v>
      </c>
      <c r="F93" s="17" t="s">
        <v>27</v>
      </c>
      <c r="G93" s="18">
        <v>30</v>
      </c>
      <c r="H93" s="25">
        <f t="shared" si="9"/>
        <v>46070</v>
      </c>
      <c r="I93" s="19" t="s">
        <v>28</v>
      </c>
      <c r="J93" s="20" t="s">
        <v>29</v>
      </c>
      <c r="K93" s="21">
        <v>46063</v>
      </c>
      <c r="L93" s="22" t="s">
        <v>174</v>
      </c>
      <c r="M93" s="23" t="s">
        <v>333</v>
      </c>
      <c r="N93" s="23" t="s">
        <v>334</v>
      </c>
      <c r="O93" s="23" t="s">
        <v>334</v>
      </c>
      <c r="P93" s="26"/>
      <c r="Q93" s="26"/>
      <c r="R93" s="90" t="s">
        <v>260</v>
      </c>
      <c r="S93" s="90" t="s">
        <v>260</v>
      </c>
      <c r="T93" s="26" t="str">
        <f t="shared" si="3"/>
        <v>NO REQUIERE RESPUESTA</v>
      </c>
      <c r="U93" s="26"/>
      <c r="V93" s="24" t="s">
        <v>35</v>
      </c>
    </row>
    <row r="94" spans="1:22">
      <c r="A94" s="13" t="s">
        <v>302</v>
      </c>
      <c r="B94" s="14" t="s">
        <v>39</v>
      </c>
      <c r="C94" s="15">
        <v>46028</v>
      </c>
      <c r="D94" s="15">
        <v>46031</v>
      </c>
      <c r="E94" s="16" t="s">
        <v>335</v>
      </c>
      <c r="F94" s="17" t="s">
        <v>27</v>
      </c>
      <c r="G94" s="18">
        <v>15</v>
      </c>
      <c r="H94" s="25">
        <f t="shared" si="9"/>
        <v>46049</v>
      </c>
      <c r="I94" s="19" t="s">
        <v>28</v>
      </c>
      <c r="J94" s="20" t="s">
        <v>29</v>
      </c>
      <c r="K94" s="21">
        <v>46036</v>
      </c>
      <c r="L94" s="22" t="s">
        <v>30</v>
      </c>
      <c r="M94" s="23" t="s">
        <v>336</v>
      </c>
      <c r="N94" s="23" t="s">
        <v>42</v>
      </c>
      <c r="O94" s="23"/>
      <c r="P94" s="23"/>
      <c r="Q94" s="26"/>
      <c r="R94" s="90" t="s">
        <v>60</v>
      </c>
      <c r="S94" s="90" t="s">
        <v>60</v>
      </c>
      <c r="T94" s="26" t="str">
        <f t="shared" si="3"/>
        <v>NO REQUIERE RESPUESTA</v>
      </c>
      <c r="U94" s="26"/>
      <c r="V94" s="24" t="s">
        <v>35</v>
      </c>
    </row>
    <row r="95" spans="1:22">
      <c r="A95" s="13" t="s">
        <v>302</v>
      </c>
      <c r="B95" s="14" t="s">
        <v>39</v>
      </c>
      <c r="C95" s="15">
        <v>46028</v>
      </c>
      <c r="D95" s="15">
        <v>46031</v>
      </c>
      <c r="E95" s="16" t="s">
        <v>337</v>
      </c>
      <c r="F95" s="17" t="s">
        <v>27</v>
      </c>
      <c r="G95" s="18">
        <v>15</v>
      </c>
      <c r="H95" s="25">
        <f t="shared" si="9"/>
        <v>46049</v>
      </c>
      <c r="I95" s="19" t="s">
        <v>28</v>
      </c>
      <c r="J95" s="20" t="s">
        <v>29</v>
      </c>
      <c r="K95" s="21">
        <v>46036</v>
      </c>
      <c r="L95" s="22" t="s">
        <v>30</v>
      </c>
      <c r="M95" s="23" t="s">
        <v>336</v>
      </c>
      <c r="N95" s="23" t="s">
        <v>42</v>
      </c>
      <c r="O95" s="23"/>
      <c r="P95" s="23"/>
      <c r="Q95" s="26"/>
      <c r="R95" s="90" t="s">
        <v>60</v>
      </c>
      <c r="S95" s="90" t="s">
        <v>60</v>
      </c>
      <c r="T95" s="26" t="str">
        <f t="shared" si="3"/>
        <v>NO REQUIERE RESPUESTA</v>
      </c>
      <c r="U95" s="26"/>
      <c r="V95" s="24" t="s">
        <v>35</v>
      </c>
    </row>
    <row r="96" spans="1:22">
      <c r="A96" s="13" t="s">
        <v>302</v>
      </c>
      <c r="B96" s="14" t="s">
        <v>39</v>
      </c>
      <c r="C96" s="15">
        <v>46028</v>
      </c>
      <c r="D96" s="15">
        <v>46031</v>
      </c>
      <c r="E96" s="16" t="s">
        <v>338</v>
      </c>
      <c r="F96" s="17" t="s">
        <v>27</v>
      </c>
      <c r="G96" s="18">
        <v>15</v>
      </c>
      <c r="H96" s="25">
        <f t="shared" si="9"/>
        <v>46049</v>
      </c>
      <c r="I96" s="19" t="s">
        <v>28</v>
      </c>
      <c r="J96" s="20" t="s">
        <v>29</v>
      </c>
      <c r="K96" s="21">
        <v>46036</v>
      </c>
      <c r="L96" s="22" t="s">
        <v>30</v>
      </c>
      <c r="M96" s="23" t="s">
        <v>336</v>
      </c>
      <c r="N96" s="23" t="s">
        <v>42</v>
      </c>
      <c r="O96" s="23"/>
      <c r="P96" s="23"/>
      <c r="Q96" s="26"/>
      <c r="R96" s="90" t="s">
        <v>60</v>
      </c>
      <c r="S96" s="90" t="s">
        <v>60</v>
      </c>
      <c r="T96" s="26" t="str">
        <f t="shared" si="3"/>
        <v>NO REQUIERE RESPUESTA</v>
      </c>
      <c r="U96" s="26"/>
      <c r="V96" s="24" t="s">
        <v>35</v>
      </c>
    </row>
    <row r="97" spans="1:22">
      <c r="A97" s="13" t="s">
        <v>302</v>
      </c>
      <c r="B97" s="14" t="s">
        <v>39</v>
      </c>
      <c r="C97" s="15">
        <v>46028</v>
      </c>
      <c r="D97" s="15">
        <v>46031</v>
      </c>
      <c r="E97" s="16" t="s">
        <v>339</v>
      </c>
      <c r="F97" s="17" t="s">
        <v>27</v>
      </c>
      <c r="G97" s="18">
        <v>15</v>
      </c>
      <c r="H97" s="25">
        <f t="shared" si="9"/>
        <v>46049</v>
      </c>
      <c r="I97" s="19" t="s">
        <v>28</v>
      </c>
      <c r="J97" s="20" t="s">
        <v>29</v>
      </c>
      <c r="K97" s="21">
        <v>46036</v>
      </c>
      <c r="L97" s="22" t="s">
        <v>30</v>
      </c>
      <c r="M97" s="23" t="s">
        <v>336</v>
      </c>
      <c r="N97" s="23" t="s">
        <v>42</v>
      </c>
      <c r="O97" s="23"/>
      <c r="P97" s="23"/>
      <c r="Q97" s="26"/>
      <c r="R97" s="90" t="s">
        <v>60</v>
      </c>
      <c r="S97" s="90" t="s">
        <v>60</v>
      </c>
      <c r="T97" s="26" t="str">
        <f t="shared" si="3"/>
        <v>NO REQUIERE RESPUESTA</v>
      </c>
      <c r="U97" s="26"/>
      <c r="V97" s="24" t="s">
        <v>35</v>
      </c>
    </row>
    <row r="98" spans="1:22">
      <c r="A98" s="13" t="s">
        <v>302</v>
      </c>
      <c r="B98" s="14" t="s">
        <v>39</v>
      </c>
      <c r="C98" s="15">
        <v>46028</v>
      </c>
      <c r="D98" s="15">
        <v>46031</v>
      </c>
      <c r="E98" s="16" t="s">
        <v>340</v>
      </c>
      <c r="F98" s="17" t="s">
        <v>27</v>
      </c>
      <c r="G98" s="18">
        <v>15</v>
      </c>
      <c r="H98" s="25">
        <f t="shared" si="9"/>
        <v>46049</v>
      </c>
      <c r="I98" s="19">
        <v>46049</v>
      </c>
      <c r="J98" s="20" t="s">
        <v>341</v>
      </c>
      <c r="K98" s="21">
        <v>46049</v>
      </c>
      <c r="L98" s="22" t="s">
        <v>30</v>
      </c>
      <c r="M98" s="23" t="s">
        <v>342</v>
      </c>
      <c r="N98" s="23" t="s">
        <v>253</v>
      </c>
      <c r="O98" s="23"/>
      <c r="P98" s="23"/>
      <c r="Q98" s="26">
        <v>15562</v>
      </c>
      <c r="R98" s="90" t="s">
        <v>72</v>
      </c>
      <c r="S98" s="90" t="s">
        <v>73</v>
      </c>
      <c r="T98" s="26" t="str">
        <f t="shared" si="3"/>
        <v>ATENDIDO</v>
      </c>
      <c r="U98" s="26"/>
      <c r="V98" s="24" t="s">
        <v>54</v>
      </c>
    </row>
    <row r="99" spans="1:22">
      <c r="A99" s="13" t="s">
        <v>302</v>
      </c>
      <c r="B99" s="14" t="s">
        <v>39</v>
      </c>
      <c r="C99" s="15">
        <v>46028</v>
      </c>
      <c r="D99" s="15">
        <v>46031</v>
      </c>
      <c r="E99" s="16" t="s">
        <v>343</v>
      </c>
      <c r="F99" s="17" t="s">
        <v>27</v>
      </c>
      <c r="G99" s="18">
        <v>15</v>
      </c>
      <c r="H99" s="25">
        <f t="shared" si="9"/>
        <v>46049</v>
      </c>
      <c r="I99" s="19">
        <v>46045</v>
      </c>
      <c r="J99" s="20" t="s">
        <v>344</v>
      </c>
      <c r="K99" s="21">
        <v>46045</v>
      </c>
      <c r="L99" s="22" t="s">
        <v>30</v>
      </c>
      <c r="M99" s="23" t="s">
        <v>345</v>
      </c>
      <c r="N99" s="23" t="s">
        <v>56</v>
      </c>
      <c r="O99" s="23"/>
      <c r="P99" s="23"/>
      <c r="Q99" s="26"/>
      <c r="R99" s="90" t="s">
        <v>160</v>
      </c>
      <c r="S99" s="90" t="s">
        <v>161</v>
      </c>
      <c r="T99" s="26" t="str">
        <f t="shared" si="3"/>
        <v>ATENDIDO</v>
      </c>
      <c r="U99" s="26"/>
      <c r="V99" s="24" t="s">
        <v>50</v>
      </c>
    </row>
    <row r="100" spans="1:22">
      <c r="A100" s="13" t="s">
        <v>302</v>
      </c>
      <c r="B100" s="14" t="s">
        <v>39</v>
      </c>
      <c r="C100" s="15">
        <v>46027</v>
      </c>
      <c r="D100" s="15">
        <v>46031</v>
      </c>
      <c r="E100" s="16" t="s">
        <v>346</v>
      </c>
      <c r="F100" s="17" t="s">
        <v>27</v>
      </c>
      <c r="G100" s="18">
        <v>15</v>
      </c>
      <c r="H100" s="25">
        <f t="shared" si="9"/>
        <v>46048</v>
      </c>
      <c r="I100" s="19">
        <v>46048</v>
      </c>
      <c r="J100" s="20" t="s">
        <v>295</v>
      </c>
      <c r="K100" s="21">
        <v>46048</v>
      </c>
      <c r="L100" s="22" t="s">
        <v>30</v>
      </c>
      <c r="M100" s="23" t="s">
        <v>296</v>
      </c>
      <c r="N100" s="23" t="s">
        <v>253</v>
      </c>
      <c r="O100" s="23"/>
      <c r="P100" s="23"/>
      <c r="Q100" s="26"/>
      <c r="R100" s="90" t="s">
        <v>297</v>
      </c>
      <c r="S100" s="90" t="s">
        <v>298</v>
      </c>
      <c r="T100" s="26" t="str">
        <f t="shared" si="3"/>
        <v>ATENDIDO</v>
      </c>
      <c r="U100" s="26"/>
      <c r="V100" s="24" t="s">
        <v>38</v>
      </c>
    </row>
    <row r="101" spans="1:22">
      <c r="A101" s="13" t="s">
        <v>302</v>
      </c>
      <c r="B101" s="14" t="s">
        <v>39</v>
      </c>
      <c r="C101" s="15">
        <v>46027</v>
      </c>
      <c r="D101" s="15">
        <v>46031</v>
      </c>
      <c r="E101" s="16" t="s">
        <v>347</v>
      </c>
      <c r="F101" s="17" t="s">
        <v>27</v>
      </c>
      <c r="G101" s="18">
        <v>15</v>
      </c>
      <c r="H101" s="25">
        <f t="shared" si="9"/>
        <v>46048</v>
      </c>
      <c r="I101" s="19">
        <v>46048</v>
      </c>
      <c r="J101" s="20" t="s">
        <v>348</v>
      </c>
      <c r="K101" s="21">
        <v>46048</v>
      </c>
      <c r="L101" s="22" t="s">
        <v>30</v>
      </c>
      <c r="M101" s="23" t="s">
        <v>349</v>
      </c>
      <c r="N101" s="23" t="s">
        <v>253</v>
      </c>
      <c r="O101" s="23"/>
      <c r="P101" s="23"/>
      <c r="Q101" s="26"/>
      <c r="R101" s="90" t="s">
        <v>137</v>
      </c>
      <c r="S101" s="90" t="s">
        <v>138</v>
      </c>
      <c r="T101" s="26" t="str">
        <f t="shared" si="3"/>
        <v>ATENDIDO</v>
      </c>
      <c r="U101" s="16" t="s">
        <v>350</v>
      </c>
      <c r="V101" s="24" t="s">
        <v>54</v>
      </c>
    </row>
    <row r="102" spans="1:22">
      <c r="A102" s="13" t="s">
        <v>302</v>
      </c>
      <c r="B102" s="14" t="s">
        <v>39</v>
      </c>
      <c r="C102" s="15">
        <v>46027</v>
      </c>
      <c r="D102" s="15">
        <v>46031</v>
      </c>
      <c r="E102" s="16" t="s">
        <v>351</v>
      </c>
      <c r="F102" s="17" t="s">
        <v>27</v>
      </c>
      <c r="G102" s="18">
        <v>15</v>
      </c>
      <c r="H102" s="25">
        <f t="shared" si="9"/>
        <v>46048</v>
      </c>
      <c r="I102" s="19">
        <v>46048</v>
      </c>
      <c r="J102" s="20" t="s">
        <v>352</v>
      </c>
      <c r="K102" s="21">
        <v>46048</v>
      </c>
      <c r="L102" s="22" t="s">
        <v>30</v>
      </c>
      <c r="M102" s="23" t="s">
        <v>349</v>
      </c>
      <c r="N102" s="23" t="s">
        <v>253</v>
      </c>
      <c r="O102" s="23"/>
      <c r="P102" s="23"/>
      <c r="Q102" s="26"/>
      <c r="R102" s="90" t="s">
        <v>137</v>
      </c>
      <c r="S102" s="90" t="s">
        <v>138</v>
      </c>
      <c r="T102" s="26" t="str">
        <f t="shared" si="3"/>
        <v>ATENDIDO</v>
      </c>
      <c r="U102" s="16" t="s">
        <v>350</v>
      </c>
      <c r="V102" s="24" t="s">
        <v>54</v>
      </c>
    </row>
    <row r="103" spans="1:22">
      <c r="A103" s="13" t="s">
        <v>302</v>
      </c>
      <c r="B103" s="14" t="s">
        <v>39</v>
      </c>
      <c r="C103" s="15">
        <v>46024</v>
      </c>
      <c r="D103" s="15">
        <v>46031</v>
      </c>
      <c r="E103" s="16" t="s">
        <v>353</v>
      </c>
      <c r="F103" s="17" t="s">
        <v>27</v>
      </c>
      <c r="G103" s="18">
        <v>15</v>
      </c>
      <c r="H103" s="25">
        <f t="shared" si="9"/>
        <v>46045</v>
      </c>
      <c r="I103" s="19" t="s">
        <v>28</v>
      </c>
      <c r="J103" s="20" t="s">
        <v>29</v>
      </c>
      <c r="K103" s="21">
        <v>46038</v>
      </c>
      <c r="L103" s="22" t="s">
        <v>30</v>
      </c>
      <c r="M103" s="23" t="s">
        <v>354</v>
      </c>
      <c r="N103" s="23" t="s">
        <v>355</v>
      </c>
      <c r="O103" s="23"/>
      <c r="P103" s="23"/>
      <c r="Q103" s="26"/>
      <c r="R103" s="90" t="s">
        <v>137</v>
      </c>
      <c r="S103" s="90" t="s">
        <v>356</v>
      </c>
      <c r="T103" s="26" t="str">
        <f t="shared" si="3"/>
        <v>NO REQUIERE RESPUESTA</v>
      </c>
      <c r="U103" s="26"/>
      <c r="V103" s="24" t="s">
        <v>54</v>
      </c>
    </row>
    <row r="104" spans="1:22">
      <c r="A104" s="13" t="s">
        <v>302</v>
      </c>
      <c r="B104" s="14" t="s">
        <v>39</v>
      </c>
      <c r="C104" s="15">
        <v>46036</v>
      </c>
      <c r="D104" s="15">
        <v>46037</v>
      </c>
      <c r="E104" s="16" t="s">
        <v>357</v>
      </c>
      <c r="F104" s="17" t="s">
        <v>27</v>
      </c>
      <c r="G104" s="18">
        <v>15</v>
      </c>
      <c r="H104" s="25">
        <f t="shared" ref="H104:H118" si="10">IF(F104="RECURSO DE REPOSICION",C104+G104,WORKDAY.INTL(C104,G104,1,$Y$5:$Y$23))</f>
        <v>46057</v>
      </c>
      <c r="I104" s="19">
        <v>46064</v>
      </c>
      <c r="J104" s="20" t="s">
        <v>358</v>
      </c>
      <c r="K104" s="21">
        <v>46064</v>
      </c>
      <c r="L104" s="22" t="s">
        <v>174</v>
      </c>
      <c r="M104" s="23" t="s">
        <v>359</v>
      </c>
      <c r="N104" s="23" t="s">
        <v>176</v>
      </c>
      <c r="O104" s="23" t="s">
        <v>176</v>
      </c>
      <c r="P104" s="23"/>
      <c r="Q104" s="26">
        <v>86272</v>
      </c>
      <c r="R104" s="90" t="s">
        <v>83</v>
      </c>
      <c r="S104" s="90" t="s">
        <v>360</v>
      </c>
      <c r="T104" s="26" t="str">
        <f t="shared" si="3"/>
        <v>ATENDIDO</v>
      </c>
      <c r="U104" s="26" t="s">
        <v>361</v>
      </c>
      <c r="V104" s="24" t="s">
        <v>50</v>
      </c>
    </row>
    <row r="105" spans="1:22">
      <c r="A105" s="13" t="s">
        <v>302</v>
      </c>
      <c r="B105" s="14" t="s">
        <v>39</v>
      </c>
      <c r="C105" s="15">
        <v>46036</v>
      </c>
      <c r="D105" s="15">
        <v>46037</v>
      </c>
      <c r="E105" s="16" t="s">
        <v>362</v>
      </c>
      <c r="F105" s="17" t="s">
        <v>27</v>
      </c>
      <c r="G105" s="18">
        <v>15</v>
      </c>
      <c r="H105" s="25">
        <f t="shared" si="10"/>
        <v>46057</v>
      </c>
      <c r="I105" s="19">
        <v>46062</v>
      </c>
      <c r="J105" s="20" t="s">
        <v>363</v>
      </c>
      <c r="K105" s="21">
        <v>46062</v>
      </c>
      <c r="L105" s="22" t="s">
        <v>174</v>
      </c>
      <c r="M105" s="23" t="s">
        <v>364</v>
      </c>
      <c r="N105" s="23" t="s">
        <v>176</v>
      </c>
      <c r="O105" s="23" t="s">
        <v>176</v>
      </c>
      <c r="P105" s="23"/>
      <c r="Q105" s="26">
        <v>16853</v>
      </c>
      <c r="R105" s="90" t="s">
        <v>72</v>
      </c>
      <c r="S105" s="90" t="s">
        <v>132</v>
      </c>
      <c r="T105" s="26" t="str">
        <f t="shared" si="3"/>
        <v>ATENDIDO</v>
      </c>
      <c r="U105" s="26"/>
      <c r="V105" s="24" t="s">
        <v>50</v>
      </c>
    </row>
    <row r="106" spans="1:22">
      <c r="A106" s="13" t="s">
        <v>302</v>
      </c>
      <c r="B106" s="14" t="s">
        <v>39</v>
      </c>
      <c r="C106" s="15">
        <v>46036</v>
      </c>
      <c r="D106" s="15">
        <v>46037</v>
      </c>
      <c r="E106" s="16" t="s">
        <v>365</v>
      </c>
      <c r="F106" s="17" t="s">
        <v>27</v>
      </c>
      <c r="G106" s="18">
        <v>15</v>
      </c>
      <c r="H106" s="25">
        <f t="shared" si="10"/>
        <v>46057</v>
      </c>
      <c r="I106" s="19">
        <v>46069</v>
      </c>
      <c r="J106" s="20" t="s">
        <v>366</v>
      </c>
      <c r="K106" s="21">
        <v>46069</v>
      </c>
      <c r="L106" s="22" t="s">
        <v>174</v>
      </c>
      <c r="M106" s="23" t="s">
        <v>367</v>
      </c>
      <c r="N106" s="23" t="s">
        <v>176</v>
      </c>
      <c r="O106" s="23" t="s">
        <v>176</v>
      </c>
      <c r="P106" s="23"/>
      <c r="Q106" s="26">
        <v>92427</v>
      </c>
      <c r="R106" s="90" t="s">
        <v>92</v>
      </c>
      <c r="S106" s="90" t="s">
        <v>368</v>
      </c>
      <c r="T106" s="26" t="str">
        <f t="shared" si="3"/>
        <v>ATENDIDO</v>
      </c>
      <c r="U106" s="26"/>
      <c r="V106" s="24" t="s">
        <v>50</v>
      </c>
    </row>
    <row r="107" spans="1:22">
      <c r="A107" s="13" t="s">
        <v>302</v>
      </c>
      <c r="B107" s="14" t="s">
        <v>39</v>
      </c>
      <c r="C107" s="15">
        <v>46036</v>
      </c>
      <c r="D107" s="15">
        <v>46037</v>
      </c>
      <c r="E107" s="16" t="s">
        <v>369</v>
      </c>
      <c r="F107" s="17" t="s">
        <v>27</v>
      </c>
      <c r="G107" s="18">
        <v>15</v>
      </c>
      <c r="H107" s="25">
        <f t="shared" si="10"/>
        <v>46057</v>
      </c>
      <c r="I107" s="19">
        <v>46056</v>
      </c>
      <c r="J107" s="20" t="s">
        <v>370</v>
      </c>
      <c r="K107" s="21">
        <v>46056</v>
      </c>
      <c r="L107" s="22" t="s">
        <v>174</v>
      </c>
      <c r="M107" s="23" t="s">
        <v>371</v>
      </c>
      <c r="N107" s="23" t="s">
        <v>253</v>
      </c>
      <c r="O107" s="23"/>
      <c r="P107" s="23"/>
      <c r="Q107" s="26">
        <v>261351</v>
      </c>
      <c r="R107" s="90" t="s">
        <v>92</v>
      </c>
      <c r="S107" s="90" t="s">
        <v>93</v>
      </c>
      <c r="T107" s="26" t="str">
        <f t="shared" si="3"/>
        <v>ATENDIDO</v>
      </c>
      <c r="U107" s="16"/>
      <c r="V107" s="24" t="s">
        <v>54</v>
      </c>
    </row>
    <row r="108" spans="1:22">
      <c r="A108" s="13" t="s">
        <v>302</v>
      </c>
      <c r="B108" s="14" t="s">
        <v>39</v>
      </c>
      <c r="C108" s="15">
        <v>46036</v>
      </c>
      <c r="D108" s="15">
        <v>46037</v>
      </c>
      <c r="E108" s="16" t="s">
        <v>372</v>
      </c>
      <c r="F108" s="17" t="s">
        <v>27</v>
      </c>
      <c r="G108" s="18">
        <v>15</v>
      </c>
      <c r="H108" s="25">
        <f t="shared" si="10"/>
        <v>46057</v>
      </c>
      <c r="I108" s="19" t="s">
        <v>28</v>
      </c>
      <c r="J108" s="20" t="s">
        <v>29</v>
      </c>
      <c r="K108" s="21">
        <v>46037</v>
      </c>
      <c r="L108" s="22" t="s">
        <v>30</v>
      </c>
      <c r="M108" s="23" t="s">
        <v>373</v>
      </c>
      <c r="N108" s="23" t="s">
        <v>136</v>
      </c>
      <c r="O108" s="23"/>
      <c r="P108" s="23"/>
      <c r="Q108" s="26"/>
      <c r="R108" s="91" t="s">
        <v>60</v>
      </c>
      <c r="S108" s="91" t="s">
        <v>60</v>
      </c>
      <c r="T108" s="26" t="str">
        <f t="shared" si="3"/>
        <v>NO REQUIERE RESPUESTA</v>
      </c>
      <c r="U108" s="26"/>
      <c r="V108" s="24" t="s">
        <v>35</v>
      </c>
    </row>
    <row r="109" spans="1:22">
      <c r="A109" s="13" t="s">
        <v>302</v>
      </c>
      <c r="B109" s="14" t="s">
        <v>39</v>
      </c>
      <c r="C109" s="15">
        <v>46036</v>
      </c>
      <c r="D109" s="15">
        <v>46037</v>
      </c>
      <c r="E109" s="16" t="s">
        <v>374</v>
      </c>
      <c r="F109" s="17" t="s">
        <v>27</v>
      </c>
      <c r="G109" s="18">
        <v>15</v>
      </c>
      <c r="H109" s="25">
        <f t="shared" si="10"/>
        <v>46057</v>
      </c>
      <c r="I109" s="19" t="s">
        <v>28</v>
      </c>
      <c r="J109" s="20" t="s">
        <v>29</v>
      </c>
      <c r="K109" s="21">
        <v>46037</v>
      </c>
      <c r="L109" s="22" t="s">
        <v>30</v>
      </c>
      <c r="M109" s="23" t="s">
        <v>373</v>
      </c>
      <c r="N109" s="23" t="s">
        <v>136</v>
      </c>
      <c r="O109" s="23"/>
      <c r="P109" s="23"/>
      <c r="Q109" s="26"/>
      <c r="R109" s="91" t="s">
        <v>60</v>
      </c>
      <c r="S109" s="91" t="s">
        <v>60</v>
      </c>
      <c r="T109" s="26" t="str">
        <f t="shared" si="3"/>
        <v>NO REQUIERE RESPUESTA</v>
      </c>
      <c r="U109" s="26"/>
      <c r="V109" s="24" t="s">
        <v>35</v>
      </c>
    </row>
    <row r="110" spans="1:22">
      <c r="A110" s="13" t="s">
        <v>302</v>
      </c>
      <c r="B110" s="14" t="s">
        <v>39</v>
      </c>
      <c r="C110" s="15">
        <v>46036</v>
      </c>
      <c r="D110" s="15">
        <v>46037</v>
      </c>
      <c r="E110" s="16" t="s">
        <v>375</v>
      </c>
      <c r="F110" s="17" t="s">
        <v>27</v>
      </c>
      <c r="G110" s="18">
        <v>15</v>
      </c>
      <c r="H110" s="25">
        <f t="shared" si="10"/>
        <v>46057</v>
      </c>
      <c r="I110" s="19" t="s">
        <v>28</v>
      </c>
      <c r="J110" s="20" t="s">
        <v>29</v>
      </c>
      <c r="K110" s="21">
        <v>46037</v>
      </c>
      <c r="L110" s="22" t="s">
        <v>30</v>
      </c>
      <c r="M110" s="23" t="s">
        <v>373</v>
      </c>
      <c r="N110" s="23" t="s">
        <v>136</v>
      </c>
      <c r="O110" s="23"/>
      <c r="P110" s="23"/>
      <c r="Q110" s="26"/>
      <c r="R110" s="91" t="s">
        <v>60</v>
      </c>
      <c r="S110" s="91" t="s">
        <v>60</v>
      </c>
      <c r="T110" s="26" t="str">
        <f t="shared" si="3"/>
        <v>NO REQUIERE RESPUESTA</v>
      </c>
      <c r="U110" s="26"/>
      <c r="V110" s="24" t="s">
        <v>35</v>
      </c>
    </row>
    <row r="111" spans="1:22">
      <c r="A111" s="13" t="s">
        <v>302</v>
      </c>
      <c r="B111" s="14" t="s">
        <v>39</v>
      </c>
      <c r="C111" s="15">
        <v>46036</v>
      </c>
      <c r="D111" s="15">
        <v>46037</v>
      </c>
      <c r="E111" s="16" t="s">
        <v>376</v>
      </c>
      <c r="F111" s="17" t="s">
        <v>27</v>
      </c>
      <c r="G111" s="18">
        <v>15</v>
      </c>
      <c r="H111" s="25">
        <f t="shared" si="10"/>
        <v>46057</v>
      </c>
      <c r="I111" s="19">
        <v>46059</v>
      </c>
      <c r="J111" s="20" t="s">
        <v>377</v>
      </c>
      <c r="K111" s="21">
        <v>46059</v>
      </c>
      <c r="L111" s="22" t="s">
        <v>174</v>
      </c>
      <c r="M111" s="23" t="s">
        <v>97</v>
      </c>
      <c r="N111" s="23" t="s">
        <v>176</v>
      </c>
      <c r="O111" s="23" t="s">
        <v>176</v>
      </c>
      <c r="P111" s="23"/>
      <c r="Q111" s="26">
        <v>223174</v>
      </c>
      <c r="R111" s="90" t="s">
        <v>98</v>
      </c>
      <c r="S111" s="90" t="s">
        <v>99</v>
      </c>
      <c r="T111" s="26" t="str">
        <f t="shared" si="3"/>
        <v>ATENDIDO</v>
      </c>
      <c r="U111" s="26"/>
      <c r="V111" s="24" t="s">
        <v>50</v>
      </c>
    </row>
    <row r="112" spans="1:22">
      <c r="A112" s="13" t="s">
        <v>302</v>
      </c>
      <c r="B112" s="14" t="s">
        <v>39</v>
      </c>
      <c r="C112" s="15">
        <v>46035</v>
      </c>
      <c r="D112" s="15">
        <v>46037</v>
      </c>
      <c r="E112" s="16" t="s">
        <v>378</v>
      </c>
      <c r="F112" s="17" t="s">
        <v>27</v>
      </c>
      <c r="G112" s="18">
        <v>15</v>
      </c>
      <c r="H112" s="25">
        <f t="shared" si="10"/>
        <v>46056</v>
      </c>
      <c r="I112" s="19" t="s">
        <v>28</v>
      </c>
      <c r="J112" s="20" t="s">
        <v>29</v>
      </c>
      <c r="K112" s="21">
        <v>46055</v>
      </c>
      <c r="L112" s="22" t="s">
        <v>174</v>
      </c>
      <c r="M112" s="23" t="s">
        <v>379</v>
      </c>
      <c r="N112" s="23" t="s">
        <v>42</v>
      </c>
      <c r="O112" s="23"/>
      <c r="P112" s="23"/>
      <c r="Q112" s="26"/>
      <c r="R112" s="91" t="s">
        <v>177</v>
      </c>
      <c r="S112" s="91" t="s">
        <v>178</v>
      </c>
      <c r="T112" s="26" t="str">
        <f t="shared" si="3"/>
        <v>NO REQUIERE RESPUESTA</v>
      </c>
      <c r="U112" s="26"/>
      <c r="V112" s="24" t="s">
        <v>35</v>
      </c>
    </row>
    <row r="113" spans="1:22">
      <c r="A113" s="13" t="s">
        <v>302</v>
      </c>
      <c r="B113" s="14" t="s">
        <v>25</v>
      </c>
      <c r="C113" s="15">
        <v>46035</v>
      </c>
      <c r="D113" s="15">
        <v>46037</v>
      </c>
      <c r="E113" s="16" t="s">
        <v>380</v>
      </c>
      <c r="F113" s="17" t="s">
        <v>27</v>
      </c>
      <c r="G113" s="18">
        <v>15</v>
      </c>
      <c r="H113" s="25">
        <f t="shared" si="10"/>
        <v>46056</v>
      </c>
      <c r="I113" s="19">
        <v>46056</v>
      </c>
      <c r="J113" s="20" t="s">
        <v>381</v>
      </c>
      <c r="K113" s="21">
        <v>46056</v>
      </c>
      <c r="L113" s="22" t="s">
        <v>174</v>
      </c>
      <c r="M113" s="23" t="s">
        <v>382</v>
      </c>
      <c r="N113" s="23" t="s">
        <v>42</v>
      </c>
      <c r="O113" s="23"/>
      <c r="P113" s="23"/>
      <c r="Q113" s="26">
        <v>1009145</v>
      </c>
      <c r="R113" s="90" t="s">
        <v>60</v>
      </c>
      <c r="S113" s="90" t="s">
        <v>60</v>
      </c>
      <c r="T113" s="26" t="str">
        <f t="shared" si="3"/>
        <v>ATENDIDO</v>
      </c>
      <c r="U113" s="16"/>
      <c r="V113" s="24" t="s">
        <v>57</v>
      </c>
    </row>
    <row r="114" spans="1:22">
      <c r="A114" s="13" t="s">
        <v>302</v>
      </c>
      <c r="B114" s="14" t="s">
        <v>39</v>
      </c>
      <c r="C114" s="15">
        <v>46035</v>
      </c>
      <c r="D114" s="15">
        <v>46037</v>
      </c>
      <c r="E114" s="16" t="s">
        <v>383</v>
      </c>
      <c r="F114" s="17" t="s">
        <v>27</v>
      </c>
      <c r="G114" s="18">
        <v>15</v>
      </c>
      <c r="H114" s="25">
        <f t="shared" si="10"/>
        <v>46056</v>
      </c>
      <c r="I114" s="19">
        <v>46062</v>
      </c>
      <c r="J114" s="20" t="s">
        <v>384</v>
      </c>
      <c r="K114" s="21">
        <v>46062</v>
      </c>
      <c r="L114" s="22" t="s">
        <v>174</v>
      </c>
      <c r="M114" s="23" t="s">
        <v>385</v>
      </c>
      <c r="N114" s="23" t="s">
        <v>176</v>
      </c>
      <c r="O114" s="23" t="s">
        <v>176</v>
      </c>
      <c r="P114" s="23"/>
      <c r="Q114" s="26">
        <v>2118</v>
      </c>
      <c r="R114" s="90" t="s">
        <v>60</v>
      </c>
      <c r="S114" s="90" t="s">
        <v>60</v>
      </c>
      <c r="T114" s="26" t="str">
        <f t="shared" si="3"/>
        <v>ATENDIDO</v>
      </c>
      <c r="U114" s="26"/>
      <c r="V114" s="24" t="s">
        <v>50</v>
      </c>
    </row>
    <row r="115" spans="1:22">
      <c r="A115" s="13" t="s">
        <v>302</v>
      </c>
      <c r="B115" s="14" t="s">
        <v>39</v>
      </c>
      <c r="C115" s="15">
        <v>46035</v>
      </c>
      <c r="D115" s="15">
        <v>46037</v>
      </c>
      <c r="E115" s="16" t="s">
        <v>386</v>
      </c>
      <c r="F115" s="17" t="s">
        <v>27</v>
      </c>
      <c r="G115" s="18">
        <v>15</v>
      </c>
      <c r="H115" s="25">
        <f t="shared" si="10"/>
        <v>46056</v>
      </c>
      <c r="I115" s="19">
        <v>46051</v>
      </c>
      <c r="J115" s="20" t="s">
        <v>387</v>
      </c>
      <c r="K115" s="21">
        <v>46051</v>
      </c>
      <c r="L115" s="22" t="s">
        <v>30</v>
      </c>
      <c r="M115" s="23" t="s">
        <v>385</v>
      </c>
      <c r="N115" s="23" t="s">
        <v>56</v>
      </c>
      <c r="O115" s="23"/>
      <c r="P115" s="23"/>
      <c r="Q115" s="26">
        <v>2118</v>
      </c>
      <c r="R115" s="90" t="s">
        <v>60</v>
      </c>
      <c r="S115" s="90" t="s">
        <v>60</v>
      </c>
      <c r="T115" s="26" t="str">
        <f t="shared" si="3"/>
        <v>ATENDIDO</v>
      </c>
      <c r="U115" s="26"/>
      <c r="V115" s="24" t="s">
        <v>50</v>
      </c>
    </row>
    <row r="116" spans="1:22">
      <c r="A116" s="13" t="s">
        <v>302</v>
      </c>
      <c r="B116" s="14" t="s">
        <v>39</v>
      </c>
      <c r="C116" s="15">
        <v>46034</v>
      </c>
      <c r="D116" s="15">
        <v>46037</v>
      </c>
      <c r="E116" s="16" t="s">
        <v>388</v>
      </c>
      <c r="F116" s="17" t="s">
        <v>27</v>
      </c>
      <c r="G116" s="18">
        <v>15</v>
      </c>
      <c r="H116" s="25">
        <f t="shared" si="10"/>
        <v>46055</v>
      </c>
      <c r="I116" s="19" t="s">
        <v>28</v>
      </c>
      <c r="J116" s="20" t="s">
        <v>29</v>
      </c>
      <c r="K116" s="21">
        <v>46045</v>
      </c>
      <c r="L116" s="22" t="s">
        <v>30</v>
      </c>
      <c r="M116" s="23" t="s">
        <v>389</v>
      </c>
      <c r="N116" s="23" t="s">
        <v>253</v>
      </c>
      <c r="O116" s="23"/>
      <c r="P116" s="23"/>
      <c r="Q116" s="16">
        <v>228383</v>
      </c>
      <c r="R116" s="90" t="s">
        <v>185</v>
      </c>
      <c r="S116" s="90" t="s">
        <v>390</v>
      </c>
      <c r="T116" s="26" t="str">
        <f t="shared" si="3"/>
        <v>NO REQUIERE RESPUESTA</v>
      </c>
      <c r="U116" s="16"/>
      <c r="V116" s="24" t="s">
        <v>54</v>
      </c>
    </row>
    <row r="117" spans="1:22">
      <c r="A117" s="13" t="s">
        <v>302</v>
      </c>
      <c r="B117" s="14" t="s">
        <v>39</v>
      </c>
      <c r="C117" s="15">
        <v>46031</v>
      </c>
      <c r="D117" s="15">
        <v>46037</v>
      </c>
      <c r="E117" s="16" t="s">
        <v>391</v>
      </c>
      <c r="F117" s="17" t="s">
        <v>27</v>
      </c>
      <c r="G117" s="18">
        <v>15</v>
      </c>
      <c r="H117" s="25">
        <f t="shared" si="10"/>
        <v>46052</v>
      </c>
      <c r="I117" s="19" t="s">
        <v>28</v>
      </c>
      <c r="J117" s="20" t="s">
        <v>29</v>
      </c>
      <c r="K117" s="21">
        <v>46045</v>
      </c>
      <c r="L117" s="22" t="s">
        <v>30</v>
      </c>
      <c r="M117" s="23" t="s">
        <v>392</v>
      </c>
      <c r="N117" s="23" t="s">
        <v>253</v>
      </c>
      <c r="O117" s="23"/>
      <c r="P117" s="23"/>
      <c r="Q117" s="26">
        <v>61420</v>
      </c>
      <c r="R117" s="90" t="s">
        <v>98</v>
      </c>
      <c r="S117" s="90" t="s">
        <v>108</v>
      </c>
      <c r="T117" s="26" t="str">
        <f t="shared" si="3"/>
        <v>NO REQUIERE RESPUESTA</v>
      </c>
      <c r="U117" s="26"/>
      <c r="V117" s="24" t="s">
        <v>54</v>
      </c>
    </row>
    <row r="118" spans="1:22">
      <c r="A118" s="13" t="s">
        <v>302</v>
      </c>
      <c r="B118" s="14" t="s">
        <v>39</v>
      </c>
      <c r="C118" s="15">
        <v>46031</v>
      </c>
      <c r="D118" s="15">
        <v>46037</v>
      </c>
      <c r="E118" s="16" t="s">
        <v>393</v>
      </c>
      <c r="F118" s="17" t="s">
        <v>27</v>
      </c>
      <c r="G118" s="18">
        <v>15</v>
      </c>
      <c r="H118" s="25">
        <f t="shared" si="10"/>
        <v>46052</v>
      </c>
      <c r="I118" s="19">
        <v>46071</v>
      </c>
      <c r="J118" s="20" t="s">
        <v>394</v>
      </c>
      <c r="K118" s="21">
        <v>46071</v>
      </c>
      <c r="L118" s="22" t="s">
        <v>174</v>
      </c>
      <c r="M118" s="23" t="s">
        <v>395</v>
      </c>
      <c r="N118" s="23" t="s">
        <v>253</v>
      </c>
      <c r="O118" s="23"/>
      <c r="P118" s="23"/>
      <c r="Q118" s="26">
        <v>28056</v>
      </c>
      <c r="R118" s="90" t="s">
        <v>137</v>
      </c>
      <c r="S118" s="90" t="s">
        <v>396</v>
      </c>
      <c r="T118" s="26" t="str">
        <f t="shared" si="3"/>
        <v>ATENDIDO</v>
      </c>
      <c r="U118" s="16"/>
      <c r="V118" s="24" t="s">
        <v>54</v>
      </c>
    </row>
    <row r="119" spans="1:22">
      <c r="A119" s="13" t="s">
        <v>302</v>
      </c>
      <c r="B119" s="14" t="s">
        <v>39</v>
      </c>
      <c r="C119" s="15">
        <v>46029</v>
      </c>
      <c r="D119" s="15">
        <v>46031</v>
      </c>
      <c r="E119" s="16" t="s">
        <v>397</v>
      </c>
      <c r="F119" s="17" t="s">
        <v>27</v>
      </c>
      <c r="G119" s="18">
        <v>15</v>
      </c>
      <c r="H119" s="25">
        <f t="shared" ref="H119:H145" si="11">IF(F119="RECURSO DE REPOSICION",C119+G119,WORKDAY.INTL(C119,G119,1,$Y$5:$Y$23))</f>
        <v>46050</v>
      </c>
      <c r="I119" s="19">
        <v>46031</v>
      </c>
      <c r="J119" s="20" t="s">
        <v>324</v>
      </c>
      <c r="K119" s="21">
        <v>46031</v>
      </c>
      <c r="L119" s="22" t="s">
        <v>30</v>
      </c>
      <c r="M119" s="23" t="s">
        <v>398</v>
      </c>
      <c r="N119" s="23" t="s">
        <v>355</v>
      </c>
      <c r="O119" s="23"/>
      <c r="P119" s="23"/>
      <c r="Q119" s="26"/>
      <c r="R119" s="90" t="s">
        <v>326</v>
      </c>
      <c r="S119" s="90" t="s">
        <v>327</v>
      </c>
      <c r="T119" s="26" t="str">
        <f t="shared" si="3"/>
        <v>ATENDIDO</v>
      </c>
      <c r="U119" s="26"/>
      <c r="V119" s="24" t="s">
        <v>35</v>
      </c>
    </row>
    <row r="120" spans="1:22">
      <c r="A120" s="13" t="s">
        <v>302</v>
      </c>
      <c r="B120" s="14" t="s">
        <v>39</v>
      </c>
      <c r="C120" s="15">
        <v>46029</v>
      </c>
      <c r="D120" s="15">
        <v>46031</v>
      </c>
      <c r="E120" s="16" t="s">
        <v>399</v>
      </c>
      <c r="F120" s="17" t="s">
        <v>27</v>
      </c>
      <c r="G120" s="18">
        <v>15</v>
      </c>
      <c r="H120" s="25">
        <f t="shared" si="11"/>
        <v>46050</v>
      </c>
      <c r="I120" s="19" t="s">
        <v>28</v>
      </c>
      <c r="J120" s="20" t="s">
        <v>29</v>
      </c>
      <c r="K120" s="21">
        <v>46044</v>
      </c>
      <c r="L120" s="22" t="s">
        <v>30</v>
      </c>
      <c r="M120" s="23" t="s">
        <v>400</v>
      </c>
      <c r="N120" s="23" t="s">
        <v>301</v>
      </c>
      <c r="O120" s="23"/>
      <c r="P120" s="23"/>
      <c r="Q120" s="26"/>
      <c r="R120" s="90" t="s">
        <v>72</v>
      </c>
      <c r="S120" s="90" t="s">
        <v>73</v>
      </c>
      <c r="T120" s="26" t="str">
        <f t="shared" si="3"/>
        <v>NO REQUIERE RESPUESTA</v>
      </c>
      <c r="U120" s="26" t="s">
        <v>401</v>
      </c>
      <c r="V120" s="24" t="s">
        <v>46</v>
      </c>
    </row>
    <row r="121" spans="1:22">
      <c r="A121" s="13" t="s">
        <v>302</v>
      </c>
      <c r="B121" s="14" t="s">
        <v>39</v>
      </c>
      <c r="C121" s="15">
        <v>46029</v>
      </c>
      <c r="D121" s="15">
        <v>46037</v>
      </c>
      <c r="E121" s="16" t="s">
        <v>402</v>
      </c>
      <c r="F121" s="17" t="s">
        <v>27</v>
      </c>
      <c r="G121" s="18">
        <v>15</v>
      </c>
      <c r="H121" s="25">
        <f t="shared" si="11"/>
        <v>46050</v>
      </c>
      <c r="I121" s="19" t="s">
        <v>28</v>
      </c>
      <c r="J121" s="20" t="s">
        <v>29</v>
      </c>
      <c r="K121" s="21">
        <v>46038</v>
      </c>
      <c r="L121" s="22" t="s">
        <v>30</v>
      </c>
      <c r="M121" s="23" t="s">
        <v>403</v>
      </c>
      <c r="N121" s="23" t="s">
        <v>355</v>
      </c>
      <c r="O121" s="23"/>
      <c r="P121" s="23"/>
      <c r="Q121" s="26"/>
      <c r="R121" s="90" t="s">
        <v>72</v>
      </c>
      <c r="S121" s="90" t="s">
        <v>73</v>
      </c>
      <c r="T121" s="26" t="str">
        <f t="shared" si="3"/>
        <v>NO REQUIERE RESPUESTA</v>
      </c>
      <c r="U121" s="26" t="s">
        <v>404</v>
      </c>
      <c r="V121" s="24" t="s">
        <v>65</v>
      </c>
    </row>
    <row r="122" spans="1:22">
      <c r="A122" s="13" t="s">
        <v>302</v>
      </c>
      <c r="B122" s="14" t="s">
        <v>39</v>
      </c>
      <c r="C122" s="15">
        <v>46028</v>
      </c>
      <c r="D122" s="15">
        <v>46037</v>
      </c>
      <c r="E122" s="16" t="s">
        <v>405</v>
      </c>
      <c r="F122" s="17" t="s">
        <v>27</v>
      </c>
      <c r="G122" s="18">
        <v>15</v>
      </c>
      <c r="H122" s="25">
        <f t="shared" si="11"/>
        <v>46049</v>
      </c>
      <c r="I122" s="19">
        <v>46042</v>
      </c>
      <c r="J122" s="20" t="s">
        <v>406</v>
      </c>
      <c r="K122" s="21">
        <v>46042</v>
      </c>
      <c r="L122" s="22" t="s">
        <v>30</v>
      </c>
      <c r="M122" s="23" t="s">
        <v>407</v>
      </c>
      <c r="N122" s="23" t="s">
        <v>42</v>
      </c>
      <c r="O122" s="23"/>
      <c r="P122" s="23"/>
      <c r="Q122" s="26">
        <v>66385</v>
      </c>
      <c r="R122" s="91" t="s">
        <v>98</v>
      </c>
      <c r="S122" s="91" t="s">
        <v>108</v>
      </c>
      <c r="T122" s="26" t="str">
        <f t="shared" si="3"/>
        <v>ATENDIDO</v>
      </c>
      <c r="U122" s="26"/>
      <c r="V122" s="24" t="s">
        <v>57</v>
      </c>
    </row>
    <row r="123" spans="1:22">
      <c r="A123" s="13" t="s">
        <v>302</v>
      </c>
      <c r="B123" s="14" t="s">
        <v>39</v>
      </c>
      <c r="C123" s="15">
        <v>46028</v>
      </c>
      <c r="D123" s="15">
        <v>46037</v>
      </c>
      <c r="E123" s="16" t="s">
        <v>408</v>
      </c>
      <c r="F123" s="17" t="s">
        <v>27</v>
      </c>
      <c r="G123" s="18">
        <v>15</v>
      </c>
      <c r="H123" s="25">
        <f t="shared" si="11"/>
        <v>46049</v>
      </c>
      <c r="I123" s="19" t="s">
        <v>28</v>
      </c>
      <c r="J123" s="20" t="s">
        <v>29</v>
      </c>
      <c r="K123" s="21">
        <v>46043</v>
      </c>
      <c r="L123" s="22" t="s">
        <v>30</v>
      </c>
      <c r="M123" s="23" t="s">
        <v>409</v>
      </c>
      <c r="N123" s="23" t="s">
        <v>32</v>
      </c>
      <c r="O123" s="23" t="s">
        <v>32</v>
      </c>
      <c r="P123" s="23" t="s">
        <v>42</v>
      </c>
      <c r="Q123" s="26"/>
      <c r="R123" s="90" t="s">
        <v>43</v>
      </c>
      <c r="S123" s="90" t="s">
        <v>44</v>
      </c>
      <c r="T123" s="26" t="str">
        <f t="shared" si="3"/>
        <v>NO REQUIERE RESPUESTA</v>
      </c>
      <c r="U123" s="26"/>
      <c r="V123" s="24" t="s">
        <v>35</v>
      </c>
    </row>
    <row r="124" spans="1:22">
      <c r="A124" s="13" t="s">
        <v>302</v>
      </c>
      <c r="B124" s="14" t="s">
        <v>39</v>
      </c>
      <c r="C124" s="15">
        <v>46028</v>
      </c>
      <c r="D124" s="15">
        <v>46037</v>
      </c>
      <c r="E124" s="16" t="s">
        <v>410</v>
      </c>
      <c r="F124" s="17" t="s">
        <v>27</v>
      </c>
      <c r="G124" s="18">
        <v>15</v>
      </c>
      <c r="H124" s="25">
        <f t="shared" si="11"/>
        <v>46049</v>
      </c>
      <c r="I124" s="19" t="s">
        <v>28</v>
      </c>
      <c r="J124" s="20" t="s">
        <v>29</v>
      </c>
      <c r="K124" s="21">
        <v>46043</v>
      </c>
      <c r="L124" s="22" t="s">
        <v>30</v>
      </c>
      <c r="M124" s="23" t="s">
        <v>409</v>
      </c>
      <c r="N124" s="23" t="s">
        <v>32</v>
      </c>
      <c r="O124" s="23" t="s">
        <v>32</v>
      </c>
      <c r="P124" s="23" t="s">
        <v>42</v>
      </c>
      <c r="Q124" s="26"/>
      <c r="R124" s="90" t="s">
        <v>43</v>
      </c>
      <c r="S124" s="90" t="s">
        <v>44</v>
      </c>
      <c r="T124" s="26" t="str">
        <f t="shared" si="3"/>
        <v>NO REQUIERE RESPUESTA</v>
      </c>
      <c r="U124" s="26"/>
      <c r="V124" s="24" t="s">
        <v>35</v>
      </c>
    </row>
    <row r="125" spans="1:22">
      <c r="A125" s="13" t="s">
        <v>302</v>
      </c>
      <c r="B125" s="14" t="s">
        <v>39</v>
      </c>
      <c r="C125" s="15">
        <v>46027</v>
      </c>
      <c r="D125" s="15">
        <v>46037</v>
      </c>
      <c r="E125" s="16" t="s">
        <v>411</v>
      </c>
      <c r="F125" s="17" t="s">
        <v>27</v>
      </c>
      <c r="G125" s="18">
        <v>15</v>
      </c>
      <c r="H125" s="25">
        <f t="shared" si="11"/>
        <v>46048</v>
      </c>
      <c r="I125" s="19">
        <v>46044</v>
      </c>
      <c r="J125" s="20" t="s">
        <v>412</v>
      </c>
      <c r="K125" s="21">
        <v>46044</v>
      </c>
      <c r="L125" s="22" t="s">
        <v>30</v>
      </c>
      <c r="M125" s="23" t="s">
        <v>413</v>
      </c>
      <c r="N125" s="23" t="s">
        <v>42</v>
      </c>
      <c r="O125" s="23"/>
      <c r="P125" s="23"/>
      <c r="Q125" s="26">
        <v>652833</v>
      </c>
      <c r="R125" s="91" t="s">
        <v>98</v>
      </c>
      <c r="S125" s="91" t="s">
        <v>108</v>
      </c>
      <c r="T125" s="26" t="str">
        <f t="shared" si="3"/>
        <v>ATENDIDO</v>
      </c>
      <c r="U125" s="26" t="s">
        <v>414</v>
      </c>
      <c r="V125" s="24" t="s">
        <v>57</v>
      </c>
    </row>
    <row r="126" spans="1:22">
      <c r="A126" s="13" t="s">
        <v>302</v>
      </c>
      <c r="B126" s="14" t="s">
        <v>39</v>
      </c>
      <c r="C126" s="15">
        <v>46027</v>
      </c>
      <c r="D126" s="15">
        <v>46037</v>
      </c>
      <c r="E126" s="16" t="s">
        <v>415</v>
      </c>
      <c r="F126" s="17" t="s">
        <v>27</v>
      </c>
      <c r="G126" s="18">
        <v>15</v>
      </c>
      <c r="H126" s="25">
        <f t="shared" si="11"/>
        <v>46048</v>
      </c>
      <c r="I126" s="19">
        <v>46048</v>
      </c>
      <c r="J126" s="20" t="s">
        <v>416</v>
      </c>
      <c r="K126" s="21">
        <v>46048</v>
      </c>
      <c r="L126" s="22" t="s">
        <v>30</v>
      </c>
      <c r="M126" s="23" t="s">
        <v>417</v>
      </c>
      <c r="N126" s="23" t="s">
        <v>253</v>
      </c>
      <c r="O126" s="23"/>
      <c r="P126" s="23"/>
      <c r="Q126" s="26"/>
      <c r="R126" s="90" t="s">
        <v>137</v>
      </c>
      <c r="S126" s="90" t="s">
        <v>138</v>
      </c>
      <c r="T126" s="26" t="str">
        <f t="shared" si="3"/>
        <v>ATENDIDO</v>
      </c>
      <c r="U126" s="16"/>
      <c r="V126" s="24" t="s">
        <v>54</v>
      </c>
    </row>
    <row r="127" spans="1:22">
      <c r="A127" s="13" t="s">
        <v>302</v>
      </c>
      <c r="B127" s="14" t="s">
        <v>39</v>
      </c>
      <c r="C127" s="15">
        <v>46027</v>
      </c>
      <c r="D127" s="15">
        <v>46037</v>
      </c>
      <c r="E127" s="16" t="s">
        <v>418</v>
      </c>
      <c r="F127" s="17" t="s">
        <v>27</v>
      </c>
      <c r="G127" s="18">
        <v>15</v>
      </c>
      <c r="H127" s="25">
        <f t="shared" si="11"/>
        <v>46048</v>
      </c>
      <c r="I127" s="19">
        <v>46050</v>
      </c>
      <c r="J127" s="20" t="s">
        <v>419</v>
      </c>
      <c r="K127" s="21">
        <v>46050</v>
      </c>
      <c r="L127" s="22" t="s">
        <v>30</v>
      </c>
      <c r="M127" s="23" t="s">
        <v>420</v>
      </c>
      <c r="N127" s="23" t="s">
        <v>56</v>
      </c>
      <c r="O127" s="23"/>
      <c r="P127" s="23"/>
      <c r="Q127" s="16">
        <v>48309</v>
      </c>
      <c r="R127" s="90" t="s">
        <v>421</v>
      </c>
      <c r="S127" s="90" t="s">
        <v>422</v>
      </c>
      <c r="T127" s="26" t="str">
        <f t="shared" si="3"/>
        <v>ATENDIDO</v>
      </c>
      <c r="U127" s="16"/>
      <c r="V127" s="24" t="s">
        <v>50</v>
      </c>
    </row>
    <row r="128" spans="1:22">
      <c r="A128" s="13" t="s">
        <v>302</v>
      </c>
      <c r="B128" s="14" t="s">
        <v>39</v>
      </c>
      <c r="C128" s="15">
        <v>46027</v>
      </c>
      <c r="D128" s="15">
        <v>46037</v>
      </c>
      <c r="E128" s="16" t="s">
        <v>423</v>
      </c>
      <c r="F128" s="17" t="s">
        <v>27</v>
      </c>
      <c r="G128" s="18">
        <v>15</v>
      </c>
      <c r="H128" s="25">
        <f t="shared" si="11"/>
        <v>46048</v>
      </c>
      <c r="I128" s="19" t="s">
        <v>28</v>
      </c>
      <c r="J128" s="20" t="s">
        <v>29</v>
      </c>
      <c r="K128" s="21">
        <v>46044</v>
      </c>
      <c r="L128" s="22" t="s">
        <v>30</v>
      </c>
      <c r="M128" s="23" t="s">
        <v>424</v>
      </c>
      <c r="N128" s="23" t="s">
        <v>42</v>
      </c>
      <c r="O128" s="23"/>
      <c r="P128" s="23"/>
      <c r="Q128" s="26">
        <v>514482</v>
      </c>
      <c r="R128" s="90" t="s">
        <v>88</v>
      </c>
      <c r="S128" s="90" t="s">
        <v>89</v>
      </c>
      <c r="T128" s="26" t="str">
        <f t="shared" si="3"/>
        <v>NO REQUIERE RESPUESTA</v>
      </c>
      <c r="U128" s="26"/>
      <c r="V128" s="24" t="s">
        <v>57</v>
      </c>
    </row>
    <row r="129" spans="1:22">
      <c r="A129" s="13" t="s">
        <v>302</v>
      </c>
      <c r="B129" s="14" t="s">
        <v>39</v>
      </c>
      <c r="C129" s="15">
        <v>46027</v>
      </c>
      <c r="D129" s="15">
        <v>46037</v>
      </c>
      <c r="E129" s="16" t="s">
        <v>425</v>
      </c>
      <c r="F129" s="17" t="s">
        <v>27</v>
      </c>
      <c r="G129" s="18">
        <v>15</v>
      </c>
      <c r="H129" s="25">
        <f t="shared" si="11"/>
        <v>46048</v>
      </c>
      <c r="I129" s="19" t="s">
        <v>28</v>
      </c>
      <c r="J129" s="20" t="s">
        <v>29</v>
      </c>
      <c r="K129" s="21">
        <v>46042</v>
      </c>
      <c r="L129" s="22" t="s">
        <v>30</v>
      </c>
      <c r="M129" s="23" t="s">
        <v>426</v>
      </c>
      <c r="N129" s="23" t="s">
        <v>136</v>
      </c>
      <c r="O129" s="23"/>
      <c r="P129" s="23"/>
      <c r="Q129" s="26"/>
      <c r="R129" s="90" t="s">
        <v>177</v>
      </c>
      <c r="S129" s="90" t="s">
        <v>178</v>
      </c>
      <c r="T129" s="26" t="str">
        <f t="shared" si="3"/>
        <v>NO REQUIERE RESPUESTA</v>
      </c>
      <c r="U129" s="26" t="s">
        <v>427</v>
      </c>
      <c r="V129" s="24" t="s">
        <v>54</v>
      </c>
    </row>
    <row r="130" spans="1:22">
      <c r="A130" s="13" t="s">
        <v>302</v>
      </c>
      <c r="B130" s="14" t="s">
        <v>39</v>
      </c>
      <c r="C130" s="15">
        <v>46027</v>
      </c>
      <c r="D130" s="15">
        <v>46037</v>
      </c>
      <c r="E130" s="16" t="s">
        <v>428</v>
      </c>
      <c r="F130" s="17" t="s">
        <v>27</v>
      </c>
      <c r="G130" s="18">
        <v>15</v>
      </c>
      <c r="H130" s="25">
        <f t="shared" si="11"/>
        <v>46048</v>
      </c>
      <c r="I130" s="19" t="s">
        <v>28</v>
      </c>
      <c r="J130" s="20" t="s">
        <v>29</v>
      </c>
      <c r="K130" s="21">
        <v>46044</v>
      </c>
      <c r="L130" s="22" t="s">
        <v>30</v>
      </c>
      <c r="M130" s="23" t="s">
        <v>407</v>
      </c>
      <c r="N130" s="23" t="s">
        <v>42</v>
      </c>
      <c r="O130" s="23"/>
      <c r="P130" s="23"/>
      <c r="Q130" s="26">
        <v>66385</v>
      </c>
      <c r="R130" s="91" t="s">
        <v>98</v>
      </c>
      <c r="S130" s="91" t="s">
        <v>108</v>
      </c>
      <c r="T130" s="26" t="str">
        <f t="shared" ref="T130:T193" si="12">+IF(IFERROR(SEARCH("2026",J130,1)=1,0),"ATENDIDO",J130)</f>
        <v>NO REQUIERE RESPUESTA</v>
      </c>
      <c r="U130" s="26"/>
      <c r="V130" s="24" t="s">
        <v>57</v>
      </c>
    </row>
    <row r="131" spans="1:22">
      <c r="A131" s="13" t="s">
        <v>302</v>
      </c>
      <c r="B131" s="14" t="s">
        <v>39</v>
      </c>
      <c r="C131" s="15">
        <v>46027</v>
      </c>
      <c r="D131" s="15">
        <v>46037</v>
      </c>
      <c r="E131" s="16" t="s">
        <v>429</v>
      </c>
      <c r="F131" s="17" t="s">
        <v>27</v>
      </c>
      <c r="G131" s="18">
        <v>15</v>
      </c>
      <c r="H131" s="25">
        <f t="shared" si="11"/>
        <v>46048</v>
      </c>
      <c r="I131" s="19">
        <v>46049</v>
      </c>
      <c r="J131" s="20" t="s">
        <v>430</v>
      </c>
      <c r="K131" s="21">
        <v>46049</v>
      </c>
      <c r="L131" s="22" t="s">
        <v>30</v>
      </c>
      <c r="M131" s="23" t="s">
        <v>431</v>
      </c>
      <c r="N131" s="23" t="s">
        <v>56</v>
      </c>
      <c r="O131" s="23"/>
      <c r="P131" s="23"/>
      <c r="Q131" s="26">
        <v>234985</v>
      </c>
      <c r="R131" s="90" t="s">
        <v>77</v>
      </c>
      <c r="S131" s="90" t="s">
        <v>78</v>
      </c>
      <c r="T131" s="26" t="str">
        <f t="shared" si="12"/>
        <v>ATENDIDO</v>
      </c>
      <c r="U131" s="16"/>
      <c r="V131" s="24" t="s">
        <v>50</v>
      </c>
    </row>
    <row r="132" spans="1:22">
      <c r="A132" s="13" t="s">
        <v>302</v>
      </c>
      <c r="B132" s="14" t="s">
        <v>39</v>
      </c>
      <c r="C132" s="15">
        <v>46027</v>
      </c>
      <c r="D132" s="15">
        <v>46037</v>
      </c>
      <c r="E132" s="16" t="s">
        <v>432</v>
      </c>
      <c r="F132" s="17" t="s">
        <v>27</v>
      </c>
      <c r="G132" s="18">
        <v>15</v>
      </c>
      <c r="H132" s="25">
        <f t="shared" si="11"/>
        <v>46048</v>
      </c>
      <c r="I132" s="19" t="s">
        <v>28</v>
      </c>
      <c r="J132" s="20" t="s">
        <v>29</v>
      </c>
      <c r="K132" s="21">
        <v>46043</v>
      </c>
      <c r="L132" s="22" t="s">
        <v>30</v>
      </c>
      <c r="M132" s="23" t="s">
        <v>433</v>
      </c>
      <c r="N132" s="23" t="s">
        <v>42</v>
      </c>
      <c r="O132" s="23"/>
      <c r="P132" s="23"/>
      <c r="Q132" s="26"/>
      <c r="R132" s="90" t="s">
        <v>92</v>
      </c>
      <c r="S132" s="90" t="s">
        <v>192</v>
      </c>
      <c r="T132" s="26" t="str">
        <f t="shared" si="12"/>
        <v>NO REQUIERE RESPUESTA</v>
      </c>
      <c r="U132" s="26"/>
      <c r="V132" s="24" t="s">
        <v>57</v>
      </c>
    </row>
    <row r="133" spans="1:22">
      <c r="A133" s="13" t="s">
        <v>302</v>
      </c>
      <c r="B133" s="14" t="s">
        <v>39</v>
      </c>
      <c r="C133" s="15">
        <v>46027</v>
      </c>
      <c r="D133" s="15">
        <v>46037</v>
      </c>
      <c r="E133" s="16" t="s">
        <v>434</v>
      </c>
      <c r="F133" s="17" t="s">
        <v>27</v>
      </c>
      <c r="G133" s="18">
        <v>15</v>
      </c>
      <c r="H133" s="25">
        <f t="shared" si="11"/>
        <v>46048</v>
      </c>
      <c r="I133" s="19">
        <v>46042</v>
      </c>
      <c r="J133" s="20" t="s">
        <v>435</v>
      </c>
      <c r="K133" s="21">
        <v>46042</v>
      </c>
      <c r="L133" s="22" t="s">
        <v>30</v>
      </c>
      <c r="M133" s="23" t="s">
        <v>436</v>
      </c>
      <c r="N133" s="23" t="s">
        <v>136</v>
      </c>
      <c r="O133" s="23"/>
      <c r="P133" s="23"/>
      <c r="Q133" s="26">
        <v>218001</v>
      </c>
      <c r="R133" s="90" t="s">
        <v>297</v>
      </c>
      <c r="S133" s="90" t="s">
        <v>321</v>
      </c>
      <c r="T133" s="26" t="str">
        <f t="shared" si="12"/>
        <v>ATENDIDO</v>
      </c>
      <c r="U133" s="26" t="s">
        <v>79</v>
      </c>
      <c r="V133" s="24" t="s">
        <v>50</v>
      </c>
    </row>
    <row r="134" spans="1:22">
      <c r="A134" s="13" t="s">
        <v>302</v>
      </c>
      <c r="B134" s="14" t="s">
        <v>39</v>
      </c>
      <c r="C134" s="15">
        <v>46027</v>
      </c>
      <c r="D134" s="15">
        <v>46037</v>
      </c>
      <c r="E134" s="16" t="s">
        <v>437</v>
      </c>
      <c r="F134" s="17" t="s">
        <v>27</v>
      </c>
      <c r="G134" s="18">
        <v>15</v>
      </c>
      <c r="H134" s="25">
        <f t="shared" si="11"/>
        <v>46048</v>
      </c>
      <c r="I134" s="19">
        <v>46048</v>
      </c>
      <c r="J134" s="20" t="s">
        <v>438</v>
      </c>
      <c r="K134" s="21">
        <v>46048</v>
      </c>
      <c r="L134" s="22" t="s">
        <v>30</v>
      </c>
      <c r="M134" s="23" t="s">
        <v>439</v>
      </c>
      <c r="N134" s="23" t="s">
        <v>253</v>
      </c>
      <c r="O134" s="23"/>
      <c r="P134" s="23"/>
      <c r="Q134" s="26">
        <v>13008</v>
      </c>
      <c r="R134" s="90" t="s">
        <v>60</v>
      </c>
      <c r="S134" s="90" t="s">
        <v>60</v>
      </c>
      <c r="T134" s="26" t="str">
        <f t="shared" si="12"/>
        <v>ATENDIDO</v>
      </c>
      <c r="U134" s="26"/>
      <c r="V134" s="24" t="s">
        <v>54</v>
      </c>
    </row>
    <row r="135" spans="1:22">
      <c r="A135" s="13" t="s">
        <v>302</v>
      </c>
      <c r="B135" s="14" t="s">
        <v>39</v>
      </c>
      <c r="C135" s="15">
        <v>46024</v>
      </c>
      <c r="D135" s="15">
        <v>46037</v>
      </c>
      <c r="E135" s="16" t="s">
        <v>440</v>
      </c>
      <c r="F135" s="17" t="s">
        <v>27</v>
      </c>
      <c r="G135" s="18">
        <v>15</v>
      </c>
      <c r="H135" s="25">
        <f t="shared" si="11"/>
        <v>46045</v>
      </c>
      <c r="I135" s="19">
        <v>46042</v>
      </c>
      <c r="J135" s="20" t="s">
        <v>441</v>
      </c>
      <c r="K135" s="21">
        <v>46042</v>
      </c>
      <c r="L135" s="22" t="s">
        <v>30</v>
      </c>
      <c r="M135" s="23" t="s">
        <v>442</v>
      </c>
      <c r="N135" s="23" t="s">
        <v>443</v>
      </c>
      <c r="O135" s="23"/>
      <c r="P135" s="23"/>
      <c r="Q135" s="26"/>
      <c r="R135" s="90" t="s">
        <v>421</v>
      </c>
      <c r="S135" s="90" t="s">
        <v>444</v>
      </c>
      <c r="T135" s="26" t="str">
        <f t="shared" si="12"/>
        <v>ATENDIDO</v>
      </c>
      <c r="U135" s="16"/>
      <c r="V135" s="24" t="s">
        <v>35</v>
      </c>
    </row>
    <row r="136" spans="1:22">
      <c r="A136" s="13" t="s">
        <v>302</v>
      </c>
      <c r="B136" s="14" t="s">
        <v>39</v>
      </c>
      <c r="C136" s="15">
        <v>46024</v>
      </c>
      <c r="D136" s="15">
        <v>46037</v>
      </c>
      <c r="E136" s="16" t="s">
        <v>445</v>
      </c>
      <c r="F136" s="17" t="s">
        <v>27</v>
      </c>
      <c r="G136" s="18">
        <v>15</v>
      </c>
      <c r="H136" s="25">
        <f t="shared" si="11"/>
        <v>46045</v>
      </c>
      <c r="I136" s="19">
        <v>46045</v>
      </c>
      <c r="J136" s="20" t="s">
        <v>446</v>
      </c>
      <c r="K136" s="21">
        <v>46045</v>
      </c>
      <c r="L136" s="22" t="s">
        <v>30</v>
      </c>
      <c r="M136" s="23" t="s">
        <v>447</v>
      </c>
      <c r="N136" s="23" t="s">
        <v>253</v>
      </c>
      <c r="O136" s="23"/>
      <c r="P136" s="23"/>
      <c r="Q136" s="26">
        <v>35257</v>
      </c>
      <c r="R136" s="90" t="s">
        <v>160</v>
      </c>
      <c r="S136" s="90" t="s">
        <v>161</v>
      </c>
      <c r="T136" s="26" t="str">
        <f t="shared" si="12"/>
        <v>ATENDIDO</v>
      </c>
      <c r="U136" s="26"/>
      <c r="V136" s="24" t="s">
        <v>54</v>
      </c>
    </row>
    <row r="137" spans="1:22">
      <c r="A137" s="13" t="s">
        <v>302</v>
      </c>
      <c r="B137" s="14" t="s">
        <v>39</v>
      </c>
      <c r="C137" s="15">
        <v>46024</v>
      </c>
      <c r="D137" s="15">
        <v>46037</v>
      </c>
      <c r="E137" s="16" t="s">
        <v>448</v>
      </c>
      <c r="F137" s="17" t="s">
        <v>27</v>
      </c>
      <c r="G137" s="18">
        <v>15</v>
      </c>
      <c r="H137" s="25">
        <f t="shared" si="11"/>
        <v>46045</v>
      </c>
      <c r="I137" s="19">
        <v>46048</v>
      </c>
      <c r="J137" s="20" t="s">
        <v>449</v>
      </c>
      <c r="K137" s="21">
        <v>46048</v>
      </c>
      <c r="L137" s="22" t="s">
        <v>30</v>
      </c>
      <c r="M137" s="23" t="s">
        <v>450</v>
      </c>
      <c r="N137" s="23" t="s">
        <v>253</v>
      </c>
      <c r="O137" s="23"/>
      <c r="P137" s="23"/>
      <c r="Q137" s="26">
        <v>71527</v>
      </c>
      <c r="R137" s="90" t="s">
        <v>92</v>
      </c>
      <c r="S137" s="90" t="s">
        <v>241</v>
      </c>
      <c r="T137" s="26" t="str">
        <f t="shared" si="12"/>
        <v>ATENDIDO</v>
      </c>
      <c r="U137" s="16"/>
      <c r="V137" s="24" t="s">
        <v>54</v>
      </c>
    </row>
    <row r="138" spans="1:22">
      <c r="A138" s="13" t="s">
        <v>302</v>
      </c>
      <c r="B138" s="14" t="s">
        <v>39</v>
      </c>
      <c r="C138" s="15">
        <v>46024</v>
      </c>
      <c r="D138" s="15">
        <v>46037</v>
      </c>
      <c r="E138" s="16" t="s">
        <v>451</v>
      </c>
      <c r="F138" s="17" t="s">
        <v>27</v>
      </c>
      <c r="G138" s="18">
        <v>15</v>
      </c>
      <c r="H138" s="25">
        <f t="shared" si="11"/>
        <v>46045</v>
      </c>
      <c r="I138" s="19">
        <v>46048</v>
      </c>
      <c r="J138" s="20" t="s">
        <v>452</v>
      </c>
      <c r="K138" s="21">
        <v>46048</v>
      </c>
      <c r="L138" s="22" t="s">
        <v>30</v>
      </c>
      <c r="M138" s="23" t="s">
        <v>453</v>
      </c>
      <c r="N138" s="23" t="s">
        <v>253</v>
      </c>
      <c r="O138" s="23"/>
      <c r="P138" s="23"/>
      <c r="Q138" s="26"/>
      <c r="R138" s="90" t="s">
        <v>454</v>
      </c>
      <c r="S138" s="90" t="s">
        <v>455</v>
      </c>
      <c r="T138" s="26" t="str">
        <f t="shared" si="12"/>
        <v>ATENDIDO</v>
      </c>
      <c r="U138" s="16"/>
      <c r="V138" s="24" t="s">
        <v>38</v>
      </c>
    </row>
    <row r="139" spans="1:22">
      <c r="A139" s="13" t="s">
        <v>302</v>
      </c>
      <c r="B139" s="14" t="s">
        <v>39</v>
      </c>
      <c r="C139" s="15">
        <v>46024</v>
      </c>
      <c r="D139" s="15">
        <v>46037</v>
      </c>
      <c r="E139" s="16" t="s">
        <v>456</v>
      </c>
      <c r="F139" s="17" t="s">
        <v>27</v>
      </c>
      <c r="G139" s="18">
        <v>15</v>
      </c>
      <c r="H139" s="25">
        <f t="shared" si="11"/>
        <v>46045</v>
      </c>
      <c r="I139" s="19">
        <v>46042</v>
      </c>
      <c r="J139" s="20" t="s">
        <v>457</v>
      </c>
      <c r="K139" s="21">
        <v>46042</v>
      </c>
      <c r="L139" s="22" t="s">
        <v>30</v>
      </c>
      <c r="M139" s="23" t="s">
        <v>458</v>
      </c>
      <c r="N139" s="23" t="s">
        <v>136</v>
      </c>
      <c r="O139" s="23"/>
      <c r="P139" s="23"/>
      <c r="Q139" s="26"/>
      <c r="R139" s="91" t="s">
        <v>177</v>
      </c>
      <c r="S139" s="91" t="s">
        <v>178</v>
      </c>
      <c r="T139" s="26" t="str">
        <f t="shared" si="12"/>
        <v>ATENDIDO</v>
      </c>
      <c r="U139" s="26"/>
      <c r="V139" s="24" t="s">
        <v>54</v>
      </c>
    </row>
    <row r="140" spans="1:22">
      <c r="A140" s="13" t="s">
        <v>302</v>
      </c>
      <c r="B140" s="14" t="s">
        <v>39</v>
      </c>
      <c r="C140" s="15">
        <v>46024</v>
      </c>
      <c r="D140" s="15">
        <v>46037</v>
      </c>
      <c r="E140" s="16" t="s">
        <v>459</v>
      </c>
      <c r="F140" s="17" t="s">
        <v>27</v>
      </c>
      <c r="G140" s="18">
        <v>15</v>
      </c>
      <c r="H140" s="25">
        <f t="shared" si="11"/>
        <v>46045</v>
      </c>
      <c r="I140" s="19">
        <v>46042</v>
      </c>
      <c r="J140" s="20" t="s">
        <v>460</v>
      </c>
      <c r="K140" s="21">
        <v>46042</v>
      </c>
      <c r="L140" s="22" t="s">
        <v>30</v>
      </c>
      <c r="M140" s="23" t="s">
        <v>461</v>
      </c>
      <c r="N140" s="23" t="s">
        <v>136</v>
      </c>
      <c r="O140" s="23"/>
      <c r="P140" s="23"/>
      <c r="Q140" s="26">
        <v>79240</v>
      </c>
      <c r="R140" s="91" t="s">
        <v>98</v>
      </c>
      <c r="S140" s="91" t="s">
        <v>108</v>
      </c>
      <c r="T140" s="26" t="str">
        <f t="shared" si="12"/>
        <v>ATENDIDO</v>
      </c>
      <c r="U140" s="26"/>
      <c r="V140" s="24" t="s">
        <v>50</v>
      </c>
    </row>
    <row r="141" spans="1:22">
      <c r="A141" s="13" t="s">
        <v>302</v>
      </c>
      <c r="B141" s="14" t="s">
        <v>39</v>
      </c>
      <c r="C141" s="15">
        <v>46024</v>
      </c>
      <c r="D141" s="15">
        <v>46037</v>
      </c>
      <c r="E141" s="16" t="s">
        <v>462</v>
      </c>
      <c r="F141" s="17" t="s">
        <v>27</v>
      </c>
      <c r="G141" s="18">
        <v>15</v>
      </c>
      <c r="H141" s="25">
        <f t="shared" si="11"/>
        <v>46045</v>
      </c>
      <c r="I141" s="19" t="s">
        <v>28</v>
      </c>
      <c r="J141" s="20" t="s">
        <v>29</v>
      </c>
      <c r="K141" s="21">
        <v>46043</v>
      </c>
      <c r="L141" s="22" t="s">
        <v>30</v>
      </c>
      <c r="M141" s="23" t="s">
        <v>463</v>
      </c>
      <c r="N141" s="23" t="s">
        <v>56</v>
      </c>
      <c r="O141" s="23"/>
      <c r="P141" s="23"/>
      <c r="Q141" s="26"/>
      <c r="R141" s="90" t="s">
        <v>72</v>
      </c>
      <c r="S141" s="90" t="s">
        <v>73</v>
      </c>
      <c r="T141" s="26" t="str">
        <f t="shared" si="12"/>
        <v>NO REQUIERE RESPUESTA</v>
      </c>
      <c r="U141" s="16"/>
      <c r="V141" s="24" t="s">
        <v>50</v>
      </c>
    </row>
    <row r="142" spans="1:22">
      <c r="A142" s="13" t="s">
        <v>302</v>
      </c>
      <c r="B142" s="14" t="s">
        <v>39</v>
      </c>
      <c r="C142" s="15">
        <v>46024</v>
      </c>
      <c r="D142" s="15">
        <v>46042</v>
      </c>
      <c r="E142" s="16" t="s">
        <v>464</v>
      </c>
      <c r="F142" s="17" t="s">
        <v>27</v>
      </c>
      <c r="G142" s="18">
        <v>15</v>
      </c>
      <c r="H142" s="25">
        <f t="shared" si="11"/>
        <v>46045</v>
      </c>
      <c r="I142" s="19" t="s">
        <v>28</v>
      </c>
      <c r="J142" s="20" t="s">
        <v>29</v>
      </c>
      <c r="K142" s="21">
        <v>46043</v>
      </c>
      <c r="L142" s="22" t="s">
        <v>30</v>
      </c>
      <c r="M142" s="23" t="s">
        <v>465</v>
      </c>
      <c r="N142" s="23" t="s">
        <v>301</v>
      </c>
      <c r="O142" s="23"/>
      <c r="P142" s="23"/>
      <c r="Q142" s="26"/>
      <c r="R142" s="90" t="s">
        <v>77</v>
      </c>
      <c r="S142" s="90" t="s">
        <v>78</v>
      </c>
      <c r="T142" s="26" t="str">
        <f t="shared" si="12"/>
        <v>NO REQUIERE RESPUESTA</v>
      </c>
      <c r="U142" s="16"/>
      <c r="V142" s="24" t="s">
        <v>35</v>
      </c>
    </row>
    <row r="143" spans="1:22">
      <c r="A143" s="13" t="s">
        <v>302</v>
      </c>
      <c r="B143" s="14" t="s">
        <v>39</v>
      </c>
      <c r="C143" s="15">
        <v>46024</v>
      </c>
      <c r="D143" s="15">
        <v>46037</v>
      </c>
      <c r="E143" s="16" t="s">
        <v>466</v>
      </c>
      <c r="F143" s="17" t="s">
        <v>27</v>
      </c>
      <c r="G143" s="18">
        <v>15</v>
      </c>
      <c r="H143" s="25">
        <f t="shared" si="11"/>
        <v>46045</v>
      </c>
      <c r="I143" s="19">
        <v>46043</v>
      </c>
      <c r="J143" s="20" t="s">
        <v>467</v>
      </c>
      <c r="K143" s="21">
        <v>46043</v>
      </c>
      <c r="L143" s="22" t="s">
        <v>30</v>
      </c>
      <c r="M143" s="23" t="s">
        <v>468</v>
      </c>
      <c r="N143" s="23" t="s">
        <v>136</v>
      </c>
      <c r="O143" s="23"/>
      <c r="P143" s="23"/>
      <c r="Q143" s="26"/>
      <c r="R143" s="91" t="s">
        <v>98</v>
      </c>
      <c r="S143" s="91" t="s">
        <v>108</v>
      </c>
      <c r="T143" s="26" t="str">
        <f t="shared" si="12"/>
        <v>ATENDIDO</v>
      </c>
      <c r="U143" s="26"/>
      <c r="V143" s="24" t="s">
        <v>54</v>
      </c>
    </row>
    <row r="144" spans="1:22">
      <c r="A144" s="13" t="s">
        <v>302</v>
      </c>
      <c r="B144" s="14" t="s">
        <v>39</v>
      </c>
      <c r="C144" s="15">
        <v>46024</v>
      </c>
      <c r="D144" s="15">
        <v>46037</v>
      </c>
      <c r="E144" s="16" t="s">
        <v>469</v>
      </c>
      <c r="F144" s="17" t="s">
        <v>27</v>
      </c>
      <c r="G144" s="18">
        <v>15</v>
      </c>
      <c r="H144" s="25">
        <f t="shared" si="11"/>
        <v>46045</v>
      </c>
      <c r="I144" s="19" t="s">
        <v>28</v>
      </c>
      <c r="J144" s="20" t="s">
        <v>29</v>
      </c>
      <c r="K144" s="21">
        <v>46044</v>
      </c>
      <c r="L144" s="22" t="s">
        <v>30</v>
      </c>
      <c r="M144" s="23" t="s">
        <v>470</v>
      </c>
      <c r="N144" s="23" t="s">
        <v>355</v>
      </c>
      <c r="O144" s="23"/>
      <c r="P144" s="23"/>
      <c r="Q144" s="16"/>
      <c r="R144" s="90" t="s">
        <v>72</v>
      </c>
      <c r="S144" s="90" t="s">
        <v>73</v>
      </c>
      <c r="T144" s="26" t="str">
        <f t="shared" si="12"/>
        <v>NO REQUIERE RESPUESTA</v>
      </c>
      <c r="U144" s="16"/>
      <c r="V144" s="24" t="s">
        <v>65</v>
      </c>
    </row>
    <row r="145" spans="1:22">
      <c r="A145" s="13" t="s">
        <v>302</v>
      </c>
      <c r="B145" s="14" t="s">
        <v>39</v>
      </c>
      <c r="C145" s="15">
        <v>46020</v>
      </c>
      <c r="D145" s="15">
        <v>46037</v>
      </c>
      <c r="E145" s="16" t="s">
        <v>471</v>
      </c>
      <c r="F145" s="17" t="s">
        <v>27</v>
      </c>
      <c r="G145" s="18">
        <v>15</v>
      </c>
      <c r="H145" s="25">
        <f t="shared" si="11"/>
        <v>46041</v>
      </c>
      <c r="I145" s="19" t="s">
        <v>472</v>
      </c>
      <c r="J145" s="20" t="s">
        <v>473</v>
      </c>
      <c r="K145" s="21">
        <v>46037</v>
      </c>
      <c r="L145" s="22" t="s">
        <v>30</v>
      </c>
      <c r="M145" s="23" t="s">
        <v>474</v>
      </c>
      <c r="N145" s="23" t="s">
        <v>475</v>
      </c>
      <c r="O145" s="23"/>
      <c r="P145" s="26"/>
      <c r="Q145" s="26"/>
      <c r="R145" s="90" t="s">
        <v>160</v>
      </c>
      <c r="S145" s="90" t="s">
        <v>161</v>
      </c>
      <c r="T145" s="26" t="str">
        <f t="shared" si="12"/>
        <v>TRASLADO</v>
      </c>
      <c r="U145" s="26" t="s">
        <v>476</v>
      </c>
      <c r="V145" s="24" t="s">
        <v>63</v>
      </c>
    </row>
    <row r="146" spans="1:22">
      <c r="A146" s="13" t="s">
        <v>302</v>
      </c>
      <c r="B146" s="14" t="s">
        <v>39</v>
      </c>
      <c r="C146" s="15">
        <v>46025</v>
      </c>
      <c r="D146" s="15">
        <v>46041</v>
      </c>
      <c r="E146" s="16" t="s">
        <v>477</v>
      </c>
      <c r="F146" s="17" t="s">
        <v>27</v>
      </c>
      <c r="G146" s="18">
        <v>15</v>
      </c>
      <c r="H146" s="25">
        <f t="shared" ref="H146" si="13">IF(F146="RECURSO DE REPOSICION",C146+G146,WORKDAY.INTL(C146,G146,1,$Y$5:$Y$23))</f>
        <v>46045</v>
      </c>
      <c r="I146" s="19">
        <v>46045</v>
      </c>
      <c r="J146" s="20" t="s">
        <v>478</v>
      </c>
      <c r="K146" s="21">
        <v>46045</v>
      </c>
      <c r="L146" s="22" t="s">
        <v>30</v>
      </c>
      <c r="M146" s="23" t="s">
        <v>479</v>
      </c>
      <c r="N146" s="23" t="s">
        <v>56</v>
      </c>
      <c r="O146" s="23"/>
      <c r="P146" s="23"/>
      <c r="Q146" s="26">
        <v>430073</v>
      </c>
      <c r="R146" s="90" t="s">
        <v>160</v>
      </c>
      <c r="S146" s="90" t="s">
        <v>161</v>
      </c>
      <c r="T146" s="26" t="str">
        <f t="shared" si="12"/>
        <v>ATENDIDO</v>
      </c>
      <c r="U146" s="16"/>
      <c r="V146" s="24" t="s">
        <v>57</v>
      </c>
    </row>
    <row r="147" spans="1:22">
      <c r="A147" s="13" t="s">
        <v>302</v>
      </c>
      <c r="B147" s="14" t="s">
        <v>39</v>
      </c>
      <c r="C147" s="15">
        <v>46024</v>
      </c>
      <c r="D147" s="15">
        <v>46041</v>
      </c>
      <c r="E147" s="16" t="s">
        <v>480</v>
      </c>
      <c r="F147" s="17" t="s">
        <v>27</v>
      </c>
      <c r="G147" s="18">
        <v>15</v>
      </c>
      <c r="H147" s="25">
        <f t="shared" ref="H147:H173" si="14">IF(F147="RECURSO DE REPOSICION",C147+G147,WORKDAY.INTL(C147,G147,1,$Y$5:$Y$23))</f>
        <v>46045</v>
      </c>
      <c r="I147" s="19" t="s">
        <v>472</v>
      </c>
      <c r="J147" s="20" t="s">
        <v>473</v>
      </c>
      <c r="K147" s="21">
        <v>46041</v>
      </c>
      <c r="L147" s="22" t="s">
        <v>30</v>
      </c>
      <c r="M147" s="23" t="s">
        <v>481</v>
      </c>
      <c r="N147" s="23" t="s">
        <v>482</v>
      </c>
      <c r="O147" s="23"/>
      <c r="P147" s="26"/>
      <c r="Q147" s="26"/>
      <c r="R147" s="90" t="s">
        <v>483</v>
      </c>
      <c r="S147" s="90" t="s">
        <v>483</v>
      </c>
      <c r="T147" s="26" t="str">
        <f t="shared" si="12"/>
        <v>TRASLADO</v>
      </c>
      <c r="U147" s="26" t="s">
        <v>484</v>
      </c>
      <c r="V147" s="24" t="s">
        <v>63</v>
      </c>
    </row>
    <row r="148" spans="1:22">
      <c r="A148" s="13" t="s">
        <v>302</v>
      </c>
      <c r="B148" s="14" t="s">
        <v>25</v>
      </c>
      <c r="C148" s="15">
        <v>46041</v>
      </c>
      <c r="D148" s="15">
        <v>46042</v>
      </c>
      <c r="E148" s="16" t="s">
        <v>485</v>
      </c>
      <c r="F148" s="17" t="s">
        <v>27</v>
      </c>
      <c r="G148" s="18">
        <v>15</v>
      </c>
      <c r="H148" s="25">
        <f t="shared" si="14"/>
        <v>46062</v>
      </c>
      <c r="I148" s="19" t="s">
        <v>28</v>
      </c>
      <c r="J148" s="20" t="s">
        <v>29</v>
      </c>
      <c r="K148" s="21">
        <v>46043</v>
      </c>
      <c r="L148" s="22" t="s">
        <v>30</v>
      </c>
      <c r="M148" s="23" t="s">
        <v>486</v>
      </c>
      <c r="N148" s="23" t="s">
        <v>32</v>
      </c>
      <c r="O148" s="23" t="s">
        <v>32</v>
      </c>
      <c r="P148" s="23" t="s">
        <v>42</v>
      </c>
      <c r="Q148" s="26"/>
      <c r="R148" s="90" t="s">
        <v>43</v>
      </c>
      <c r="S148" s="90" t="s">
        <v>44</v>
      </c>
      <c r="T148" s="26" t="str">
        <f t="shared" si="12"/>
        <v>NO REQUIERE RESPUESTA</v>
      </c>
      <c r="U148" s="26"/>
      <c r="V148" s="24" t="s">
        <v>35</v>
      </c>
    </row>
    <row r="149" spans="1:22">
      <c r="A149" s="13" t="s">
        <v>302</v>
      </c>
      <c r="B149" s="14" t="s">
        <v>25</v>
      </c>
      <c r="C149" s="15">
        <v>46041</v>
      </c>
      <c r="D149" s="15">
        <v>46042</v>
      </c>
      <c r="E149" s="16" t="s">
        <v>487</v>
      </c>
      <c r="F149" s="17" t="s">
        <v>27</v>
      </c>
      <c r="G149" s="18">
        <v>15</v>
      </c>
      <c r="H149" s="25">
        <f t="shared" si="14"/>
        <v>46062</v>
      </c>
      <c r="I149" s="19" t="s">
        <v>28</v>
      </c>
      <c r="J149" s="20" t="s">
        <v>29</v>
      </c>
      <c r="K149" s="21">
        <v>46043</v>
      </c>
      <c r="L149" s="22" t="s">
        <v>30</v>
      </c>
      <c r="M149" s="23" t="s">
        <v>486</v>
      </c>
      <c r="N149" s="23" t="s">
        <v>32</v>
      </c>
      <c r="O149" s="23" t="s">
        <v>32</v>
      </c>
      <c r="P149" s="23" t="s">
        <v>42</v>
      </c>
      <c r="Q149" s="26"/>
      <c r="R149" s="90" t="s">
        <v>43</v>
      </c>
      <c r="S149" s="90" t="s">
        <v>44</v>
      </c>
      <c r="T149" s="26" t="str">
        <f t="shared" si="12"/>
        <v>NO REQUIERE RESPUESTA</v>
      </c>
      <c r="U149" s="26"/>
      <c r="V149" s="24" t="s">
        <v>35</v>
      </c>
    </row>
    <row r="150" spans="1:22">
      <c r="A150" s="13" t="s">
        <v>302</v>
      </c>
      <c r="B150" s="14" t="s">
        <v>25</v>
      </c>
      <c r="C150" s="15">
        <v>46041</v>
      </c>
      <c r="D150" s="15">
        <v>46042</v>
      </c>
      <c r="E150" s="16" t="s">
        <v>488</v>
      </c>
      <c r="F150" s="17" t="s">
        <v>27</v>
      </c>
      <c r="G150" s="18">
        <v>15</v>
      </c>
      <c r="H150" s="25">
        <f t="shared" si="14"/>
        <v>46062</v>
      </c>
      <c r="I150" s="19" t="s">
        <v>28</v>
      </c>
      <c r="J150" s="20" t="s">
        <v>29</v>
      </c>
      <c r="K150" s="21">
        <v>46043</v>
      </c>
      <c r="L150" s="22" t="s">
        <v>30</v>
      </c>
      <c r="M150" s="23" t="s">
        <v>486</v>
      </c>
      <c r="N150" s="23" t="s">
        <v>32</v>
      </c>
      <c r="O150" s="23" t="s">
        <v>32</v>
      </c>
      <c r="P150" s="23" t="s">
        <v>42</v>
      </c>
      <c r="Q150" s="26"/>
      <c r="R150" s="90" t="s">
        <v>43</v>
      </c>
      <c r="S150" s="90" t="s">
        <v>44</v>
      </c>
      <c r="T150" s="26" t="str">
        <f t="shared" si="12"/>
        <v>NO REQUIERE RESPUESTA</v>
      </c>
      <c r="U150" s="26"/>
      <c r="V150" s="24" t="s">
        <v>35</v>
      </c>
    </row>
    <row r="151" spans="1:22">
      <c r="A151" s="13" t="s">
        <v>302</v>
      </c>
      <c r="B151" s="14" t="s">
        <v>39</v>
      </c>
      <c r="C151" s="15">
        <v>46041</v>
      </c>
      <c r="D151" s="15">
        <v>46042</v>
      </c>
      <c r="E151" s="16" t="s">
        <v>489</v>
      </c>
      <c r="F151" s="17" t="s">
        <v>27</v>
      </c>
      <c r="G151" s="18">
        <v>15</v>
      </c>
      <c r="H151" s="25">
        <f t="shared" si="14"/>
        <v>46062</v>
      </c>
      <c r="I151" s="19">
        <v>46062</v>
      </c>
      <c r="J151" s="20" t="s">
        <v>490</v>
      </c>
      <c r="K151" s="21">
        <v>46062</v>
      </c>
      <c r="L151" s="22" t="s">
        <v>174</v>
      </c>
      <c r="M151" s="23" t="s">
        <v>491</v>
      </c>
      <c r="N151" s="23" t="s">
        <v>492</v>
      </c>
      <c r="O151" s="23"/>
      <c r="P151" s="23"/>
      <c r="Q151" s="16"/>
      <c r="R151" s="90" t="s">
        <v>137</v>
      </c>
      <c r="S151" s="90" t="s">
        <v>493</v>
      </c>
      <c r="T151" s="26" t="str">
        <f t="shared" si="12"/>
        <v>ATENDIDO</v>
      </c>
      <c r="U151" s="16"/>
      <c r="V151" s="24" t="s">
        <v>57</v>
      </c>
    </row>
    <row r="152" spans="1:22">
      <c r="A152" s="13" t="s">
        <v>302</v>
      </c>
      <c r="B152" s="14" t="s">
        <v>25</v>
      </c>
      <c r="C152" s="15">
        <v>46041</v>
      </c>
      <c r="D152" s="15">
        <v>46042</v>
      </c>
      <c r="E152" s="16" t="s">
        <v>494</v>
      </c>
      <c r="F152" s="17" t="s">
        <v>27</v>
      </c>
      <c r="G152" s="18">
        <v>15</v>
      </c>
      <c r="H152" s="25">
        <f t="shared" si="14"/>
        <v>46062</v>
      </c>
      <c r="I152" s="19" t="s">
        <v>28</v>
      </c>
      <c r="J152" s="20" t="s">
        <v>29</v>
      </c>
      <c r="K152" s="21">
        <v>46043</v>
      </c>
      <c r="L152" s="22" t="s">
        <v>30</v>
      </c>
      <c r="M152" s="23" t="s">
        <v>486</v>
      </c>
      <c r="N152" s="23" t="s">
        <v>32</v>
      </c>
      <c r="O152" s="23" t="s">
        <v>32</v>
      </c>
      <c r="P152" s="23" t="s">
        <v>42</v>
      </c>
      <c r="Q152" s="26"/>
      <c r="R152" s="90" t="s">
        <v>43</v>
      </c>
      <c r="S152" s="90" t="s">
        <v>44</v>
      </c>
      <c r="T152" s="26" t="str">
        <f t="shared" si="12"/>
        <v>NO REQUIERE RESPUESTA</v>
      </c>
      <c r="U152" s="26"/>
      <c r="V152" s="24" t="s">
        <v>35</v>
      </c>
    </row>
    <row r="153" spans="1:22">
      <c r="A153" s="13" t="s">
        <v>302</v>
      </c>
      <c r="B153" s="14" t="s">
        <v>25</v>
      </c>
      <c r="C153" s="15">
        <v>46041</v>
      </c>
      <c r="D153" s="15">
        <v>46042</v>
      </c>
      <c r="E153" s="16" t="s">
        <v>495</v>
      </c>
      <c r="F153" s="17" t="s">
        <v>27</v>
      </c>
      <c r="G153" s="18">
        <v>15</v>
      </c>
      <c r="H153" s="25">
        <f t="shared" si="14"/>
        <v>46062</v>
      </c>
      <c r="I153" s="19" t="s">
        <v>28</v>
      </c>
      <c r="J153" s="20" t="s">
        <v>29</v>
      </c>
      <c r="K153" s="21">
        <v>46043</v>
      </c>
      <c r="L153" s="22" t="s">
        <v>30</v>
      </c>
      <c r="M153" s="23" t="s">
        <v>486</v>
      </c>
      <c r="N153" s="23" t="s">
        <v>32</v>
      </c>
      <c r="O153" s="23" t="s">
        <v>32</v>
      </c>
      <c r="P153" s="23" t="s">
        <v>42</v>
      </c>
      <c r="Q153" s="26"/>
      <c r="R153" s="90" t="s">
        <v>43</v>
      </c>
      <c r="S153" s="90" t="s">
        <v>44</v>
      </c>
      <c r="T153" s="26" t="str">
        <f t="shared" si="12"/>
        <v>NO REQUIERE RESPUESTA</v>
      </c>
      <c r="U153" s="26"/>
      <c r="V153" s="24" t="s">
        <v>35</v>
      </c>
    </row>
    <row r="154" spans="1:22">
      <c r="A154" s="13" t="s">
        <v>302</v>
      </c>
      <c r="B154" s="14" t="s">
        <v>25</v>
      </c>
      <c r="C154" s="15">
        <v>46041</v>
      </c>
      <c r="D154" s="15">
        <v>46042</v>
      </c>
      <c r="E154" s="16" t="s">
        <v>496</v>
      </c>
      <c r="F154" s="17" t="s">
        <v>27</v>
      </c>
      <c r="G154" s="18">
        <v>15</v>
      </c>
      <c r="H154" s="25">
        <f t="shared" si="14"/>
        <v>46062</v>
      </c>
      <c r="I154" s="19" t="s">
        <v>28</v>
      </c>
      <c r="J154" s="20" t="s">
        <v>29</v>
      </c>
      <c r="K154" s="21">
        <v>46043</v>
      </c>
      <c r="L154" s="22" t="s">
        <v>30</v>
      </c>
      <c r="M154" s="23" t="s">
        <v>486</v>
      </c>
      <c r="N154" s="23" t="s">
        <v>32</v>
      </c>
      <c r="O154" s="23" t="s">
        <v>32</v>
      </c>
      <c r="P154" s="23" t="s">
        <v>42</v>
      </c>
      <c r="Q154" s="26"/>
      <c r="R154" s="90" t="s">
        <v>43</v>
      </c>
      <c r="S154" s="90" t="s">
        <v>44</v>
      </c>
      <c r="T154" s="26" t="str">
        <f t="shared" si="12"/>
        <v>NO REQUIERE RESPUESTA</v>
      </c>
      <c r="U154" s="26"/>
      <c r="V154" s="24" t="s">
        <v>35</v>
      </c>
    </row>
    <row r="155" spans="1:22">
      <c r="A155" s="13" t="s">
        <v>302</v>
      </c>
      <c r="B155" s="14" t="s">
        <v>25</v>
      </c>
      <c r="C155" s="15">
        <v>46041</v>
      </c>
      <c r="D155" s="15">
        <v>46042</v>
      </c>
      <c r="E155" s="16" t="s">
        <v>497</v>
      </c>
      <c r="F155" s="17" t="s">
        <v>27</v>
      </c>
      <c r="G155" s="18">
        <v>15</v>
      </c>
      <c r="H155" s="25">
        <f t="shared" si="14"/>
        <v>46062</v>
      </c>
      <c r="I155" s="19" t="s">
        <v>28</v>
      </c>
      <c r="J155" s="20" t="s">
        <v>29</v>
      </c>
      <c r="K155" s="21">
        <v>46043</v>
      </c>
      <c r="L155" s="22" t="s">
        <v>30</v>
      </c>
      <c r="M155" s="23" t="s">
        <v>486</v>
      </c>
      <c r="N155" s="23" t="s">
        <v>32</v>
      </c>
      <c r="O155" s="23" t="s">
        <v>32</v>
      </c>
      <c r="P155" s="23" t="s">
        <v>42</v>
      </c>
      <c r="Q155" s="26"/>
      <c r="R155" s="90" t="s">
        <v>43</v>
      </c>
      <c r="S155" s="90" t="s">
        <v>44</v>
      </c>
      <c r="T155" s="26" t="str">
        <f t="shared" si="12"/>
        <v>NO REQUIERE RESPUESTA</v>
      </c>
      <c r="U155" s="26"/>
      <c r="V155" s="24" t="s">
        <v>35</v>
      </c>
    </row>
    <row r="156" spans="1:22">
      <c r="A156" s="13" t="s">
        <v>302</v>
      </c>
      <c r="B156" s="14" t="s">
        <v>39</v>
      </c>
      <c r="C156" s="15">
        <v>46041</v>
      </c>
      <c r="D156" s="15">
        <v>46042</v>
      </c>
      <c r="E156" s="16" t="s">
        <v>498</v>
      </c>
      <c r="F156" s="17" t="s">
        <v>27</v>
      </c>
      <c r="G156" s="18">
        <v>15</v>
      </c>
      <c r="H156" s="25">
        <f t="shared" si="14"/>
        <v>46062</v>
      </c>
      <c r="I156" s="19">
        <v>46071</v>
      </c>
      <c r="J156" s="20" t="s">
        <v>499</v>
      </c>
      <c r="K156" s="21">
        <v>46071</v>
      </c>
      <c r="L156" s="22" t="s">
        <v>174</v>
      </c>
      <c r="M156" s="23" t="s">
        <v>500</v>
      </c>
      <c r="N156" s="23" t="s">
        <v>492</v>
      </c>
      <c r="O156" s="23" t="s">
        <v>501</v>
      </c>
      <c r="P156" s="23"/>
      <c r="Q156" s="16"/>
      <c r="R156" s="90" t="s">
        <v>60</v>
      </c>
      <c r="S156" s="90" t="s">
        <v>60</v>
      </c>
      <c r="T156" s="26" t="str">
        <f t="shared" si="12"/>
        <v>ATENDIDO</v>
      </c>
      <c r="U156" s="16"/>
      <c r="V156" s="24" t="s">
        <v>57</v>
      </c>
    </row>
    <row r="157" spans="1:22">
      <c r="A157" s="13" t="s">
        <v>302</v>
      </c>
      <c r="B157" s="14" t="s">
        <v>25</v>
      </c>
      <c r="C157" s="15">
        <v>46041</v>
      </c>
      <c r="D157" s="15">
        <v>46042</v>
      </c>
      <c r="E157" s="16" t="s">
        <v>502</v>
      </c>
      <c r="F157" s="17" t="s">
        <v>27</v>
      </c>
      <c r="G157" s="18">
        <v>15</v>
      </c>
      <c r="H157" s="25">
        <f t="shared" si="14"/>
        <v>46062</v>
      </c>
      <c r="I157" s="19" t="s">
        <v>28</v>
      </c>
      <c r="J157" s="20" t="s">
        <v>29</v>
      </c>
      <c r="K157" s="21">
        <v>46043</v>
      </c>
      <c r="L157" s="22" t="s">
        <v>30</v>
      </c>
      <c r="M157" s="23" t="s">
        <v>486</v>
      </c>
      <c r="N157" s="23" t="s">
        <v>32</v>
      </c>
      <c r="O157" s="23" t="s">
        <v>32</v>
      </c>
      <c r="P157" s="23" t="s">
        <v>42</v>
      </c>
      <c r="Q157" s="26"/>
      <c r="R157" s="90" t="s">
        <v>43</v>
      </c>
      <c r="S157" s="90" t="s">
        <v>44</v>
      </c>
      <c r="T157" s="26" t="str">
        <f t="shared" si="12"/>
        <v>NO REQUIERE RESPUESTA</v>
      </c>
      <c r="U157" s="26"/>
      <c r="V157" s="24" t="s">
        <v>35</v>
      </c>
    </row>
    <row r="158" spans="1:22">
      <c r="A158" s="13" t="s">
        <v>302</v>
      </c>
      <c r="B158" s="14" t="s">
        <v>25</v>
      </c>
      <c r="C158" s="15">
        <v>46041</v>
      </c>
      <c r="D158" s="15">
        <v>46042</v>
      </c>
      <c r="E158" s="16" t="s">
        <v>503</v>
      </c>
      <c r="F158" s="17" t="s">
        <v>27</v>
      </c>
      <c r="G158" s="18">
        <v>15</v>
      </c>
      <c r="H158" s="25">
        <f t="shared" si="14"/>
        <v>46062</v>
      </c>
      <c r="I158" s="19" t="s">
        <v>28</v>
      </c>
      <c r="J158" s="20" t="s">
        <v>29</v>
      </c>
      <c r="K158" s="21">
        <v>46043</v>
      </c>
      <c r="L158" s="22" t="s">
        <v>30</v>
      </c>
      <c r="M158" s="23" t="s">
        <v>486</v>
      </c>
      <c r="N158" s="23" t="s">
        <v>32</v>
      </c>
      <c r="O158" s="23" t="s">
        <v>32</v>
      </c>
      <c r="P158" s="23" t="s">
        <v>42</v>
      </c>
      <c r="Q158" s="26"/>
      <c r="R158" s="90" t="s">
        <v>43</v>
      </c>
      <c r="S158" s="90" t="s">
        <v>44</v>
      </c>
      <c r="T158" s="26" t="str">
        <f t="shared" si="12"/>
        <v>NO REQUIERE RESPUESTA</v>
      </c>
      <c r="U158" s="26"/>
      <c r="V158" s="24" t="s">
        <v>35</v>
      </c>
    </row>
    <row r="159" spans="1:22">
      <c r="A159" s="13" t="s">
        <v>302</v>
      </c>
      <c r="B159" s="14" t="s">
        <v>25</v>
      </c>
      <c r="C159" s="15">
        <v>46041</v>
      </c>
      <c r="D159" s="15">
        <v>46042</v>
      </c>
      <c r="E159" s="16" t="s">
        <v>504</v>
      </c>
      <c r="F159" s="17" t="s">
        <v>27</v>
      </c>
      <c r="G159" s="18">
        <v>15</v>
      </c>
      <c r="H159" s="25">
        <f t="shared" si="14"/>
        <v>46062</v>
      </c>
      <c r="I159" s="19" t="s">
        <v>28</v>
      </c>
      <c r="J159" s="20" t="s">
        <v>29</v>
      </c>
      <c r="K159" s="21">
        <v>46043</v>
      </c>
      <c r="L159" s="22" t="s">
        <v>30</v>
      </c>
      <c r="M159" s="23" t="s">
        <v>486</v>
      </c>
      <c r="N159" s="23" t="s">
        <v>32</v>
      </c>
      <c r="O159" s="23" t="s">
        <v>32</v>
      </c>
      <c r="P159" s="23" t="s">
        <v>42</v>
      </c>
      <c r="Q159" s="26"/>
      <c r="R159" s="90" t="s">
        <v>43</v>
      </c>
      <c r="S159" s="90" t="s">
        <v>44</v>
      </c>
      <c r="T159" s="26" t="str">
        <f t="shared" si="12"/>
        <v>NO REQUIERE RESPUESTA</v>
      </c>
      <c r="U159" s="26"/>
      <c r="V159" s="24" t="s">
        <v>35</v>
      </c>
    </row>
    <row r="160" spans="1:22">
      <c r="A160" s="13" t="s">
        <v>302</v>
      </c>
      <c r="B160" s="14" t="s">
        <v>39</v>
      </c>
      <c r="C160" s="15">
        <v>46041</v>
      </c>
      <c r="D160" s="15">
        <v>46042</v>
      </c>
      <c r="E160" s="16" t="s">
        <v>505</v>
      </c>
      <c r="F160" s="17" t="s">
        <v>27</v>
      </c>
      <c r="G160" s="18">
        <v>15</v>
      </c>
      <c r="H160" s="25">
        <f t="shared" si="14"/>
        <v>46062</v>
      </c>
      <c r="I160" s="19" t="s">
        <v>473</v>
      </c>
      <c r="J160" s="20" t="s">
        <v>473</v>
      </c>
      <c r="K160" s="21">
        <v>46042</v>
      </c>
      <c r="L160" s="22" t="s">
        <v>30</v>
      </c>
      <c r="M160" s="23" t="s">
        <v>506</v>
      </c>
      <c r="N160" s="23" t="s">
        <v>175</v>
      </c>
      <c r="O160" s="23"/>
      <c r="P160" s="23"/>
      <c r="Q160" s="26">
        <v>33616</v>
      </c>
      <c r="R160" s="90" t="s">
        <v>137</v>
      </c>
      <c r="S160" s="90" t="s">
        <v>507</v>
      </c>
      <c r="T160" s="26" t="str">
        <f t="shared" si="12"/>
        <v>TRASLADO</v>
      </c>
      <c r="U160" s="16" t="s">
        <v>508</v>
      </c>
      <c r="V160" s="24" t="s">
        <v>63</v>
      </c>
    </row>
    <row r="161" spans="1:22">
      <c r="A161" s="13" t="s">
        <v>302</v>
      </c>
      <c r="B161" s="14" t="s">
        <v>39</v>
      </c>
      <c r="C161" s="15">
        <v>46041</v>
      </c>
      <c r="D161" s="15">
        <v>46042</v>
      </c>
      <c r="E161" s="16" t="s">
        <v>509</v>
      </c>
      <c r="F161" s="17" t="s">
        <v>27</v>
      </c>
      <c r="G161" s="18">
        <v>15</v>
      </c>
      <c r="H161" s="25">
        <f t="shared" si="14"/>
        <v>46062</v>
      </c>
      <c r="I161" s="19" t="s">
        <v>28</v>
      </c>
      <c r="J161" s="20" t="s">
        <v>29</v>
      </c>
      <c r="K161" s="21">
        <v>46044</v>
      </c>
      <c r="L161" s="22" t="s">
        <v>30</v>
      </c>
      <c r="M161" s="23" t="s">
        <v>470</v>
      </c>
      <c r="N161" s="23" t="s">
        <v>355</v>
      </c>
      <c r="O161" s="23"/>
      <c r="P161" s="23"/>
      <c r="Q161" s="16"/>
      <c r="R161" s="90" t="s">
        <v>72</v>
      </c>
      <c r="S161" s="90" t="s">
        <v>73</v>
      </c>
      <c r="T161" s="26" t="str">
        <f t="shared" si="12"/>
        <v>NO REQUIERE RESPUESTA</v>
      </c>
      <c r="U161" s="16"/>
      <c r="V161" s="24" t="s">
        <v>65</v>
      </c>
    </row>
    <row r="162" spans="1:22">
      <c r="A162" s="13" t="s">
        <v>302</v>
      </c>
      <c r="B162" s="14" t="s">
        <v>39</v>
      </c>
      <c r="C162" s="15">
        <v>46041</v>
      </c>
      <c r="D162" s="15">
        <v>46042</v>
      </c>
      <c r="E162" s="16" t="s">
        <v>510</v>
      </c>
      <c r="F162" s="17" t="s">
        <v>27</v>
      </c>
      <c r="G162" s="18">
        <v>15</v>
      </c>
      <c r="H162" s="25">
        <f t="shared" si="14"/>
        <v>46062</v>
      </c>
      <c r="I162" s="19">
        <v>46069</v>
      </c>
      <c r="J162" s="20" t="s">
        <v>511</v>
      </c>
      <c r="K162" s="21">
        <v>46069</v>
      </c>
      <c r="L162" s="22" t="s">
        <v>174</v>
      </c>
      <c r="M162" s="23" t="s">
        <v>102</v>
      </c>
      <c r="N162" s="23" t="s">
        <v>265</v>
      </c>
      <c r="O162" s="23" t="s">
        <v>512</v>
      </c>
      <c r="P162" s="23"/>
      <c r="Q162" s="26"/>
      <c r="R162" s="90" t="s">
        <v>103</v>
      </c>
      <c r="S162" s="90" t="s">
        <v>104</v>
      </c>
      <c r="T162" s="26" t="str">
        <f t="shared" si="12"/>
        <v>ATENDIDO</v>
      </c>
      <c r="U162" s="26" t="s">
        <v>513</v>
      </c>
      <c r="V162" s="24" t="s">
        <v>52</v>
      </c>
    </row>
    <row r="163" spans="1:22">
      <c r="A163" s="13" t="s">
        <v>302</v>
      </c>
      <c r="B163" s="14" t="s">
        <v>39</v>
      </c>
      <c r="C163" s="15">
        <v>46038</v>
      </c>
      <c r="D163" s="15">
        <v>46042</v>
      </c>
      <c r="E163" s="16" t="s">
        <v>514</v>
      </c>
      <c r="F163" s="17" t="s">
        <v>27</v>
      </c>
      <c r="G163" s="18">
        <v>15</v>
      </c>
      <c r="H163" s="25">
        <f t="shared" si="14"/>
        <v>46059</v>
      </c>
      <c r="I163" s="19">
        <v>46065</v>
      </c>
      <c r="J163" s="20" t="s">
        <v>515</v>
      </c>
      <c r="K163" s="21">
        <v>46065</v>
      </c>
      <c r="L163" s="22" t="s">
        <v>174</v>
      </c>
      <c r="M163" s="23" t="s">
        <v>516</v>
      </c>
      <c r="N163" s="23" t="s">
        <v>301</v>
      </c>
      <c r="O163" s="23" t="s">
        <v>301</v>
      </c>
      <c r="P163" s="23"/>
      <c r="Q163" s="26"/>
      <c r="R163" s="23" t="s">
        <v>92</v>
      </c>
      <c r="S163" s="23" t="s">
        <v>517</v>
      </c>
      <c r="T163" s="26" t="str">
        <f t="shared" si="12"/>
        <v>ATENDIDO</v>
      </c>
      <c r="U163" s="16"/>
      <c r="V163" s="24" t="s">
        <v>54</v>
      </c>
    </row>
    <row r="164" spans="1:22">
      <c r="A164" s="13" t="s">
        <v>302</v>
      </c>
      <c r="B164" s="14" t="s">
        <v>39</v>
      </c>
      <c r="C164" s="15">
        <v>46038</v>
      </c>
      <c r="D164" s="15">
        <v>46042</v>
      </c>
      <c r="E164" s="16" t="s">
        <v>518</v>
      </c>
      <c r="F164" s="17" t="s">
        <v>27</v>
      </c>
      <c r="G164" s="18">
        <v>15</v>
      </c>
      <c r="H164" s="25">
        <f t="shared" si="14"/>
        <v>46059</v>
      </c>
      <c r="I164" s="19" t="s">
        <v>28</v>
      </c>
      <c r="J164" s="20" t="s">
        <v>29</v>
      </c>
      <c r="K164" s="21">
        <v>46043</v>
      </c>
      <c r="L164" s="22" t="s">
        <v>30</v>
      </c>
      <c r="M164" s="23" t="s">
        <v>519</v>
      </c>
      <c r="N164" s="23" t="s">
        <v>301</v>
      </c>
      <c r="O164" s="23"/>
      <c r="P164" s="23"/>
      <c r="Q164" s="26"/>
      <c r="R164" s="90" t="s">
        <v>520</v>
      </c>
      <c r="S164" s="90" t="s">
        <v>521</v>
      </c>
      <c r="T164" s="26" t="str">
        <f t="shared" si="12"/>
        <v>NO REQUIERE RESPUESTA</v>
      </c>
      <c r="U164" s="26" t="s">
        <v>522</v>
      </c>
      <c r="V164" s="24" t="s">
        <v>46</v>
      </c>
    </row>
    <row r="165" spans="1:22">
      <c r="A165" s="13" t="s">
        <v>302</v>
      </c>
      <c r="B165" s="14" t="s">
        <v>25</v>
      </c>
      <c r="C165" s="15">
        <v>46038</v>
      </c>
      <c r="D165" s="15">
        <v>46042</v>
      </c>
      <c r="E165" s="16" t="s">
        <v>523</v>
      </c>
      <c r="F165" s="17" t="s">
        <v>27</v>
      </c>
      <c r="G165" s="18">
        <v>15</v>
      </c>
      <c r="H165" s="25">
        <f t="shared" si="14"/>
        <v>46059</v>
      </c>
      <c r="I165" s="19">
        <v>46071</v>
      </c>
      <c r="J165" s="20" t="s">
        <v>524</v>
      </c>
      <c r="K165" s="21">
        <v>46071</v>
      </c>
      <c r="L165" s="22" t="s">
        <v>174</v>
      </c>
      <c r="M165" s="23" t="s">
        <v>525</v>
      </c>
      <c r="N165" s="23" t="s">
        <v>492</v>
      </c>
      <c r="O165" s="23" t="s">
        <v>501</v>
      </c>
      <c r="P165" s="23"/>
      <c r="Q165" s="16"/>
      <c r="R165" s="90" t="s">
        <v>137</v>
      </c>
      <c r="S165" s="90" t="s">
        <v>507</v>
      </c>
      <c r="T165" s="26" t="str">
        <f t="shared" si="12"/>
        <v>ATENDIDO</v>
      </c>
      <c r="U165" s="16"/>
      <c r="V165" s="24" t="s">
        <v>57</v>
      </c>
    </row>
    <row r="166" spans="1:22">
      <c r="A166" s="13" t="s">
        <v>302</v>
      </c>
      <c r="B166" s="14" t="s">
        <v>39</v>
      </c>
      <c r="C166" s="15">
        <v>46038</v>
      </c>
      <c r="D166" s="15">
        <v>46042</v>
      </c>
      <c r="E166" s="16" t="s">
        <v>526</v>
      </c>
      <c r="F166" s="17" t="s">
        <v>27</v>
      </c>
      <c r="G166" s="18">
        <v>15</v>
      </c>
      <c r="H166" s="25">
        <f t="shared" si="14"/>
        <v>46059</v>
      </c>
      <c r="I166" s="19">
        <v>46071</v>
      </c>
      <c r="J166" s="20" t="s">
        <v>524</v>
      </c>
      <c r="K166" s="21">
        <v>46071</v>
      </c>
      <c r="L166" s="22" t="s">
        <v>174</v>
      </c>
      <c r="M166" s="23" t="s">
        <v>525</v>
      </c>
      <c r="N166" s="23" t="s">
        <v>492</v>
      </c>
      <c r="O166" s="23" t="s">
        <v>501</v>
      </c>
      <c r="P166" s="23"/>
      <c r="Q166" s="16"/>
      <c r="R166" s="90" t="s">
        <v>137</v>
      </c>
      <c r="S166" s="90" t="s">
        <v>507</v>
      </c>
      <c r="T166" s="26" t="str">
        <f t="shared" si="12"/>
        <v>ATENDIDO</v>
      </c>
      <c r="U166" s="16"/>
      <c r="V166" s="24" t="s">
        <v>57</v>
      </c>
    </row>
    <row r="167" spans="1:22">
      <c r="A167" s="13" t="s">
        <v>302</v>
      </c>
      <c r="B167" s="14" t="s">
        <v>39</v>
      </c>
      <c r="C167" s="15">
        <v>46037</v>
      </c>
      <c r="D167" s="15">
        <v>46042</v>
      </c>
      <c r="E167" s="16" t="s">
        <v>527</v>
      </c>
      <c r="F167" s="17" t="s">
        <v>27</v>
      </c>
      <c r="G167" s="18">
        <v>15</v>
      </c>
      <c r="H167" s="25">
        <f t="shared" si="14"/>
        <v>46058</v>
      </c>
      <c r="I167" s="19">
        <v>46064</v>
      </c>
      <c r="J167" s="20" t="s">
        <v>528</v>
      </c>
      <c r="K167" s="21">
        <v>46064</v>
      </c>
      <c r="L167" s="22" t="s">
        <v>174</v>
      </c>
      <c r="M167" s="23" t="s">
        <v>529</v>
      </c>
      <c r="N167" s="23" t="s">
        <v>176</v>
      </c>
      <c r="O167" s="23" t="s">
        <v>176</v>
      </c>
      <c r="P167" s="23"/>
      <c r="Q167" s="26">
        <v>87388</v>
      </c>
      <c r="R167" s="90" t="s">
        <v>421</v>
      </c>
      <c r="S167" s="90" t="s">
        <v>530</v>
      </c>
      <c r="T167" s="26" t="str">
        <f t="shared" si="12"/>
        <v>ATENDIDO</v>
      </c>
      <c r="U167" s="26"/>
      <c r="V167" s="24" t="s">
        <v>50</v>
      </c>
    </row>
    <row r="168" spans="1:22">
      <c r="A168" s="13" t="s">
        <v>302</v>
      </c>
      <c r="B168" s="14" t="s">
        <v>39</v>
      </c>
      <c r="C168" s="15">
        <v>46037</v>
      </c>
      <c r="D168" s="15">
        <v>46042</v>
      </c>
      <c r="E168" s="16" t="s">
        <v>531</v>
      </c>
      <c r="F168" s="17" t="s">
        <v>27</v>
      </c>
      <c r="G168" s="18">
        <v>15</v>
      </c>
      <c r="H168" s="25">
        <f t="shared" si="14"/>
        <v>46058</v>
      </c>
      <c r="I168" s="19">
        <v>46062</v>
      </c>
      <c r="J168" s="20" t="s">
        <v>532</v>
      </c>
      <c r="K168" s="21">
        <v>46062</v>
      </c>
      <c r="L168" s="22" t="s">
        <v>174</v>
      </c>
      <c r="M168" s="23" t="s">
        <v>533</v>
      </c>
      <c r="N168" s="23" t="s">
        <v>301</v>
      </c>
      <c r="O168" s="23" t="s">
        <v>301</v>
      </c>
      <c r="P168" s="23"/>
      <c r="Q168" s="26"/>
      <c r="R168" s="90" t="s">
        <v>98</v>
      </c>
      <c r="S168" s="90" t="s">
        <v>108</v>
      </c>
      <c r="T168" s="26" t="str">
        <f t="shared" si="12"/>
        <v>ATENDIDO</v>
      </c>
      <c r="U168" s="26"/>
      <c r="V168" s="24" t="s">
        <v>54</v>
      </c>
    </row>
    <row r="169" spans="1:22">
      <c r="A169" s="13" t="s">
        <v>302</v>
      </c>
      <c r="B169" s="14" t="s">
        <v>39</v>
      </c>
      <c r="C169" s="15">
        <v>46037</v>
      </c>
      <c r="D169" s="15">
        <v>46042</v>
      </c>
      <c r="E169" s="16" t="s">
        <v>534</v>
      </c>
      <c r="F169" s="17" t="s">
        <v>27</v>
      </c>
      <c r="G169" s="18">
        <v>15</v>
      </c>
      <c r="H169" s="25">
        <f t="shared" si="14"/>
        <v>46058</v>
      </c>
      <c r="I169" s="19">
        <v>46064</v>
      </c>
      <c r="J169" s="20" t="s">
        <v>535</v>
      </c>
      <c r="K169" s="21">
        <v>46064</v>
      </c>
      <c r="L169" s="22" t="s">
        <v>174</v>
      </c>
      <c r="M169" s="23" t="s">
        <v>536</v>
      </c>
      <c r="N169" s="23" t="s">
        <v>176</v>
      </c>
      <c r="O169" s="23" t="s">
        <v>176</v>
      </c>
      <c r="P169" s="23"/>
      <c r="Q169" s="26">
        <v>84191</v>
      </c>
      <c r="R169" s="90" t="s">
        <v>421</v>
      </c>
      <c r="S169" s="90" t="s">
        <v>444</v>
      </c>
      <c r="T169" s="26" t="str">
        <f t="shared" si="12"/>
        <v>ATENDIDO</v>
      </c>
      <c r="U169" s="26"/>
      <c r="V169" s="24" t="s">
        <v>50</v>
      </c>
    </row>
    <row r="170" spans="1:22">
      <c r="A170" s="13" t="s">
        <v>302</v>
      </c>
      <c r="B170" s="14" t="s">
        <v>39</v>
      </c>
      <c r="C170" s="15">
        <v>46037</v>
      </c>
      <c r="D170" s="15">
        <v>46042</v>
      </c>
      <c r="E170" s="16" t="s">
        <v>537</v>
      </c>
      <c r="F170" s="17" t="s">
        <v>27</v>
      </c>
      <c r="G170" s="18">
        <v>15</v>
      </c>
      <c r="H170" s="25">
        <f t="shared" si="14"/>
        <v>46058</v>
      </c>
      <c r="I170" s="19">
        <v>46059</v>
      </c>
      <c r="J170" s="20" t="s">
        <v>538</v>
      </c>
      <c r="K170" s="21">
        <v>46059</v>
      </c>
      <c r="L170" s="22" t="s">
        <v>174</v>
      </c>
      <c r="M170" s="23" t="s">
        <v>539</v>
      </c>
      <c r="N170" s="23" t="s">
        <v>301</v>
      </c>
      <c r="O170" s="23"/>
      <c r="P170" s="23"/>
      <c r="Q170" s="16"/>
      <c r="R170" s="90" t="s">
        <v>137</v>
      </c>
      <c r="S170" s="90" t="s">
        <v>138</v>
      </c>
      <c r="T170" s="26" t="str">
        <f t="shared" si="12"/>
        <v>ATENDIDO</v>
      </c>
      <c r="U170" s="26" t="s">
        <v>540</v>
      </c>
      <c r="V170" s="24" t="s">
        <v>54</v>
      </c>
    </row>
    <row r="171" spans="1:22">
      <c r="A171" s="13" t="s">
        <v>302</v>
      </c>
      <c r="B171" s="14" t="s">
        <v>39</v>
      </c>
      <c r="C171" s="15">
        <v>46037</v>
      </c>
      <c r="D171" s="15">
        <v>46042</v>
      </c>
      <c r="E171" s="16" t="s">
        <v>541</v>
      </c>
      <c r="F171" s="17" t="s">
        <v>27</v>
      </c>
      <c r="G171" s="18">
        <v>15</v>
      </c>
      <c r="H171" s="25">
        <f t="shared" si="14"/>
        <v>46058</v>
      </c>
      <c r="I171" s="19">
        <v>46059</v>
      </c>
      <c r="J171" s="20" t="s">
        <v>542</v>
      </c>
      <c r="K171" s="21">
        <v>46059</v>
      </c>
      <c r="L171" s="22" t="s">
        <v>174</v>
      </c>
      <c r="M171" s="23" t="s">
        <v>543</v>
      </c>
      <c r="N171" s="23" t="s">
        <v>301</v>
      </c>
      <c r="O171" s="23" t="s">
        <v>301</v>
      </c>
      <c r="P171" s="23"/>
      <c r="Q171" s="26"/>
      <c r="R171" s="90" t="s">
        <v>92</v>
      </c>
      <c r="S171" s="90" t="s">
        <v>93</v>
      </c>
      <c r="T171" s="26" t="str">
        <f t="shared" si="12"/>
        <v>ATENDIDO</v>
      </c>
      <c r="U171" s="16"/>
      <c r="V171" s="24" t="s">
        <v>54</v>
      </c>
    </row>
    <row r="172" spans="1:22">
      <c r="A172" s="13" t="s">
        <v>302</v>
      </c>
      <c r="B172" s="14" t="s">
        <v>39</v>
      </c>
      <c r="C172" s="15">
        <v>46037</v>
      </c>
      <c r="D172" s="15">
        <v>46042</v>
      </c>
      <c r="E172" s="16" t="s">
        <v>544</v>
      </c>
      <c r="F172" s="17" t="s">
        <v>27</v>
      </c>
      <c r="G172" s="18">
        <v>15</v>
      </c>
      <c r="H172" s="25">
        <f t="shared" si="14"/>
        <v>46058</v>
      </c>
      <c r="I172" s="19">
        <v>46052</v>
      </c>
      <c r="J172" s="20" t="s">
        <v>545</v>
      </c>
      <c r="K172" s="21">
        <v>46052</v>
      </c>
      <c r="L172" s="22" t="s">
        <v>30</v>
      </c>
      <c r="M172" s="23" t="s">
        <v>546</v>
      </c>
      <c r="N172" s="23" t="s">
        <v>301</v>
      </c>
      <c r="O172" s="23"/>
      <c r="P172" s="23"/>
      <c r="Q172" s="26"/>
      <c r="R172" s="90" t="s">
        <v>72</v>
      </c>
      <c r="S172" s="90" t="s">
        <v>73</v>
      </c>
      <c r="T172" s="26" t="str">
        <f t="shared" si="12"/>
        <v>ATENDIDO</v>
      </c>
      <c r="U172" s="26" t="s">
        <v>79</v>
      </c>
      <c r="V172" s="24" t="s">
        <v>50</v>
      </c>
    </row>
    <row r="173" spans="1:22">
      <c r="A173" s="13" t="s">
        <v>302</v>
      </c>
      <c r="B173" s="14" t="s">
        <v>39</v>
      </c>
      <c r="C173" s="15">
        <v>46036</v>
      </c>
      <c r="D173" s="15">
        <v>46042</v>
      </c>
      <c r="E173" s="16" t="s">
        <v>547</v>
      </c>
      <c r="F173" s="17" t="s">
        <v>27</v>
      </c>
      <c r="G173" s="18">
        <v>15</v>
      </c>
      <c r="H173" s="25">
        <f t="shared" si="14"/>
        <v>46057</v>
      </c>
      <c r="I173" s="19">
        <v>46043</v>
      </c>
      <c r="J173" s="20" t="s">
        <v>548</v>
      </c>
      <c r="K173" s="21">
        <v>46043</v>
      </c>
      <c r="L173" s="22" t="s">
        <v>30</v>
      </c>
      <c r="M173" s="23" t="s">
        <v>549</v>
      </c>
      <c r="N173" s="23" t="s">
        <v>301</v>
      </c>
      <c r="O173" s="23"/>
      <c r="P173" s="23"/>
      <c r="Q173" s="26">
        <v>24516</v>
      </c>
      <c r="R173" s="91" t="s">
        <v>103</v>
      </c>
      <c r="S173" s="91" t="s">
        <v>104</v>
      </c>
      <c r="T173" s="26" t="str">
        <f t="shared" si="12"/>
        <v>ATENDIDO</v>
      </c>
      <c r="U173" s="26"/>
      <c r="V173" s="24" t="s">
        <v>54</v>
      </c>
    </row>
    <row r="174" spans="1:22">
      <c r="A174" s="13" t="s">
        <v>302</v>
      </c>
      <c r="B174" s="14" t="s">
        <v>25</v>
      </c>
      <c r="C174" s="15">
        <v>46028</v>
      </c>
      <c r="D174" s="15">
        <v>46042</v>
      </c>
      <c r="E174" s="16" t="s">
        <v>550</v>
      </c>
      <c r="F174" s="17" t="s">
        <v>27</v>
      </c>
      <c r="G174" s="18">
        <v>15</v>
      </c>
      <c r="H174" s="25">
        <f t="shared" ref="H174:H188" si="15">IF(F174="RECURSO DE REPOSICION",C174+G174,WORKDAY.INTL(C174,G174,1,$Y$5:$Y$23))</f>
        <v>46049</v>
      </c>
      <c r="I174" s="19">
        <v>46049</v>
      </c>
      <c r="J174" s="20" t="s">
        <v>551</v>
      </c>
      <c r="K174" s="21">
        <v>46049</v>
      </c>
      <c r="L174" s="22" t="s">
        <v>30</v>
      </c>
      <c r="M174" s="23" t="s">
        <v>552</v>
      </c>
      <c r="N174" s="23" t="s">
        <v>42</v>
      </c>
      <c r="O174" s="23"/>
      <c r="P174" s="23"/>
      <c r="Q174" s="26"/>
      <c r="R174" s="90" t="s">
        <v>72</v>
      </c>
      <c r="S174" s="90" t="s">
        <v>73</v>
      </c>
      <c r="T174" s="26" t="str">
        <f t="shared" si="12"/>
        <v>ATENDIDO</v>
      </c>
      <c r="U174" s="16"/>
      <c r="V174" s="24" t="s">
        <v>57</v>
      </c>
    </row>
    <row r="175" spans="1:22">
      <c r="A175" s="13" t="s">
        <v>302</v>
      </c>
      <c r="B175" s="14" t="s">
        <v>25</v>
      </c>
      <c r="C175" s="15">
        <v>46028</v>
      </c>
      <c r="D175" s="15">
        <v>46042</v>
      </c>
      <c r="E175" s="16" t="s">
        <v>553</v>
      </c>
      <c r="F175" s="17" t="s">
        <v>27</v>
      </c>
      <c r="G175" s="18">
        <v>15</v>
      </c>
      <c r="H175" s="25">
        <f t="shared" si="15"/>
        <v>46049</v>
      </c>
      <c r="I175" s="19">
        <v>46049</v>
      </c>
      <c r="J175" s="20" t="s">
        <v>554</v>
      </c>
      <c r="K175" s="21">
        <v>46049</v>
      </c>
      <c r="L175" s="22" t="s">
        <v>30</v>
      </c>
      <c r="M175" s="23" t="s">
        <v>555</v>
      </c>
      <c r="N175" s="23" t="s">
        <v>42</v>
      </c>
      <c r="O175" s="23"/>
      <c r="P175" s="23"/>
      <c r="Q175" s="26"/>
      <c r="R175" s="90" t="s">
        <v>92</v>
      </c>
      <c r="S175" s="90" t="s">
        <v>556</v>
      </c>
      <c r="T175" s="26" t="str">
        <f t="shared" si="12"/>
        <v>ATENDIDO</v>
      </c>
      <c r="U175" s="16"/>
      <c r="V175" s="24" t="s">
        <v>57</v>
      </c>
    </row>
    <row r="176" spans="1:22">
      <c r="A176" s="13" t="s">
        <v>302</v>
      </c>
      <c r="B176" s="14" t="s">
        <v>39</v>
      </c>
      <c r="C176" s="15">
        <v>46028</v>
      </c>
      <c r="D176" s="15">
        <v>46042</v>
      </c>
      <c r="E176" s="16" t="s">
        <v>557</v>
      </c>
      <c r="F176" s="17" t="s">
        <v>27</v>
      </c>
      <c r="G176" s="18">
        <v>15</v>
      </c>
      <c r="H176" s="25">
        <f t="shared" si="15"/>
        <v>46049</v>
      </c>
      <c r="I176" s="19" t="s">
        <v>28</v>
      </c>
      <c r="J176" s="20" t="s">
        <v>29</v>
      </c>
      <c r="K176" s="21">
        <v>46045</v>
      </c>
      <c r="L176" s="22" t="s">
        <v>30</v>
      </c>
      <c r="M176" s="23" t="s">
        <v>558</v>
      </c>
      <c r="N176" s="23" t="s">
        <v>42</v>
      </c>
      <c r="O176" s="23"/>
      <c r="P176" s="23"/>
      <c r="Q176" s="26">
        <v>462207</v>
      </c>
      <c r="R176" s="90" t="s">
        <v>92</v>
      </c>
      <c r="S176" s="90" t="s">
        <v>93</v>
      </c>
      <c r="T176" s="26" t="str">
        <f t="shared" si="12"/>
        <v>NO REQUIERE RESPUESTA</v>
      </c>
      <c r="U176" s="16"/>
      <c r="V176" s="24" t="s">
        <v>57</v>
      </c>
    </row>
    <row r="177" spans="1:22">
      <c r="A177" s="13" t="s">
        <v>302</v>
      </c>
      <c r="B177" s="14" t="s">
        <v>39</v>
      </c>
      <c r="C177" s="15">
        <v>46028</v>
      </c>
      <c r="D177" s="15">
        <v>46042</v>
      </c>
      <c r="E177" s="16" t="s">
        <v>559</v>
      </c>
      <c r="F177" s="17" t="s">
        <v>27</v>
      </c>
      <c r="G177" s="18">
        <v>15</v>
      </c>
      <c r="H177" s="25">
        <f t="shared" si="15"/>
        <v>46049</v>
      </c>
      <c r="I177" s="19" t="s">
        <v>28</v>
      </c>
      <c r="J177" s="20" t="s">
        <v>29</v>
      </c>
      <c r="K177" s="21">
        <v>46045</v>
      </c>
      <c r="L177" s="22" t="s">
        <v>30</v>
      </c>
      <c r="M177" s="23" t="s">
        <v>433</v>
      </c>
      <c r="N177" s="23" t="s">
        <v>42</v>
      </c>
      <c r="O177" s="23"/>
      <c r="P177" s="23"/>
      <c r="Q177" s="26"/>
      <c r="R177" s="90" t="s">
        <v>92</v>
      </c>
      <c r="S177" s="90" t="s">
        <v>192</v>
      </c>
      <c r="T177" s="26" t="str">
        <f t="shared" si="12"/>
        <v>NO REQUIERE RESPUESTA</v>
      </c>
      <c r="U177" s="16"/>
      <c r="V177" s="24" t="s">
        <v>57</v>
      </c>
    </row>
    <row r="178" spans="1:22">
      <c r="A178" s="13" t="s">
        <v>302</v>
      </c>
      <c r="B178" s="14" t="s">
        <v>39</v>
      </c>
      <c r="C178" s="15">
        <v>46028</v>
      </c>
      <c r="D178" s="15">
        <v>46042</v>
      </c>
      <c r="E178" s="16" t="s">
        <v>560</v>
      </c>
      <c r="F178" s="17" t="s">
        <v>27</v>
      </c>
      <c r="G178" s="18">
        <v>15</v>
      </c>
      <c r="H178" s="25">
        <f t="shared" si="15"/>
        <v>46049</v>
      </c>
      <c r="I178" s="19" t="s">
        <v>28</v>
      </c>
      <c r="J178" s="20" t="s">
        <v>29</v>
      </c>
      <c r="K178" s="21">
        <v>46043</v>
      </c>
      <c r="L178" s="22" t="s">
        <v>30</v>
      </c>
      <c r="M178" s="23" t="s">
        <v>561</v>
      </c>
      <c r="N178" s="23" t="s">
        <v>301</v>
      </c>
      <c r="O178" s="23"/>
      <c r="P178" s="23"/>
      <c r="Q178" s="26">
        <v>18720</v>
      </c>
      <c r="R178" s="90" t="s">
        <v>137</v>
      </c>
      <c r="S178" s="90" t="s">
        <v>507</v>
      </c>
      <c r="T178" s="26" t="str">
        <f t="shared" si="12"/>
        <v>NO REQUIERE RESPUESTA</v>
      </c>
      <c r="U178" s="26" t="s">
        <v>562</v>
      </c>
      <c r="V178" s="24" t="s">
        <v>54</v>
      </c>
    </row>
    <row r="179" spans="1:22">
      <c r="A179" s="13" t="s">
        <v>302</v>
      </c>
      <c r="B179" s="14" t="s">
        <v>39</v>
      </c>
      <c r="C179" s="15">
        <v>46028</v>
      </c>
      <c r="D179" s="15">
        <v>46042</v>
      </c>
      <c r="E179" s="16" t="s">
        <v>563</v>
      </c>
      <c r="F179" s="17" t="s">
        <v>27</v>
      </c>
      <c r="G179" s="18">
        <v>15</v>
      </c>
      <c r="H179" s="25">
        <f t="shared" si="15"/>
        <v>46049</v>
      </c>
      <c r="I179" s="19" t="s">
        <v>28</v>
      </c>
      <c r="J179" s="20" t="s">
        <v>29</v>
      </c>
      <c r="K179" s="21">
        <v>46043</v>
      </c>
      <c r="L179" s="22" t="s">
        <v>30</v>
      </c>
      <c r="M179" s="23" t="s">
        <v>558</v>
      </c>
      <c r="N179" s="23" t="s">
        <v>301</v>
      </c>
      <c r="O179" s="23"/>
      <c r="P179" s="23"/>
      <c r="Q179" s="26"/>
      <c r="R179" s="90" t="s">
        <v>520</v>
      </c>
      <c r="S179" s="90" t="s">
        <v>521</v>
      </c>
      <c r="T179" s="26" t="str">
        <f t="shared" si="12"/>
        <v>NO REQUIERE RESPUESTA</v>
      </c>
      <c r="U179" s="16" t="s">
        <v>564</v>
      </c>
      <c r="V179" s="24" t="s">
        <v>46</v>
      </c>
    </row>
    <row r="180" spans="1:22">
      <c r="A180" s="13" t="s">
        <v>302</v>
      </c>
      <c r="B180" s="14" t="s">
        <v>39</v>
      </c>
      <c r="C180" s="15">
        <v>46028</v>
      </c>
      <c r="D180" s="15">
        <v>46042</v>
      </c>
      <c r="E180" s="16" t="s">
        <v>565</v>
      </c>
      <c r="F180" s="17" t="s">
        <v>27</v>
      </c>
      <c r="G180" s="18">
        <v>15</v>
      </c>
      <c r="H180" s="25">
        <f t="shared" si="15"/>
        <v>46049</v>
      </c>
      <c r="I180" s="19" t="s">
        <v>28</v>
      </c>
      <c r="J180" s="20" t="s">
        <v>29</v>
      </c>
      <c r="K180" s="21">
        <v>46043</v>
      </c>
      <c r="L180" s="22" t="s">
        <v>30</v>
      </c>
      <c r="M180" s="23" t="s">
        <v>566</v>
      </c>
      <c r="N180" s="23" t="s">
        <v>301</v>
      </c>
      <c r="O180" s="23"/>
      <c r="P180" s="23"/>
      <c r="Q180" s="26" t="s">
        <v>567</v>
      </c>
      <c r="R180" s="90" t="s">
        <v>72</v>
      </c>
      <c r="S180" s="90" t="s">
        <v>132</v>
      </c>
      <c r="T180" s="26" t="str">
        <f t="shared" si="12"/>
        <v>NO REQUIERE RESPUESTA</v>
      </c>
      <c r="U180" s="26" t="s">
        <v>568</v>
      </c>
      <c r="V180" s="24" t="s">
        <v>54</v>
      </c>
    </row>
    <row r="181" spans="1:22">
      <c r="A181" s="13" t="s">
        <v>302</v>
      </c>
      <c r="B181" s="14" t="s">
        <v>39</v>
      </c>
      <c r="C181" s="15">
        <v>46027</v>
      </c>
      <c r="D181" s="15">
        <v>46042</v>
      </c>
      <c r="E181" s="16" t="s">
        <v>569</v>
      </c>
      <c r="F181" s="17" t="s">
        <v>27</v>
      </c>
      <c r="G181" s="18">
        <v>15</v>
      </c>
      <c r="H181" s="25">
        <f t="shared" si="15"/>
        <v>46048</v>
      </c>
      <c r="I181" s="19" t="s">
        <v>28</v>
      </c>
      <c r="J181" s="20" t="s">
        <v>29</v>
      </c>
      <c r="K181" s="21">
        <v>46069</v>
      </c>
      <c r="L181" s="22" t="s">
        <v>174</v>
      </c>
      <c r="M181" s="23" t="s">
        <v>570</v>
      </c>
      <c r="N181" s="23" t="s">
        <v>443</v>
      </c>
      <c r="O181" s="23" t="s">
        <v>443</v>
      </c>
      <c r="P181" s="23"/>
      <c r="Q181" s="26"/>
      <c r="R181" s="90" t="s">
        <v>103</v>
      </c>
      <c r="S181" s="90" t="s">
        <v>104</v>
      </c>
      <c r="T181" s="26" t="str">
        <f t="shared" si="12"/>
        <v>NO REQUIERE RESPUESTA</v>
      </c>
      <c r="U181" s="16"/>
      <c r="V181" s="24" t="s">
        <v>35</v>
      </c>
    </row>
    <row r="182" spans="1:22">
      <c r="A182" s="13" t="s">
        <v>302</v>
      </c>
      <c r="B182" s="14" t="s">
        <v>39</v>
      </c>
      <c r="C182" s="15">
        <v>46028</v>
      </c>
      <c r="D182" s="15">
        <v>46042</v>
      </c>
      <c r="E182" s="16" t="s">
        <v>571</v>
      </c>
      <c r="F182" s="17" t="s">
        <v>27</v>
      </c>
      <c r="G182" s="18">
        <v>15</v>
      </c>
      <c r="H182" s="25">
        <f t="shared" si="15"/>
        <v>46049</v>
      </c>
      <c r="I182" s="19" t="s">
        <v>28</v>
      </c>
      <c r="J182" s="20" t="s">
        <v>29</v>
      </c>
      <c r="K182" s="21">
        <v>46043</v>
      </c>
      <c r="L182" s="22" t="s">
        <v>30</v>
      </c>
      <c r="M182" s="23" t="s">
        <v>572</v>
      </c>
      <c r="N182" s="23" t="s">
        <v>301</v>
      </c>
      <c r="O182" s="23"/>
      <c r="P182" s="23"/>
      <c r="Q182" s="26">
        <v>224276</v>
      </c>
      <c r="R182" s="90" t="s">
        <v>83</v>
      </c>
      <c r="S182" s="90" t="s">
        <v>84</v>
      </c>
      <c r="T182" s="26" t="str">
        <f t="shared" si="12"/>
        <v>NO REQUIERE RESPUESTA</v>
      </c>
      <c r="U182" s="26" t="s">
        <v>573</v>
      </c>
      <c r="V182" s="24" t="s">
        <v>38</v>
      </c>
    </row>
    <row r="183" spans="1:22">
      <c r="A183" s="13" t="s">
        <v>302</v>
      </c>
      <c r="B183" s="14" t="s">
        <v>25</v>
      </c>
      <c r="C183" s="15">
        <v>46027</v>
      </c>
      <c r="D183" s="15">
        <v>46042</v>
      </c>
      <c r="E183" s="16" t="s">
        <v>574</v>
      </c>
      <c r="F183" s="17" t="s">
        <v>27</v>
      </c>
      <c r="G183" s="18">
        <v>15</v>
      </c>
      <c r="H183" s="25">
        <f t="shared" si="15"/>
        <v>46048</v>
      </c>
      <c r="I183" s="19">
        <v>46045</v>
      </c>
      <c r="J183" s="20" t="s">
        <v>575</v>
      </c>
      <c r="K183" s="21">
        <v>46045</v>
      </c>
      <c r="L183" s="22" t="s">
        <v>30</v>
      </c>
      <c r="M183" s="23" t="s">
        <v>576</v>
      </c>
      <c r="N183" s="23" t="s">
        <v>42</v>
      </c>
      <c r="O183" s="23"/>
      <c r="P183" s="23"/>
      <c r="Q183" s="16"/>
      <c r="R183" s="90" t="s">
        <v>60</v>
      </c>
      <c r="S183" s="90" t="s">
        <v>60</v>
      </c>
      <c r="T183" s="26" t="str">
        <f t="shared" si="12"/>
        <v>ATENDIDO</v>
      </c>
      <c r="U183" s="16"/>
      <c r="V183" s="24" t="s">
        <v>57</v>
      </c>
    </row>
    <row r="184" spans="1:22">
      <c r="A184" s="13" t="s">
        <v>302</v>
      </c>
      <c r="B184" s="14" t="s">
        <v>39</v>
      </c>
      <c r="C184" s="15">
        <v>46027</v>
      </c>
      <c r="D184" s="15">
        <v>46042</v>
      </c>
      <c r="E184" s="16" t="s">
        <v>577</v>
      </c>
      <c r="F184" s="17" t="s">
        <v>27</v>
      </c>
      <c r="G184" s="18">
        <v>15</v>
      </c>
      <c r="H184" s="25">
        <f t="shared" si="15"/>
        <v>46048</v>
      </c>
      <c r="I184" s="19">
        <v>46045</v>
      </c>
      <c r="J184" s="20" t="s">
        <v>578</v>
      </c>
      <c r="K184" s="21">
        <v>46045</v>
      </c>
      <c r="L184" s="22" t="s">
        <v>30</v>
      </c>
      <c r="M184" s="23" t="s">
        <v>579</v>
      </c>
      <c r="N184" s="23" t="s">
        <v>56</v>
      </c>
      <c r="O184" s="23"/>
      <c r="P184" s="23"/>
      <c r="Q184" s="26"/>
      <c r="R184" s="91" t="s">
        <v>72</v>
      </c>
      <c r="S184" s="91" t="s">
        <v>73</v>
      </c>
      <c r="T184" s="26" t="str">
        <f t="shared" si="12"/>
        <v>ATENDIDO</v>
      </c>
      <c r="U184" s="26"/>
      <c r="V184" s="24" t="s">
        <v>50</v>
      </c>
    </row>
    <row r="185" spans="1:22">
      <c r="A185" s="13" t="s">
        <v>302</v>
      </c>
      <c r="B185" s="14" t="s">
        <v>25</v>
      </c>
      <c r="C185" s="15">
        <v>46027</v>
      </c>
      <c r="D185" s="15">
        <v>46042</v>
      </c>
      <c r="E185" s="16" t="s">
        <v>580</v>
      </c>
      <c r="F185" s="17" t="s">
        <v>27</v>
      </c>
      <c r="G185" s="18">
        <v>15</v>
      </c>
      <c r="H185" s="25">
        <f t="shared" si="15"/>
        <v>46048</v>
      </c>
      <c r="I185" s="19">
        <v>46051</v>
      </c>
      <c r="J185" s="20" t="s">
        <v>581</v>
      </c>
      <c r="K185" s="21">
        <v>46051</v>
      </c>
      <c r="L185" s="22" t="s">
        <v>30</v>
      </c>
      <c r="M185" s="23" t="s">
        <v>582</v>
      </c>
      <c r="N185" s="23" t="s">
        <v>253</v>
      </c>
      <c r="O185" s="23"/>
      <c r="P185" s="23"/>
      <c r="Q185" s="26"/>
      <c r="R185" s="91" t="s">
        <v>92</v>
      </c>
      <c r="S185" s="91" t="s">
        <v>93</v>
      </c>
      <c r="T185" s="26" t="str">
        <f t="shared" si="12"/>
        <v>ATENDIDO</v>
      </c>
      <c r="U185" s="26"/>
      <c r="V185" s="24" t="s">
        <v>54</v>
      </c>
    </row>
    <row r="186" spans="1:22">
      <c r="A186" s="13" t="s">
        <v>302</v>
      </c>
      <c r="B186" s="14" t="s">
        <v>39</v>
      </c>
      <c r="C186" s="15">
        <v>46027</v>
      </c>
      <c r="D186" s="15">
        <v>46042</v>
      </c>
      <c r="E186" s="16" t="s">
        <v>583</v>
      </c>
      <c r="F186" s="17" t="s">
        <v>27</v>
      </c>
      <c r="G186" s="18">
        <v>15</v>
      </c>
      <c r="H186" s="25">
        <f t="shared" si="15"/>
        <v>46048</v>
      </c>
      <c r="I186" s="19">
        <v>46048</v>
      </c>
      <c r="J186" s="20" t="s">
        <v>584</v>
      </c>
      <c r="K186" s="21">
        <v>46048</v>
      </c>
      <c r="L186" s="22" t="s">
        <v>30</v>
      </c>
      <c r="M186" s="23" t="s">
        <v>585</v>
      </c>
      <c r="N186" s="23" t="s">
        <v>56</v>
      </c>
      <c r="O186" s="23"/>
      <c r="P186" s="23"/>
      <c r="Q186" s="26">
        <v>1371</v>
      </c>
      <c r="R186" s="91" t="s">
        <v>160</v>
      </c>
      <c r="S186" s="91" t="s">
        <v>161</v>
      </c>
      <c r="T186" s="26" t="str">
        <f t="shared" si="12"/>
        <v>ATENDIDO</v>
      </c>
      <c r="U186" s="26"/>
      <c r="V186" s="24" t="s">
        <v>50</v>
      </c>
    </row>
    <row r="187" spans="1:22">
      <c r="A187" s="13" t="s">
        <v>302</v>
      </c>
      <c r="B187" s="14" t="s">
        <v>39</v>
      </c>
      <c r="C187" s="15">
        <v>46027</v>
      </c>
      <c r="D187" s="15">
        <v>46042</v>
      </c>
      <c r="E187" s="16" t="s">
        <v>586</v>
      </c>
      <c r="F187" s="17" t="s">
        <v>27</v>
      </c>
      <c r="G187" s="18">
        <v>15</v>
      </c>
      <c r="H187" s="25">
        <f t="shared" si="15"/>
        <v>46048</v>
      </c>
      <c r="I187" s="19" t="s">
        <v>28</v>
      </c>
      <c r="J187" s="20" t="s">
        <v>29</v>
      </c>
      <c r="K187" s="21">
        <v>46044</v>
      </c>
      <c r="L187" s="22" t="s">
        <v>30</v>
      </c>
      <c r="M187" s="23" t="s">
        <v>587</v>
      </c>
      <c r="N187" s="23" t="s">
        <v>42</v>
      </c>
      <c r="O187" s="23"/>
      <c r="P187" s="23"/>
      <c r="Q187" s="26">
        <v>510978</v>
      </c>
      <c r="R187" s="90" t="s">
        <v>77</v>
      </c>
      <c r="S187" s="90" t="s">
        <v>78</v>
      </c>
      <c r="T187" s="26" t="str">
        <f t="shared" si="12"/>
        <v>NO REQUIERE RESPUESTA</v>
      </c>
      <c r="U187" s="26" t="s">
        <v>588</v>
      </c>
      <c r="V187" s="24" t="s">
        <v>57</v>
      </c>
    </row>
    <row r="188" spans="1:22">
      <c r="A188" s="13" t="s">
        <v>302</v>
      </c>
      <c r="B188" s="14" t="s">
        <v>25</v>
      </c>
      <c r="C188" s="15">
        <v>46027</v>
      </c>
      <c r="D188" s="15">
        <v>46042</v>
      </c>
      <c r="E188" s="16" t="s">
        <v>589</v>
      </c>
      <c r="F188" s="17" t="s">
        <v>27</v>
      </c>
      <c r="G188" s="18">
        <v>15</v>
      </c>
      <c r="H188" s="25">
        <f t="shared" si="15"/>
        <v>46048</v>
      </c>
      <c r="I188" s="19" t="s">
        <v>28</v>
      </c>
      <c r="J188" s="20" t="s">
        <v>29</v>
      </c>
      <c r="K188" s="21">
        <v>46045</v>
      </c>
      <c r="L188" s="22" t="s">
        <v>30</v>
      </c>
      <c r="M188" s="23" t="s">
        <v>590</v>
      </c>
      <c r="N188" s="23" t="s">
        <v>42</v>
      </c>
      <c r="O188" s="23"/>
      <c r="P188" s="23"/>
      <c r="Q188" s="16"/>
      <c r="R188" s="90" t="s">
        <v>60</v>
      </c>
      <c r="S188" s="90" t="s">
        <v>60</v>
      </c>
      <c r="T188" s="26" t="str">
        <f t="shared" si="12"/>
        <v>NO REQUIERE RESPUESTA</v>
      </c>
      <c r="U188" s="16" t="s">
        <v>591</v>
      </c>
      <c r="V188" s="24" t="s">
        <v>57</v>
      </c>
    </row>
    <row r="189" spans="1:22">
      <c r="A189" s="13" t="s">
        <v>302</v>
      </c>
      <c r="B189" s="14" t="s">
        <v>39</v>
      </c>
      <c r="C189" s="15">
        <v>46043</v>
      </c>
      <c r="D189" s="15">
        <v>46043</v>
      </c>
      <c r="E189" s="16" t="s">
        <v>592</v>
      </c>
      <c r="F189" s="17" t="s">
        <v>27</v>
      </c>
      <c r="G189" s="18">
        <v>15</v>
      </c>
      <c r="H189" s="25">
        <f t="shared" ref="H189:H195" si="16">IF(F189="RECURSO DE REPOSICION",C189+G189,WORKDAY.INTL(C189,G189,1,$Y$5:$Y$23))</f>
        <v>46064</v>
      </c>
      <c r="I189" s="19">
        <v>46083</v>
      </c>
      <c r="J189" s="20" t="s">
        <v>593</v>
      </c>
      <c r="K189" s="21">
        <v>46083</v>
      </c>
      <c r="L189" s="22" t="s">
        <v>594</v>
      </c>
      <c r="M189" s="23" t="s">
        <v>595</v>
      </c>
      <c r="N189" s="23" t="s">
        <v>176</v>
      </c>
      <c r="O189" s="23" t="s">
        <v>596</v>
      </c>
      <c r="P189" s="23"/>
      <c r="Q189" s="26">
        <v>12049</v>
      </c>
      <c r="R189" s="90" t="s">
        <v>60</v>
      </c>
      <c r="S189" s="90" t="s">
        <v>60</v>
      </c>
      <c r="T189" s="26" t="str">
        <f t="shared" si="12"/>
        <v>ATENDIDO</v>
      </c>
      <c r="U189" s="26"/>
      <c r="V189" s="24" t="s">
        <v>50</v>
      </c>
    </row>
    <row r="190" spans="1:22">
      <c r="A190" s="13" t="s">
        <v>302</v>
      </c>
      <c r="B190" s="14" t="s">
        <v>39</v>
      </c>
      <c r="C190" s="15">
        <v>46043</v>
      </c>
      <c r="D190" s="15">
        <v>46043</v>
      </c>
      <c r="E190" s="16" t="s">
        <v>597</v>
      </c>
      <c r="F190" s="17" t="s">
        <v>27</v>
      </c>
      <c r="G190" s="18">
        <v>15</v>
      </c>
      <c r="H190" s="25">
        <f t="shared" si="16"/>
        <v>46064</v>
      </c>
      <c r="I190" s="19" t="s">
        <v>28</v>
      </c>
      <c r="J190" s="20" t="s">
        <v>29</v>
      </c>
      <c r="K190" s="21">
        <v>46064</v>
      </c>
      <c r="L190" s="22" t="s">
        <v>174</v>
      </c>
      <c r="M190" s="23" t="s">
        <v>598</v>
      </c>
      <c r="N190" s="23" t="s">
        <v>56</v>
      </c>
      <c r="O190" s="23" t="s">
        <v>56</v>
      </c>
      <c r="P190" s="23"/>
      <c r="Q190" s="26"/>
      <c r="R190" s="90" t="s">
        <v>60</v>
      </c>
      <c r="S190" s="90" t="s">
        <v>60</v>
      </c>
      <c r="T190" s="26" t="str">
        <f t="shared" si="12"/>
        <v>NO REQUIERE RESPUESTA</v>
      </c>
      <c r="U190" s="26" t="s">
        <v>599</v>
      </c>
      <c r="V190" s="24" t="s">
        <v>35</v>
      </c>
    </row>
    <row r="191" spans="1:22">
      <c r="A191" s="13" t="s">
        <v>302</v>
      </c>
      <c r="B191" s="14" t="s">
        <v>39</v>
      </c>
      <c r="C191" s="15">
        <v>46042</v>
      </c>
      <c r="D191" s="15">
        <v>46043</v>
      </c>
      <c r="E191" s="16" t="s">
        <v>600</v>
      </c>
      <c r="F191" s="17" t="s">
        <v>27</v>
      </c>
      <c r="G191" s="18">
        <v>15</v>
      </c>
      <c r="H191" s="25">
        <f t="shared" si="16"/>
        <v>46063</v>
      </c>
      <c r="I191" s="19">
        <v>46059</v>
      </c>
      <c r="J191" s="20" t="s">
        <v>601</v>
      </c>
      <c r="K191" s="21">
        <v>46059</v>
      </c>
      <c r="L191" s="22" t="s">
        <v>174</v>
      </c>
      <c r="M191" s="23" t="s">
        <v>602</v>
      </c>
      <c r="N191" s="23" t="s">
        <v>253</v>
      </c>
      <c r="O191" s="23"/>
      <c r="P191" s="23"/>
      <c r="Q191" s="26">
        <v>231170</v>
      </c>
      <c r="R191" s="90" t="s">
        <v>603</v>
      </c>
      <c r="S191" s="90" t="s">
        <v>604</v>
      </c>
      <c r="T191" s="26" t="str">
        <f t="shared" si="12"/>
        <v>ATENDIDO</v>
      </c>
      <c r="U191" s="16"/>
      <c r="V191" s="24" t="s">
        <v>54</v>
      </c>
    </row>
    <row r="192" spans="1:22">
      <c r="A192" s="13" t="s">
        <v>302</v>
      </c>
      <c r="B192" s="14" t="s">
        <v>39</v>
      </c>
      <c r="C192" s="15">
        <v>46042</v>
      </c>
      <c r="D192" s="15">
        <v>46043</v>
      </c>
      <c r="E192" s="16" t="s">
        <v>605</v>
      </c>
      <c r="F192" s="17" t="s">
        <v>27</v>
      </c>
      <c r="G192" s="18">
        <v>15</v>
      </c>
      <c r="H192" s="25">
        <f t="shared" si="16"/>
        <v>46063</v>
      </c>
      <c r="I192" s="19">
        <v>46072</v>
      </c>
      <c r="J192" s="20" t="s">
        <v>606</v>
      </c>
      <c r="K192" s="21">
        <v>46072</v>
      </c>
      <c r="L192" s="22" t="s">
        <v>174</v>
      </c>
      <c r="M192" s="23" t="s">
        <v>607</v>
      </c>
      <c r="N192" s="23" t="s">
        <v>176</v>
      </c>
      <c r="O192" s="23" t="s">
        <v>176</v>
      </c>
      <c r="P192" s="23"/>
      <c r="Q192" s="26">
        <v>16887</v>
      </c>
      <c r="R192" s="90" t="s">
        <v>72</v>
      </c>
      <c r="S192" s="90" t="s">
        <v>132</v>
      </c>
      <c r="T192" s="26" t="str">
        <f t="shared" si="12"/>
        <v>ATENDIDO</v>
      </c>
      <c r="U192" s="26"/>
      <c r="V192" s="24" t="s">
        <v>50</v>
      </c>
    </row>
    <row r="193" spans="1:22">
      <c r="A193" s="13" t="s">
        <v>302</v>
      </c>
      <c r="B193" s="14" t="s">
        <v>39</v>
      </c>
      <c r="C193" s="15">
        <v>46042</v>
      </c>
      <c r="D193" s="15">
        <v>46043</v>
      </c>
      <c r="E193" s="16" t="s">
        <v>608</v>
      </c>
      <c r="F193" s="17" t="s">
        <v>27</v>
      </c>
      <c r="G193" s="18">
        <v>15</v>
      </c>
      <c r="H193" s="25">
        <f t="shared" si="16"/>
        <v>46063</v>
      </c>
      <c r="I193" s="19">
        <v>46069</v>
      </c>
      <c r="J193" s="20" t="s">
        <v>609</v>
      </c>
      <c r="K193" s="21">
        <v>46069</v>
      </c>
      <c r="L193" s="22" t="s">
        <v>174</v>
      </c>
      <c r="M193" s="23" t="s">
        <v>610</v>
      </c>
      <c r="N193" s="23" t="s">
        <v>253</v>
      </c>
      <c r="O193" s="23"/>
      <c r="P193" s="23"/>
      <c r="Q193" s="26">
        <v>234652</v>
      </c>
      <c r="R193" s="90" t="s">
        <v>77</v>
      </c>
      <c r="S193" s="90" t="s">
        <v>78</v>
      </c>
      <c r="T193" s="26" t="str">
        <f t="shared" si="12"/>
        <v>ATENDIDO</v>
      </c>
      <c r="U193" s="16"/>
      <c r="V193" s="24" t="s">
        <v>54</v>
      </c>
    </row>
    <row r="194" spans="1:22">
      <c r="A194" s="13" t="s">
        <v>302</v>
      </c>
      <c r="B194" s="14" t="s">
        <v>39</v>
      </c>
      <c r="C194" s="15">
        <v>46042</v>
      </c>
      <c r="D194" s="15">
        <v>46043</v>
      </c>
      <c r="E194" s="16" t="s">
        <v>611</v>
      </c>
      <c r="F194" s="17" t="s">
        <v>27</v>
      </c>
      <c r="G194" s="18">
        <v>15</v>
      </c>
      <c r="H194" s="25">
        <f t="shared" si="16"/>
        <v>46063</v>
      </c>
      <c r="I194" s="19">
        <v>46073</v>
      </c>
      <c r="J194" s="20" t="s">
        <v>612</v>
      </c>
      <c r="K194" s="21">
        <v>46073</v>
      </c>
      <c r="L194" s="22" t="s">
        <v>174</v>
      </c>
      <c r="M194" s="23" t="s">
        <v>613</v>
      </c>
      <c r="N194" s="23" t="s">
        <v>176</v>
      </c>
      <c r="O194" s="23" t="s">
        <v>176</v>
      </c>
      <c r="P194" s="23"/>
      <c r="Q194" s="26">
        <v>254369</v>
      </c>
      <c r="R194" s="90" t="s">
        <v>60</v>
      </c>
      <c r="S194" s="90" t="s">
        <v>60</v>
      </c>
      <c r="T194" s="26" t="str">
        <f t="shared" ref="T194:T257" si="17">+IF(IFERROR(SEARCH("2026",J194,1)=1,0),"ATENDIDO",J194)</f>
        <v>ATENDIDO</v>
      </c>
      <c r="U194" s="26"/>
      <c r="V194" s="24" t="s">
        <v>50</v>
      </c>
    </row>
    <row r="195" spans="1:22">
      <c r="A195" s="13" t="s">
        <v>302</v>
      </c>
      <c r="B195" s="14" t="s">
        <v>39</v>
      </c>
      <c r="C195" s="15">
        <v>46042</v>
      </c>
      <c r="D195" s="15">
        <v>46043</v>
      </c>
      <c r="E195" s="16" t="s">
        <v>614</v>
      </c>
      <c r="F195" s="17" t="s">
        <v>27</v>
      </c>
      <c r="G195" s="18">
        <v>15</v>
      </c>
      <c r="H195" s="25">
        <f t="shared" si="16"/>
        <v>46063</v>
      </c>
      <c r="I195" s="19">
        <v>46069</v>
      </c>
      <c r="J195" s="20" t="s">
        <v>615</v>
      </c>
      <c r="K195" s="21">
        <v>46069</v>
      </c>
      <c r="L195" s="22" t="s">
        <v>174</v>
      </c>
      <c r="M195" s="23" t="s">
        <v>616</v>
      </c>
      <c r="N195" s="23" t="s">
        <v>176</v>
      </c>
      <c r="O195" s="23" t="s">
        <v>176</v>
      </c>
      <c r="P195" s="23"/>
      <c r="Q195" s="26">
        <v>12828</v>
      </c>
      <c r="R195" s="90" t="s">
        <v>60</v>
      </c>
      <c r="S195" s="90" t="s">
        <v>60</v>
      </c>
      <c r="T195" s="26" t="str">
        <f t="shared" si="17"/>
        <v>ATENDIDO</v>
      </c>
      <c r="U195" s="26"/>
      <c r="V195" s="24" t="s">
        <v>50</v>
      </c>
    </row>
    <row r="196" spans="1:22">
      <c r="A196" s="13" t="s">
        <v>302</v>
      </c>
      <c r="B196" s="14" t="s">
        <v>39</v>
      </c>
      <c r="C196" s="15">
        <v>46035</v>
      </c>
      <c r="D196" s="15">
        <v>46043</v>
      </c>
      <c r="E196" s="16" t="s">
        <v>617</v>
      </c>
      <c r="F196" s="17" t="s">
        <v>27</v>
      </c>
      <c r="G196" s="18">
        <v>15</v>
      </c>
      <c r="H196" s="25">
        <f t="shared" ref="H196:H198" si="18">IF(F196="RECURSO DE REPOSICION",C196+G196,WORKDAY.INTL(C196,G196,1,$Y$5:$Y$23))</f>
        <v>46056</v>
      </c>
      <c r="I196" s="19">
        <v>46051</v>
      </c>
      <c r="J196" s="20" t="s">
        <v>618</v>
      </c>
      <c r="K196" s="21">
        <v>46051</v>
      </c>
      <c r="L196" s="22" t="s">
        <v>30</v>
      </c>
      <c r="M196" s="23" t="s">
        <v>398</v>
      </c>
      <c r="N196" s="23" t="s">
        <v>56</v>
      </c>
      <c r="O196" s="23"/>
      <c r="P196" s="23"/>
      <c r="Q196" s="26">
        <v>18354</v>
      </c>
      <c r="R196" s="90" t="s">
        <v>326</v>
      </c>
      <c r="S196" s="90" t="s">
        <v>327</v>
      </c>
      <c r="T196" s="26" t="str">
        <f t="shared" si="17"/>
        <v>ATENDIDO</v>
      </c>
      <c r="U196" s="26"/>
      <c r="V196" s="24" t="s">
        <v>50</v>
      </c>
    </row>
    <row r="197" spans="1:22">
      <c r="A197" s="13" t="s">
        <v>302</v>
      </c>
      <c r="B197" s="14" t="s">
        <v>39</v>
      </c>
      <c r="C197" s="15">
        <v>46028</v>
      </c>
      <c r="D197" s="15">
        <v>46043</v>
      </c>
      <c r="E197" s="16" t="s">
        <v>619</v>
      </c>
      <c r="F197" s="17" t="s">
        <v>27</v>
      </c>
      <c r="G197" s="18">
        <v>15</v>
      </c>
      <c r="H197" s="25">
        <f t="shared" si="18"/>
        <v>46049</v>
      </c>
      <c r="I197" s="19">
        <v>46048</v>
      </c>
      <c r="J197" s="20" t="s">
        <v>620</v>
      </c>
      <c r="K197" s="21">
        <v>46048</v>
      </c>
      <c r="L197" s="22" t="s">
        <v>30</v>
      </c>
      <c r="M197" s="23" t="s">
        <v>621</v>
      </c>
      <c r="N197" s="23" t="s">
        <v>42</v>
      </c>
      <c r="O197" s="23"/>
      <c r="P197" s="23"/>
      <c r="Q197" s="26">
        <v>430073</v>
      </c>
      <c r="R197" s="90" t="s">
        <v>92</v>
      </c>
      <c r="S197" s="90" t="s">
        <v>622</v>
      </c>
      <c r="T197" s="26" t="str">
        <f t="shared" si="17"/>
        <v>ATENDIDO</v>
      </c>
      <c r="U197" s="16"/>
      <c r="V197" s="24" t="s">
        <v>57</v>
      </c>
    </row>
    <row r="198" spans="1:22">
      <c r="A198" s="13" t="s">
        <v>302</v>
      </c>
      <c r="B198" s="14" t="s">
        <v>25</v>
      </c>
      <c r="C198" s="15">
        <v>46028</v>
      </c>
      <c r="D198" s="15">
        <v>46042</v>
      </c>
      <c r="E198" s="16" t="s">
        <v>623</v>
      </c>
      <c r="F198" s="17" t="s">
        <v>27</v>
      </c>
      <c r="G198" s="18">
        <v>15</v>
      </c>
      <c r="H198" s="25">
        <f t="shared" si="18"/>
        <v>46049</v>
      </c>
      <c r="I198" s="19">
        <v>46049</v>
      </c>
      <c r="J198" s="20" t="s">
        <v>624</v>
      </c>
      <c r="K198" s="21">
        <v>46049</v>
      </c>
      <c r="L198" s="22" t="s">
        <v>30</v>
      </c>
      <c r="M198" s="23" t="s">
        <v>625</v>
      </c>
      <c r="N198" s="23" t="s">
        <v>253</v>
      </c>
      <c r="O198" s="23"/>
      <c r="P198" s="23"/>
      <c r="Q198" s="26"/>
      <c r="R198" s="90" t="s">
        <v>77</v>
      </c>
      <c r="S198" s="90" t="s">
        <v>626</v>
      </c>
      <c r="T198" s="26" t="str">
        <f t="shared" si="17"/>
        <v>ATENDIDO</v>
      </c>
      <c r="U198" s="26" t="s">
        <v>627</v>
      </c>
      <c r="V198" s="24" t="s">
        <v>38</v>
      </c>
    </row>
    <row r="199" spans="1:22">
      <c r="A199" s="13" t="s">
        <v>302</v>
      </c>
      <c r="B199" s="14" t="s">
        <v>39</v>
      </c>
      <c r="C199" s="15">
        <v>46043</v>
      </c>
      <c r="D199" s="15">
        <v>46044</v>
      </c>
      <c r="E199" s="16" t="s">
        <v>628</v>
      </c>
      <c r="F199" s="17" t="s">
        <v>27</v>
      </c>
      <c r="G199" s="18">
        <v>15</v>
      </c>
      <c r="H199" s="25">
        <f t="shared" ref="H199:H207" si="19">IF(F199="RECURSO DE REPOSICION",C199+G199,WORKDAY.INTL(C199,G199,1,$Y$5:$Y$23))</f>
        <v>46064</v>
      </c>
      <c r="I199" s="19">
        <v>46072</v>
      </c>
      <c r="J199" s="20" t="s">
        <v>629</v>
      </c>
      <c r="K199" s="21">
        <v>46072</v>
      </c>
      <c r="L199" s="22" t="s">
        <v>174</v>
      </c>
      <c r="M199" s="23" t="s">
        <v>630</v>
      </c>
      <c r="N199" s="23" t="s">
        <v>176</v>
      </c>
      <c r="O199" s="23" t="s">
        <v>176</v>
      </c>
      <c r="P199" s="23"/>
      <c r="Q199" s="26"/>
      <c r="R199" s="90" t="s">
        <v>72</v>
      </c>
      <c r="S199" s="90" t="s">
        <v>73</v>
      </c>
      <c r="T199" s="26" t="str">
        <f t="shared" si="17"/>
        <v>ATENDIDO</v>
      </c>
      <c r="U199" s="26" t="s">
        <v>631</v>
      </c>
      <c r="V199" s="24" t="s">
        <v>50</v>
      </c>
    </row>
    <row r="200" spans="1:22">
      <c r="A200" s="13" t="s">
        <v>302</v>
      </c>
      <c r="B200" s="14" t="s">
        <v>39</v>
      </c>
      <c r="C200" s="15">
        <v>46043</v>
      </c>
      <c r="D200" s="15">
        <v>46044</v>
      </c>
      <c r="E200" s="16" t="s">
        <v>632</v>
      </c>
      <c r="F200" s="17" t="s">
        <v>27</v>
      </c>
      <c r="G200" s="18">
        <v>15</v>
      </c>
      <c r="H200" s="25">
        <f t="shared" si="19"/>
        <v>46064</v>
      </c>
      <c r="I200" s="19">
        <v>46073</v>
      </c>
      <c r="J200" s="20" t="s">
        <v>633</v>
      </c>
      <c r="K200" s="21">
        <v>46073</v>
      </c>
      <c r="L200" s="22" t="s">
        <v>174</v>
      </c>
      <c r="M200" s="23" t="s">
        <v>634</v>
      </c>
      <c r="N200" s="23" t="s">
        <v>176</v>
      </c>
      <c r="O200" s="23" t="s">
        <v>176</v>
      </c>
      <c r="P200" s="23"/>
      <c r="Q200" s="26">
        <v>21682</v>
      </c>
      <c r="R200" s="90" t="s">
        <v>177</v>
      </c>
      <c r="S200" s="90" t="s">
        <v>635</v>
      </c>
      <c r="T200" s="26" t="str">
        <f t="shared" si="17"/>
        <v>ATENDIDO</v>
      </c>
      <c r="U200" s="16"/>
      <c r="V200" s="24" t="s">
        <v>50</v>
      </c>
    </row>
    <row r="201" spans="1:22">
      <c r="A201" s="13" t="s">
        <v>302</v>
      </c>
      <c r="B201" s="14" t="s">
        <v>39</v>
      </c>
      <c r="C201" s="15">
        <v>46043</v>
      </c>
      <c r="D201" s="15">
        <v>46044</v>
      </c>
      <c r="E201" s="16" t="s">
        <v>636</v>
      </c>
      <c r="F201" s="17" t="s">
        <v>27</v>
      </c>
      <c r="G201" s="18">
        <v>15</v>
      </c>
      <c r="H201" s="25">
        <f t="shared" si="19"/>
        <v>46064</v>
      </c>
      <c r="I201" s="19" t="s">
        <v>28</v>
      </c>
      <c r="J201" s="20" t="s">
        <v>29</v>
      </c>
      <c r="K201" s="21">
        <v>46059</v>
      </c>
      <c r="L201" s="22" t="s">
        <v>174</v>
      </c>
      <c r="M201" s="23" t="s">
        <v>637</v>
      </c>
      <c r="N201" s="23" t="s">
        <v>492</v>
      </c>
      <c r="O201" s="23" t="s">
        <v>501</v>
      </c>
      <c r="P201" s="23"/>
      <c r="Q201" s="26"/>
      <c r="R201" s="90" t="s">
        <v>92</v>
      </c>
      <c r="S201" s="90" t="s">
        <v>93</v>
      </c>
      <c r="T201" s="26" t="str">
        <f t="shared" si="17"/>
        <v>NO REQUIERE RESPUESTA</v>
      </c>
      <c r="U201" s="16"/>
      <c r="V201" s="24" t="s">
        <v>57</v>
      </c>
    </row>
    <row r="202" spans="1:22">
      <c r="A202" s="13" t="s">
        <v>302</v>
      </c>
      <c r="B202" s="14" t="s">
        <v>39</v>
      </c>
      <c r="C202" s="15">
        <v>46043</v>
      </c>
      <c r="D202" s="15">
        <v>46044</v>
      </c>
      <c r="E202" s="16" t="s">
        <v>638</v>
      </c>
      <c r="F202" s="17" t="s">
        <v>27</v>
      </c>
      <c r="G202" s="18">
        <v>15</v>
      </c>
      <c r="H202" s="25">
        <f t="shared" si="19"/>
        <v>46064</v>
      </c>
      <c r="I202" s="19" t="s">
        <v>28</v>
      </c>
      <c r="J202" s="20" t="s">
        <v>29</v>
      </c>
      <c r="K202" s="21">
        <v>46059</v>
      </c>
      <c r="L202" s="22" t="s">
        <v>174</v>
      </c>
      <c r="M202" s="23" t="s">
        <v>639</v>
      </c>
      <c r="N202" s="23" t="s">
        <v>492</v>
      </c>
      <c r="O202" s="23" t="s">
        <v>501</v>
      </c>
      <c r="P202" s="23"/>
      <c r="Q202" s="26">
        <v>161887</v>
      </c>
      <c r="R202" s="90" t="s">
        <v>92</v>
      </c>
      <c r="S202" s="90" t="s">
        <v>93</v>
      </c>
      <c r="T202" s="26" t="str">
        <f t="shared" si="17"/>
        <v>NO REQUIERE RESPUESTA</v>
      </c>
      <c r="U202" s="16"/>
      <c r="V202" s="24" t="s">
        <v>57</v>
      </c>
    </row>
    <row r="203" spans="1:22">
      <c r="A203" s="13" t="s">
        <v>302</v>
      </c>
      <c r="B203" s="14" t="s">
        <v>39</v>
      </c>
      <c r="C203" s="15">
        <v>46043</v>
      </c>
      <c r="D203" s="15">
        <v>46044</v>
      </c>
      <c r="E203" s="16" t="s">
        <v>640</v>
      </c>
      <c r="F203" s="17" t="s">
        <v>27</v>
      </c>
      <c r="G203" s="18">
        <v>15</v>
      </c>
      <c r="H203" s="25">
        <f t="shared" si="19"/>
        <v>46064</v>
      </c>
      <c r="I203" s="19">
        <v>46073</v>
      </c>
      <c r="J203" s="20" t="s">
        <v>641</v>
      </c>
      <c r="K203" s="21">
        <v>46073</v>
      </c>
      <c r="L203" s="22" t="s">
        <v>174</v>
      </c>
      <c r="M203" s="23" t="s">
        <v>642</v>
      </c>
      <c r="N203" s="23" t="s">
        <v>176</v>
      </c>
      <c r="O203" s="23" t="s">
        <v>643</v>
      </c>
      <c r="P203" s="23"/>
      <c r="Q203" s="26">
        <v>116915</v>
      </c>
      <c r="R203" s="90" t="s">
        <v>77</v>
      </c>
      <c r="S203" s="90" t="s">
        <v>78</v>
      </c>
      <c r="T203" s="26" t="str">
        <f t="shared" si="17"/>
        <v>ATENDIDO</v>
      </c>
      <c r="U203" s="16"/>
      <c r="V203" s="24" t="s">
        <v>50</v>
      </c>
    </row>
    <row r="204" spans="1:22">
      <c r="A204" s="13" t="s">
        <v>302</v>
      </c>
      <c r="B204" s="14" t="s">
        <v>39</v>
      </c>
      <c r="C204" s="15">
        <v>46043</v>
      </c>
      <c r="D204" s="15">
        <v>46044</v>
      </c>
      <c r="E204" s="16" t="s">
        <v>644</v>
      </c>
      <c r="F204" s="17" t="s">
        <v>27</v>
      </c>
      <c r="G204" s="18">
        <v>15</v>
      </c>
      <c r="H204" s="25">
        <f t="shared" si="19"/>
        <v>46064</v>
      </c>
      <c r="I204" s="19">
        <v>46078</v>
      </c>
      <c r="J204" s="20" t="s">
        <v>645</v>
      </c>
      <c r="K204" s="21">
        <v>46078</v>
      </c>
      <c r="L204" s="22" t="s">
        <v>174</v>
      </c>
      <c r="M204" s="23" t="s">
        <v>646</v>
      </c>
      <c r="N204" s="23" t="s">
        <v>176</v>
      </c>
      <c r="O204" s="23" t="s">
        <v>596</v>
      </c>
      <c r="P204" s="23"/>
      <c r="Q204" s="26">
        <v>110371</v>
      </c>
      <c r="R204" s="91" t="s">
        <v>98</v>
      </c>
      <c r="S204" s="91" t="s">
        <v>99</v>
      </c>
      <c r="T204" s="26" t="str">
        <f t="shared" si="17"/>
        <v>ATENDIDO</v>
      </c>
      <c r="U204" s="26" t="s">
        <v>79</v>
      </c>
      <c r="V204" s="24" t="s">
        <v>50</v>
      </c>
    </row>
    <row r="205" spans="1:22">
      <c r="A205" s="13" t="s">
        <v>302</v>
      </c>
      <c r="B205" s="14" t="s">
        <v>39</v>
      </c>
      <c r="C205" s="15">
        <v>46043</v>
      </c>
      <c r="D205" s="15">
        <v>46044</v>
      </c>
      <c r="E205" s="16" t="s">
        <v>647</v>
      </c>
      <c r="F205" s="17" t="s">
        <v>27</v>
      </c>
      <c r="G205" s="18">
        <v>15</v>
      </c>
      <c r="H205" s="25">
        <f t="shared" si="19"/>
        <v>46064</v>
      </c>
      <c r="I205" s="19">
        <v>46078</v>
      </c>
      <c r="J205" s="20" t="s">
        <v>645</v>
      </c>
      <c r="K205" s="21">
        <v>46078</v>
      </c>
      <c r="L205" s="22" t="s">
        <v>174</v>
      </c>
      <c r="M205" s="23" t="s">
        <v>646</v>
      </c>
      <c r="N205" s="23" t="s">
        <v>176</v>
      </c>
      <c r="O205" s="23" t="s">
        <v>596</v>
      </c>
      <c r="P205" s="23"/>
      <c r="Q205" s="26">
        <v>110371</v>
      </c>
      <c r="R205" s="91" t="s">
        <v>98</v>
      </c>
      <c r="S205" s="91" t="s">
        <v>99</v>
      </c>
      <c r="T205" s="26" t="str">
        <f t="shared" si="17"/>
        <v>ATENDIDO</v>
      </c>
      <c r="U205" s="26" t="s">
        <v>79</v>
      </c>
      <c r="V205" s="24" t="s">
        <v>50</v>
      </c>
    </row>
    <row r="206" spans="1:22">
      <c r="A206" s="13" t="s">
        <v>302</v>
      </c>
      <c r="B206" s="14" t="s">
        <v>39</v>
      </c>
      <c r="C206" s="15">
        <v>46043</v>
      </c>
      <c r="D206" s="15">
        <v>46044</v>
      </c>
      <c r="E206" s="16" t="s">
        <v>648</v>
      </c>
      <c r="F206" s="17" t="s">
        <v>27</v>
      </c>
      <c r="G206" s="18">
        <v>15</v>
      </c>
      <c r="H206" s="25">
        <f t="shared" si="19"/>
        <v>46064</v>
      </c>
      <c r="I206" s="19">
        <v>46079</v>
      </c>
      <c r="J206" s="20" t="s">
        <v>649</v>
      </c>
      <c r="K206" s="21">
        <v>46079</v>
      </c>
      <c r="L206" s="22" t="s">
        <v>174</v>
      </c>
      <c r="M206" s="23" t="s">
        <v>650</v>
      </c>
      <c r="N206" s="23" t="s">
        <v>492</v>
      </c>
      <c r="O206" s="23" t="s">
        <v>501</v>
      </c>
      <c r="P206" s="23"/>
      <c r="Q206" s="26"/>
      <c r="R206" s="90" t="s">
        <v>137</v>
      </c>
      <c r="S206" s="90" t="s">
        <v>138</v>
      </c>
      <c r="T206" s="26" t="str">
        <f t="shared" si="17"/>
        <v>ATENDIDO</v>
      </c>
      <c r="U206" s="16" t="s">
        <v>79</v>
      </c>
      <c r="V206" s="24" t="s">
        <v>57</v>
      </c>
    </row>
    <row r="207" spans="1:22">
      <c r="A207" s="13" t="s">
        <v>302</v>
      </c>
      <c r="B207" s="14" t="s">
        <v>39</v>
      </c>
      <c r="C207" s="15">
        <v>46041</v>
      </c>
      <c r="D207" s="15">
        <v>46044</v>
      </c>
      <c r="E207" s="16" t="s">
        <v>651</v>
      </c>
      <c r="F207" s="17" t="s">
        <v>27</v>
      </c>
      <c r="G207" s="18">
        <v>5</v>
      </c>
      <c r="H207" s="25">
        <f t="shared" si="19"/>
        <v>46048</v>
      </c>
      <c r="I207" s="19">
        <v>46044</v>
      </c>
      <c r="J207" s="20" t="s">
        <v>652</v>
      </c>
      <c r="K207" s="21">
        <v>46044</v>
      </c>
      <c r="L207" s="22" t="s">
        <v>30</v>
      </c>
      <c r="M207" s="23" t="s">
        <v>653</v>
      </c>
      <c r="N207" s="23" t="s">
        <v>56</v>
      </c>
      <c r="O207" s="23"/>
      <c r="P207" s="23"/>
      <c r="Q207" s="26"/>
      <c r="R207" s="91" t="s">
        <v>654</v>
      </c>
      <c r="S207" s="91" t="s">
        <v>655</v>
      </c>
      <c r="T207" s="26" t="str">
        <f t="shared" si="17"/>
        <v>ATENDIDO</v>
      </c>
      <c r="U207" s="26"/>
      <c r="V207" s="24" t="s">
        <v>35</v>
      </c>
    </row>
    <row r="208" spans="1:22">
      <c r="A208" s="13" t="s">
        <v>302</v>
      </c>
      <c r="B208" s="14" t="s">
        <v>39</v>
      </c>
      <c r="C208" s="15">
        <v>46035</v>
      </c>
      <c r="D208" s="15">
        <v>46044</v>
      </c>
      <c r="E208" s="16" t="s">
        <v>656</v>
      </c>
      <c r="F208" s="17" t="s">
        <v>27</v>
      </c>
      <c r="G208" s="18">
        <v>15</v>
      </c>
      <c r="H208" s="25">
        <f t="shared" ref="H208:H238" si="20">IF(F208="RECURSO DE REPOSICION",C208+G208,WORKDAY.INTL(C208,G208,1,$Y$5:$Y$23))</f>
        <v>46056</v>
      </c>
      <c r="I208" s="19">
        <v>46059</v>
      </c>
      <c r="J208" s="20" t="s">
        <v>657</v>
      </c>
      <c r="K208" s="21">
        <v>46059</v>
      </c>
      <c r="L208" s="22" t="s">
        <v>174</v>
      </c>
      <c r="M208" s="23" t="s">
        <v>658</v>
      </c>
      <c r="N208" s="23" t="s">
        <v>176</v>
      </c>
      <c r="O208" s="23"/>
      <c r="P208" s="23"/>
      <c r="Q208" s="26">
        <v>1006973</v>
      </c>
      <c r="R208" s="91" t="s">
        <v>72</v>
      </c>
      <c r="S208" s="91" t="s">
        <v>73</v>
      </c>
      <c r="T208" s="26" t="str">
        <f t="shared" si="17"/>
        <v>ATENDIDO</v>
      </c>
      <c r="U208" s="26" t="s">
        <v>659</v>
      </c>
      <c r="V208" s="24" t="s">
        <v>50</v>
      </c>
    </row>
    <row r="209" spans="1:22">
      <c r="A209" s="13" t="s">
        <v>302</v>
      </c>
      <c r="B209" s="14" t="s">
        <v>39</v>
      </c>
      <c r="C209" s="15">
        <v>46031</v>
      </c>
      <c r="D209" s="15">
        <v>46044</v>
      </c>
      <c r="E209" s="16" t="s">
        <v>660</v>
      </c>
      <c r="F209" s="17" t="s">
        <v>27</v>
      </c>
      <c r="G209" s="18">
        <v>15</v>
      </c>
      <c r="H209" s="25">
        <f t="shared" si="20"/>
        <v>46052</v>
      </c>
      <c r="I209" s="19" t="s">
        <v>28</v>
      </c>
      <c r="J209" s="20" t="s">
        <v>29</v>
      </c>
      <c r="K209" s="21">
        <v>46044</v>
      </c>
      <c r="L209" s="22" t="s">
        <v>30</v>
      </c>
      <c r="M209" s="23" t="s">
        <v>661</v>
      </c>
      <c r="N209" s="23" t="s">
        <v>136</v>
      </c>
      <c r="O209" s="23"/>
      <c r="P209" s="23"/>
      <c r="Q209" s="26"/>
      <c r="R209" s="91" t="s">
        <v>260</v>
      </c>
      <c r="S209" s="91" t="s">
        <v>260</v>
      </c>
      <c r="T209" s="26" t="str">
        <f t="shared" si="17"/>
        <v>NO REQUIERE RESPUESTA</v>
      </c>
      <c r="U209" s="26"/>
      <c r="V209" s="24" t="s">
        <v>35</v>
      </c>
    </row>
    <row r="210" spans="1:22">
      <c r="A210" s="13" t="s">
        <v>302</v>
      </c>
      <c r="B210" s="14" t="s">
        <v>39</v>
      </c>
      <c r="C210" s="15">
        <v>46031</v>
      </c>
      <c r="D210" s="15">
        <v>46044</v>
      </c>
      <c r="E210" s="16" t="s">
        <v>662</v>
      </c>
      <c r="F210" s="17" t="s">
        <v>27</v>
      </c>
      <c r="G210" s="18">
        <v>15</v>
      </c>
      <c r="H210" s="25">
        <f t="shared" si="20"/>
        <v>46052</v>
      </c>
      <c r="I210" s="19" t="s">
        <v>28</v>
      </c>
      <c r="J210" s="20" t="s">
        <v>29</v>
      </c>
      <c r="K210" s="21">
        <v>46051</v>
      </c>
      <c r="L210" s="22" t="s">
        <v>30</v>
      </c>
      <c r="M210" s="23" t="s">
        <v>663</v>
      </c>
      <c r="N210" s="23" t="s">
        <v>56</v>
      </c>
      <c r="O210" s="23"/>
      <c r="P210" s="23"/>
      <c r="Q210" s="26">
        <v>888</v>
      </c>
      <c r="R210" s="91" t="s">
        <v>654</v>
      </c>
      <c r="S210" s="91" t="s">
        <v>655</v>
      </c>
      <c r="T210" s="26" t="str">
        <f t="shared" si="17"/>
        <v>NO REQUIERE RESPUESTA</v>
      </c>
      <c r="U210" s="26" t="s">
        <v>664</v>
      </c>
      <c r="V210" s="24" t="s">
        <v>50</v>
      </c>
    </row>
    <row r="211" spans="1:22">
      <c r="A211" s="13" t="s">
        <v>302</v>
      </c>
      <c r="B211" s="14" t="s">
        <v>39</v>
      </c>
      <c r="C211" s="15">
        <v>46031</v>
      </c>
      <c r="D211" s="15">
        <v>46044</v>
      </c>
      <c r="E211" s="16" t="s">
        <v>665</v>
      </c>
      <c r="F211" s="17" t="s">
        <v>27</v>
      </c>
      <c r="G211" s="18">
        <v>15</v>
      </c>
      <c r="H211" s="25">
        <f t="shared" si="20"/>
        <v>46052</v>
      </c>
      <c r="I211" s="19">
        <v>46059</v>
      </c>
      <c r="J211" s="20" t="s">
        <v>666</v>
      </c>
      <c r="K211" s="21">
        <v>46059</v>
      </c>
      <c r="L211" s="22" t="s">
        <v>174</v>
      </c>
      <c r="M211" s="23" t="s">
        <v>667</v>
      </c>
      <c r="N211" s="23" t="s">
        <v>176</v>
      </c>
      <c r="O211" s="23"/>
      <c r="P211" s="23"/>
      <c r="Q211" s="26">
        <v>97365</v>
      </c>
      <c r="R211" s="90" t="s">
        <v>98</v>
      </c>
      <c r="S211" s="90" t="s">
        <v>108</v>
      </c>
      <c r="T211" s="26" t="str">
        <f t="shared" si="17"/>
        <v>ATENDIDO</v>
      </c>
      <c r="U211" s="26"/>
      <c r="V211" s="24" t="s">
        <v>50</v>
      </c>
    </row>
    <row r="212" spans="1:22">
      <c r="A212" s="13" t="s">
        <v>302</v>
      </c>
      <c r="B212" s="14" t="s">
        <v>39</v>
      </c>
      <c r="C212" s="15">
        <v>46031</v>
      </c>
      <c r="D212" s="15">
        <v>46044</v>
      </c>
      <c r="E212" s="16" t="s">
        <v>668</v>
      </c>
      <c r="F212" s="17" t="s">
        <v>27</v>
      </c>
      <c r="G212" s="18">
        <v>15</v>
      </c>
      <c r="H212" s="25">
        <f t="shared" si="20"/>
        <v>46052</v>
      </c>
      <c r="I212" s="19">
        <v>46056</v>
      </c>
      <c r="J212" s="20" t="s">
        <v>669</v>
      </c>
      <c r="K212" s="21">
        <v>46056</v>
      </c>
      <c r="L212" s="22" t="s">
        <v>174</v>
      </c>
      <c r="M212" s="23" t="s">
        <v>670</v>
      </c>
      <c r="N212" s="23" t="s">
        <v>176</v>
      </c>
      <c r="O212" s="23"/>
      <c r="P212" s="23"/>
      <c r="Q212" s="26">
        <v>5001</v>
      </c>
      <c r="R212" s="91" t="s">
        <v>77</v>
      </c>
      <c r="S212" s="91" t="s">
        <v>78</v>
      </c>
      <c r="T212" s="26" t="str">
        <f t="shared" si="17"/>
        <v>ATENDIDO</v>
      </c>
      <c r="U212" s="26"/>
      <c r="V212" s="24" t="s">
        <v>50</v>
      </c>
    </row>
    <row r="213" spans="1:22">
      <c r="A213" s="13" t="s">
        <v>302</v>
      </c>
      <c r="B213" s="14" t="s">
        <v>39</v>
      </c>
      <c r="C213" s="15">
        <v>46031</v>
      </c>
      <c r="D213" s="15">
        <v>46044</v>
      </c>
      <c r="E213" s="16" t="s">
        <v>671</v>
      </c>
      <c r="F213" s="17" t="s">
        <v>27</v>
      </c>
      <c r="G213" s="18">
        <v>15</v>
      </c>
      <c r="H213" s="25">
        <f t="shared" si="20"/>
        <v>46052</v>
      </c>
      <c r="I213" s="19">
        <v>46056</v>
      </c>
      <c r="J213" s="20" t="s">
        <v>672</v>
      </c>
      <c r="K213" s="21">
        <v>46056</v>
      </c>
      <c r="L213" s="22" t="s">
        <v>174</v>
      </c>
      <c r="M213" s="23" t="s">
        <v>673</v>
      </c>
      <c r="N213" s="23" t="s">
        <v>42</v>
      </c>
      <c r="O213" s="23"/>
      <c r="P213" s="23"/>
      <c r="Q213" s="26">
        <v>479967</v>
      </c>
      <c r="R213" s="90" t="s">
        <v>72</v>
      </c>
      <c r="S213" s="90" t="s">
        <v>132</v>
      </c>
      <c r="T213" s="26" t="str">
        <f t="shared" si="17"/>
        <v>ATENDIDO</v>
      </c>
      <c r="U213" s="16"/>
      <c r="V213" s="24" t="s">
        <v>57</v>
      </c>
    </row>
    <row r="214" spans="1:22">
      <c r="A214" s="13" t="s">
        <v>302</v>
      </c>
      <c r="B214" s="14" t="s">
        <v>39</v>
      </c>
      <c r="C214" s="15">
        <v>46031</v>
      </c>
      <c r="D214" s="15">
        <v>46044</v>
      </c>
      <c r="E214" s="16" t="s">
        <v>674</v>
      </c>
      <c r="F214" s="17" t="s">
        <v>27</v>
      </c>
      <c r="G214" s="18">
        <v>15</v>
      </c>
      <c r="H214" s="25">
        <f t="shared" si="20"/>
        <v>46052</v>
      </c>
      <c r="I214" s="19">
        <v>46056</v>
      </c>
      <c r="J214" s="20" t="s">
        <v>669</v>
      </c>
      <c r="K214" s="21">
        <v>46056</v>
      </c>
      <c r="L214" s="22" t="s">
        <v>174</v>
      </c>
      <c r="M214" s="23" t="s">
        <v>670</v>
      </c>
      <c r="N214" s="23" t="s">
        <v>176</v>
      </c>
      <c r="O214" s="23"/>
      <c r="P214" s="23"/>
      <c r="Q214" s="26">
        <v>5001</v>
      </c>
      <c r="R214" s="91" t="s">
        <v>77</v>
      </c>
      <c r="S214" s="91" t="s">
        <v>78</v>
      </c>
      <c r="T214" s="26" t="str">
        <f t="shared" si="17"/>
        <v>ATENDIDO</v>
      </c>
      <c r="U214" s="26"/>
      <c r="V214" s="24" t="s">
        <v>50</v>
      </c>
    </row>
    <row r="215" spans="1:22">
      <c r="A215" s="13" t="s">
        <v>302</v>
      </c>
      <c r="B215" s="14" t="s">
        <v>39</v>
      </c>
      <c r="C215" s="15">
        <v>46030</v>
      </c>
      <c r="D215" s="15">
        <v>46044</v>
      </c>
      <c r="E215" s="16" t="s">
        <v>675</v>
      </c>
      <c r="F215" s="17" t="s">
        <v>27</v>
      </c>
      <c r="G215" s="18">
        <v>15</v>
      </c>
      <c r="H215" s="25">
        <f t="shared" si="20"/>
        <v>46051</v>
      </c>
      <c r="I215" s="19">
        <v>46051</v>
      </c>
      <c r="J215" s="20" t="s">
        <v>676</v>
      </c>
      <c r="K215" s="21">
        <v>46051</v>
      </c>
      <c r="L215" s="22" t="s">
        <v>30</v>
      </c>
      <c r="M215" s="23" t="s">
        <v>677</v>
      </c>
      <c r="N215" s="23" t="s">
        <v>56</v>
      </c>
      <c r="O215" s="23"/>
      <c r="P215" s="23"/>
      <c r="Q215" s="26">
        <v>94099</v>
      </c>
      <c r="R215" s="91" t="s">
        <v>60</v>
      </c>
      <c r="S215" s="91" t="s">
        <v>60</v>
      </c>
      <c r="T215" s="26" t="str">
        <f t="shared" si="17"/>
        <v>ATENDIDO</v>
      </c>
      <c r="U215" s="26" t="s">
        <v>678</v>
      </c>
      <c r="V215" s="24" t="s">
        <v>50</v>
      </c>
    </row>
    <row r="216" spans="1:22">
      <c r="A216" s="13" t="s">
        <v>302</v>
      </c>
      <c r="B216" s="14" t="s">
        <v>39</v>
      </c>
      <c r="C216" s="15">
        <v>46030</v>
      </c>
      <c r="D216" s="15">
        <v>46044</v>
      </c>
      <c r="E216" s="16" t="s">
        <v>679</v>
      </c>
      <c r="F216" s="17" t="s">
        <v>27</v>
      </c>
      <c r="G216" s="18">
        <v>15</v>
      </c>
      <c r="H216" s="25">
        <f t="shared" si="20"/>
        <v>46051</v>
      </c>
      <c r="I216" s="19" t="s">
        <v>28</v>
      </c>
      <c r="J216" s="20" t="s">
        <v>29</v>
      </c>
      <c r="K216" s="21">
        <v>46045</v>
      </c>
      <c r="L216" s="22" t="s">
        <v>30</v>
      </c>
      <c r="M216" s="23" t="s">
        <v>680</v>
      </c>
      <c r="N216" s="23" t="s">
        <v>42</v>
      </c>
      <c r="O216" s="23"/>
      <c r="P216" s="23"/>
      <c r="Q216" s="26"/>
      <c r="R216" s="90" t="s">
        <v>98</v>
      </c>
      <c r="S216" s="90" t="s">
        <v>681</v>
      </c>
      <c r="T216" s="26" t="str">
        <f t="shared" si="17"/>
        <v>NO REQUIERE RESPUESTA</v>
      </c>
      <c r="U216" s="16"/>
      <c r="V216" s="24" t="s">
        <v>57</v>
      </c>
    </row>
    <row r="217" spans="1:22">
      <c r="A217" s="13" t="s">
        <v>302</v>
      </c>
      <c r="B217" s="14" t="s">
        <v>39</v>
      </c>
      <c r="C217" s="15">
        <v>46030</v>
      </c>
      <c r="D217" s="15">
        <v>46044</v>
      </c>
      <c r="E217" s="16" t="s">
        <v>682</v>
      </c>
      <c r="F217" s="17" t="s">
        <v>27</v>
      </c>
      <c r="G217" s="18">
        <v>15</v>
      </c>
      <c r="H217" s="25">
        <f t="shared" si="20"/>
        <v>46051</v>
      </c>
      <c r="I217" s="19" t="s">
        <v>28</v>
      </c>
      <c r="J217" s="20" t="s">
        <v>29</v>
      </c>
      <c r="K217" s="21">
        <v>46049</v>
      </c>
      <c r="L217" s="22" t="s">
        <v>30</v>
      </c>
      <c r="M217" s="23" t="s">
        <v>683</v>
      </c>
      <c r="N217" s="23" t="s">
        <v>301</v>
      </c>
      <c r="O217" s="23"/>
      <c r="P217" s="26"/>
      <c r="Q217" s="16"/>
      <c r="R217" s="90" t="s">
        <v>112</v>
      </c>
      <c r="S217" s="90" t="s">
        <v>684</v>
      </c>
      <c r="T217" s="26" t="str">
        <f t="shared" si="17"/>
        <v>NO REQUIERE RESPUESTA</v>
      </c>
      <c r="U217" s="26" t="s">
        <v>685</v>
      </c>
      <c r="V217" s="24" t="s">
        <v>65</v>
      </c>
    </row>
    <row r="218" spans="1:22">
      <c r="A218" s="13" t="s">
        <v>302</v>
      </c>
      <c r="B218" s="14" t="s">
        <v>39</v>
      </c>
      <c r="C218" s="15">
        <v>46030</v>
      </c>
      <c r="D218" s="15">
        <v>46044</v>
      </c>
      <c r="E218" s="16" t="s">
        <v>686</v>
      </c>
      <c r="F218" s="17" t="s">
        <v>27</v>
      </c>
      <c r="G218" s="18">
        <v>15</v>
      </c>
      <c r="H218" s="25">
        <f t="shared" si="20"/>
        <v>46051</v>
      </c>
      <c r="I218" s="19" t="s">
        <v>28</v>
      </c>
      <c r="J218" s="20" t="s">
        <v>29</v>
      </c>
      <c r="K218" s="21">
        <v>46049</v>
      </c>
      <c r="L218" s="22" t="s">
        <v>30</v>
      </c>
      <c r="M218" s="23" t="s">
        <v>683</v>
      </c>
      <c r="N218" s="23" t="s">
        <v>301</v>
      </c>
      <c r="O218" s="23"/>
      <c r="P218" s="26"/>
      <c r="Q218" s="16"/>
      <c r="R218" s="90" t="s">
        <v>112</v>
      </c>
      <c r="S218" s="90" t="s">
        <v>684</v>
      </c>
      <c r="T218" s="26" t="str">
        <f t="shared" si="17"/>
        <v>NO REQUIERE RESPUESTA</v>
      </c>
      <c r="U218" s="26" t="s">
        <v>685</v>
      </c>
      <c r="V218" s="24" t="s">
        <v>65</v>
      </c>
    </row>
    <row r="219" spans="1:22">
      <c r="A219" s="13" t="s">
        <v>302</v>
      </c>
      <c r="B219" s="14" t="s">
        <v>39</v>
      </c>
      <c r="C219" s="15">
        <v>46030</v>
      </c>
      <c r="D219" s="15">
        <v>46044</v>
      </c>
      <c r="E219" s="16" t="s">
        <v>687</v>
      </c>
      <c r="F219" s="17" t="s">
        <v>27</v>
      </c>
      <c r="G219" s="18">
        <v>15</v>
      </c>
      <c r="H219" s="25">
        <f t="shared" si="20"/>
        <v>46051</v>
      </c>
      <c r="I219" s="19" t="s">
        <v>28</v>
      </c>
      <c r="J219" s="20" t="s">
        <v>29</v>
      </c>
      <c r="K219" s="21">
        <v>46049</v>
      </c>
      <c r="L219" s="22" t="s">
        <v>30</v>
      </c>
      <c r="M219" s="23" t="s">
        <v>572</v>
      </c>
      <c r="N219" s="23" t="s">
        <v>301</v>
      </c>
      <c r="O219" s="23"/>
      <c r="P219" s="26"/>
      <c r="Q219" s="16"/>
      <c r="R219" s="90" t="s">
        <v>83</v>
      </c>
      <c r="S219" s="90" t="s">
        <v>84</v>
      </c>
      <c r="T219" s="26" t="str">
        <f t="shared" si="17"/>
        <v>NO REQUIERE RESPUESTA</v>
      </c>
      <c r="U219" s="26" t="s">
        <v>688</v>
      </c>
      <c r="V219" s="24" t="s">
        <v>52</v>
      </c>
    </row>
    <row r="220" spans="1:22">
      <c r="A220" s="13" t="s">
        <v>302</v>
      </c>
      <c r="B220" s="14" t="s">
        <v>39</v>
      </c>
      <c r="C220" s="15">
        <v>46030</v>
      </c>
      <c r="D220" s="15">
        <v>46044</v>
      </c>
      <c r="E220" s="16" t="s">
        <v>689</v>
      </c>
      <c r="F220" s="17" t="s">
        <v>27</v>
      </c>
      <c r="G220" s="18">
        <v>15</v>
      </c>
      <c r="H220" s="25">
        <f t="shared" si="20"/>
        <v>46051</v>
      </c>
      <c r="I220" s="19">
        <v>46052</v>
      </c>
      <c r="J220" s="20" t="s">
        <v>690</v>
      </c>
      <c r="K220" s="21">
        <v>46052</v>
      </c>
      <c r="L220" s="22" t="s">
        <v>30</v>
      </c>
      <c r="M220" s="23" t="s">
        <v>691</v>
      </c>
      <c r="N220" s="23" t="s">
        <v>42</v>
      </c>
      <c r="O220" s="23"/>
      <c r="P220" s="23"/>
      <c r="Q220" s="26">
        <v>465388</v>
      </c>
      <c r="R220" s="90" t="s">
        <v>72</v>
      </c>
      <c r="S220" s="90" t="s">
        <v>692</v>
      </c>
      <c r="T220" s="26" t="str">
        <f t="shared" si="17"/>
        <v>ATENDIDO</v>
      </c>
      <c r="U220" s="16"/>
      <c r="V220" s="24" t="s">
        <v>57</v>
      </c>
    </row>
    <row r="221" spans="1:22">
      <c r="A221" s="13" t="s">
        <v>302</v>
      </c>
      <c r="B221" s="14" t="s">
        <v>39</v>
      </c>
      <c r="C221" s="15">
        <v>46030</v>
      </c>
      <c r="D221" s="15">
        <v>46044</v>
      </c>
      <c r="E221" s="16" t="s">
        <v>693</v>
      </c>
      <c r="F221" s="17" t="s">
        <v>27</v>
      </c>
      <c r="G221" s="18">
        <v>15</v>
      </c>
      <c r="H221" s="25">
        <f t="shared" si="20"/>
        <v>46051</v>
      </c>
      <c r="I221" s="19" t="s">
        <v>28</v>
      </c>
      <c r="J221" s="20" t="s">
        <v>29</v>
      </c>
      <c r="K221" s="21">
        <v>46050</v>
      </c>
      <c r="L221" s="22" t="s">
        <v>30</v>
      </c>
      <c r="M221" s="23" t="s">
        <v>694</v>
      </c>
      <c r="N221" s="23" t="s">
        <v>42</v>
      </c>
      <c r="O221" s="23"/>
      <c r="P221" s="23"/>
      <c r="Q221" s="26">
        <v>1009256</v>
      </c>
      <c r="R221" s="90" t="s">
        <v>92</v>
      </c>
      <c r="S221" s="90" t="s">
        <v>241</v>
      </c>
      <c r="T221" s="26" t="str">
        <f t="shared" si="17"/>
        <v>NO REQUIERE RESPUESTA</v>
      </c>
      <c r="U221" s="16"/>
      <c r="V221" s="24" t="s">
        <v>57</v>
      </c>
    </row>
    <row r="222" spans="1:22">
      <c r="A222" s="13" t="s">
        <v>302</v>
      </c>
      <c r="B222" s="14" t="s">
        <v>39</v>
      </c>
      <c r="C222" s="15">
        <v>46030</v>
      </c>
      <c r="D222" s="15">
        <v>46044</v>
      </c>
      <c r="E222" s="16" t="s">
        <v>695</v>
      </c>
      <c r="F222" s="17" t="s">
        <v>27</v>
      </c>
      <c r="G222" s="18">
        <v>15</v>
      </c>
      <c r="H222" s="25">
        <f t="shared" si="20"/>
        <v>46051</v>
      </c>
      <c r="I222" s="19">
        <v>46050</v>
      </c>
      <c r="J222" s="20" t="s">
        <v>696</v>
      </c>
      <c r="K222" s="21">
        <v>46050</v>
      </c>
      <c r="L222" s="22" t="s">
        <v>30</v>
      </c>
      <c r="M222" s="23" t="s">
        <v>697</v>
      </c>
      <c r="N222" s="23" t="s">
        <v>253</v>
      </c>
      <c r="O222" s="23"/>
      <c r="P222" s="23"/>
      <c r="Q222" s="26">
        <v>36949</v>
      </c>
      <c r="R222" s="90" t="s">
        <v>72</v>
      </c>
      <c r="S222" s="90" t="s">
        <v>73</v>
      </c>
      <c r="T222" s="26" t="str">
        <f t="shared" si="17"/>
        <v>ATENDIDO</v>
      </c>
      <c r="U222" s="16"/>
      <c r="V222" s="24" t="s">
        <v>54</v>
      </c>
    </row>
    <row r="223" spans="1:22">
      <c r="A223" s="13" t="s">
        <v>302</v>
      </c>
      <c r="B223" s="14" t="s">
        <v>39</v>
      </c>
      <c r="C223" s="15">
        <v>46030</v>
      </c>
      <c r="D223" s="15">
        <v>46044</v>
      </c>
      <c r="E223" s="16" t="s">
        <v>698</v>
      </c>
      <c r="F223" s="17" t="s">
        <v>27</v>
      </c>
      <c r="G223" s="18">
        <v>15</v>
      </c>
      <c r="H223" s="25">
        <f t="shared" si="20"/>
        <v>46051</v>
      </c>
      <c r="I223" s="19" t="s">
        <v>28</v>
      </c>
      <c r="J223" s="20" t="s">
        <v>29</v>
      </c>
      <c r="K223" s="21">
        <v>46050</v>
      </c>
      <c r="L223" s="22" t="s">
        <v>30</v>
      </c>
      <c r="M223" s="23" t="s">
        <v>558</v>
      </c>
      <c r="N223" s="23" t="s">
        <v>56</v>
      </c>
      <c r="O223" s="23"/>
      <c r="P223" s="23"/>
      <c r="Q223" s="26">
        <v>215167</v>
      </c>
      <c r="R223" s="90" t="s">
        <v>160</v>
      </c>
      <c r="S223" s="90" t="s">
        <v>161</v>
      </c>
      <c r="T223" s="26" t="str">
        <f t="shared" si="17"/>
        <v>NO REQUIERE RESPUESTA</v>
      </c>
      <c r="U223" s="26" t="s">
        <v>699</v>
      </c>
      <c r="V223" s="24" t="s">
        <v>50</v>
      </c>
    </row>
    <row r="224" spans="1:22">
      <c r="A224" s="13" t="s">
        <v>302</v>
      </c>
      <c r="B224" s="14" t="s">
        <v>25</v>
      </c>
      <c r="C224" s="15">
        <v>46030</v>
      </c>
      <c r="D224" s="15">
        <v>46044</v>
      </c>
      <c r="E224" s="16" t="s">
        <v>700</v>
      </c>
      <c r="F224" s="17" t="s">
        <v>27</v>
      </c>
      <c r="G224" s="18">
        <v>15</v>
      </c>
      <c r="H224" s="25">
        <f t="shared" si="20"/>
        <v>46051</v>
      </c>
      <c r="I224" s="19" t="s">
        <v>473</v>
      </c>
      <c r="J224" s="20" t="s">
        <v>473</v>
      </c>
      <c r="K224" s="21">
        <v>46044</v>
      </c>
      <c r="L224" s="22" t="s">
        <v>30</v>
      </c>
      <c r="M224" s="23" t="s">
        <v>701</v>
      </c>
      <c r="N224" s="23" t="s">
        <v>475</v>
      </c>
      <c r="O224" s="23"/>
      <c r="P224" s="26"/>
      <c r="Q224" s="26"/>
      <c r="R224" s="90" t="s">
        <v>77</v>
      </c>
      <c r="S224" s="90" t="s">
        <v>702</v>
      </c>
      <c r="T224" s="26" t="str">
        <f t="shared" si="17"/>
        <v>TRASLADO</v>
      </c>
      <c r="U224" s="26" t="s">
        <v>703</v>
      </c>
      <c r="V224" s="24" t="s">
        <v>63</v>
      </c>
    </row>
    <row r="225" spans="1:22">
      <c r="A225" s="13" t="s">
        <v>302</v>
      </c>
      <c r="B225" s="14" t="s">
        <v>39</v>
      </c>
      <c r="C225" s="15">
        <v>46030</v>
      </c>
      <c r="D225" s="15">
        <v>46044</v>
      </c>
      <c r="E225" s="16" t="s">
        <v>704</v>
      </c>
      <c r="F225" s="17" t="s">
        <v>27</v>
      </c>
      <c r="G225" s="18">
        <v>15</v>
      </c>
      <c r="H225" s="25">
        <f t="shared" si="20"/>
        <v>46051</v>
      </c>
      <c r="I225" s="19">
        <v>46051</v>
      </c>
      <c r="J225" s="20" t="s">
        <v>705</v>
      </c>
      <c r="K225" s="21">
        <v>46051</v>
      </c>
      <c r="L225" s="22" t="s">
        <v>30</v>
      </c>
      <c r="M225" s="23" t="s">
        <v>706</v>
      </c>
      <c r="N225" s="23" t="s">
        <v>42</v>
      </c>
      <c r="O225" s="23"/>
      <c r="P225" s="23"/>
      <c r="Q225" s="26">
        <v>484938</v>
      </c>
      <c r="R225" s="90" t="s">
        <v>72</v>
      </c>
      <c r="S225" s="90" t="s">
        <v>132</v>
      </c>
      <c r="T225" s="26" t="str">
        <f t="shared" si="17"/>
        <v>ATENDIDO</v>
      </c>
      <c r="U225" s="16"/>
      <c r="V225" s="24" t="s">
        <v>57</v>
      </c>
    </row>
    <row r="226" spans="1:22">
      <c r="A226" s="13" t="s">
        <v>302</v>
      </c>
      <c r="B226" s="14" t="s">
        <v>39</v>
      </c>
      <c r="C226" s="15">
        <v>46030</v>
      </c>
      <c r="D226" s="15">
        <v>46044</v>
      </c>
      <c r="E226" s="16" t="s">
        <v>707</v>
      </c>
      <c r="F226" s="17" t="s">
        <v>27</v>
      </c>
      <c r="G226" s="18">
        <v>15</v>
      </c>
      <c r="H226" s="25">
        <f t="shared" si="20"/>
        <v>46051</v>
      </c>
      <c r="I226" s="19" t="s">
        <v>28</v>
      </c>
      <c r="J226" s="20" t="s">
        <v>29</v>
      </c>
      <c r="K226" s="21">
        <v>46048</v>
      </c>
      <c r="L226" s="22" t="s">
        <v>30</v>
      </c>
      <c r="M226" s="23" t="s">
        <v>708</v>
      </c>
      <c r="N226" s="23" t="s">
        <v>253</v>
      </c>
      <c r="O226" s="23"/>
      <c r="P226" s="23"/>
      <c r="Q226" s="26">
        <v>18720</v>
      </c>
      <c r="R226" s="90" t="s">
        <v>137</v>
      </c>
      <c r="S226" s="90" t="s">
        <v>138</v>
      </c>
      <c r="T226" s="26" t="str">
        <f t="shared" si="17"/>
        <v>NO REQUIERE RESPUESTA</v>
      </c>
      <c r="U226" s="16"/>
      <c r="V226" s="24" t="s">
        <v>54</v>
      </c>
    </row>
    <row r="227" spans="1:22">
      <c r="A227" s="13" t="s">
        <v>302</v>
      </c>
      <c r="B227" s="14" t="s">
        <v>39</v>
      </c>
      <c r="C227" s="15">
        <v>46030</v>
      </c>
      <c r="D227" s="15">
        <v>46044</v>
      </c>
      <c r="E227" s="16" t="s">
        <v>709</v>
      </c>
      <c r="F227" s="17" t="s">
        <v>27</v>
      </c>
      <c r="G227" s="18">
        <v>15</v>
      </c>
      <c r="H227" s="25">
        <f t="shared" si="20"/>
        <v>46051</v>
      </c>
      <c r="I227" s="19">
        <v>46051</v>
      </c>
      <c r="J227" s="20" t="s">
        <v>710</v>
      </c>
      <c r="K227" s="21">
        <v>46051</v>
      </c>
      <c r="L227" s="22" t="s">
        <v>30</v>
      </c>
      <c r="M227" s="23" t="s">
        <v>711</v>
      </c>
      <c r="N227" s="23" t="s">
        <v>42</v>
      </c>
      <c r="O227" s="23"/>
      <c r="P227" s="23"/>
      <c r="Q227" s="26">
        <v>104222</v>
      </c>
      <c r="R227" s="90" t="s">
        <v>72</v>
      </c>
      <c r="S227" s="90" t="s">
        <v>132</v>
      </c>
      <c r="T227" s="26" t="str">
        <f t="shared" si="17"/>
        <v>ATENDIDO</v>
      </c>
      <c r="U227" s="16"/>
      <c r="V227" s="24" t="s">
        <v>57</v>
      </c>
    </row>
    <row r="228" spans="1:22">
      <c r="A228" s="13" t="s">
        <v>302</v>
      </c>
      <c r="B228" s="14" t="s">
        <v>39</v>
      </c>
      <c r="C228" s="15">
        <v>46030</v>
      </c>
      <c r="D228" s="15">
        <v>46044</v>
      </c>
      <c r="E228" s="16" t="s">
        <v>712</v>
      </c>
      <c r="F228" s="17" t="s">
        <v>27</v>
      </c>
      <c r="G228" s="18">
        <v>15</v>
      </c>
      <c r="H228" s="25">
        <f t="shared" si="20"/>
        <v>46051</v>
      </c>
      <c r="I228" s="19">
        <v>46049</v>
      </c>
      <c r="J228" s="20" t="s">
        <v>713</v>
      </c>
      <c r="K228" s="21">
        <v>46049</v>
      </c>
      <c r="L228" s="22" t="s">
        <v>30</v>
      </c>
      <c r="M228" s="23" t="s">
        <v>714</v>
      </c>
      <c r="N228" s="23" t="s">
        <v>253</v>
      </c>
      <c r="O228" s="23"/>
      <c r="P228" s="23"/>
      <c r="Q228" s="26">
        <v>16798</v>
      </c>
      <c r="R228" s="90" t="s">
        <v>72</v>
      </c>
      <c r="S228" s="90" t="s">
        <v>132</v>
      </c>
      <c r="T228" s="26" t="str">
        <f t="shared" si="17"/>
        <v>ATENDIDO</v>
      </c>
      <c r="U228" s="16"/>
      <c r="V228" s="24" t="s">
        <v>54</v>
      </c>
    </row>
    <row r="229" spans="1:22">
      <c r="A229" s="13" t="s">
        <v>302</v>
      </c>
      <c r="B229" s="14" t="s">
        <v>39</v>
      </c>
      <c r="C229" s="15">
        <v>46029</v>
      </c>
      <c r="D229" s="15">
        <v>46044</v>
      </c>
      <c r="E229" s="16" t="s">
        <v>715</v>
      </c>
      <c r="F229" s="17" t="s">
        <v>27</v>
      </c>
      <c r="G229" s="18">
        <v>15</v>
      </c>
      <c r="H229" s="25">
        <f t="shared" si="20"/>
        <v>46050</v>
      </c>
      <c r="I229" s="19">
        <v>46051</v>
      </c>
      <c r="J229" s="20" t="s">
        <v>716</v>
      </c>
      <c r="K229" s="21">
        <v>46051</v>
      </c>
      <c r="L229" s="22" t="s">
        <v>30</v>
      </c>
      <c r="M229" s="23" t="s">
        <v>717</v>
      </c>
      <c r="N229" s="23" t="s">
        <v>42</v>
      </c>
      <c r="O229" s="23"/>
      <c r="P229" s="23"/>
      <c r="Q229" s="26">
        <v>428730</v>
      </c>
      <c r="R229" s="90" t="s">
        <v>160</v>
      </c>
      <c r="S229" s="90" t="s">
        <v>161</v>
      </c>
      <c r="T229" s="26" t="str">
        <f t="shared" si="17"/>
        <v>ATENDIDO</v>
      </c>
      <c r="U229" s="16"/>
      <c r="V229" s="24" t="s">
        <v>57</v>
      </c>
    </row>
    <row r="230" spans="1:22">
      <c r="A230" s="13" t="s">
        <v>302</v>
      </c>
      <c r="B230" s="14" t="s">
        <v>39</v>
      </c>
      <c r="C230" s="15">
        <v>46029</v>
      </c>
      <c r="D230" s="15">
        <v>46044</v>
      </c>
      <c r="E230" s="16" t="s">
        <v>718</v>
      </c>
      <c r="F230" s="17" t="s">
        <v>27</v>
      </c>
      <c r="G230" s="18">
        <v>15</v>
      </c>
      <c r="H230" s="25">
        <f t="shared" si="20"/>
        <v>46050</v>
      </c>
      <c r="I230" s="19">
        <v>46062</v>
      </c>
      <c r="J230" s="20" t="s">
        <v>719</v>
      </c>
      <c r="K230" s="21">
        <v>46062</v>
      </c>
      <c r="L230" s="22" t="s">
        <v>174</v>
      </c>
      <c r="M230" s="23" t="s">
        <v>720</v>
      </c>
      <c r="N230" s="23" t="s">
        <v>265</v>
      </c>
      <c r="O230" s="23"/>
      <c r="P230" s="26"/>
      <c r="Q230" s="16"/>
      <c r="R230" s="90" t="s">
        <v>160</v>
      </c>
      <c r="S230" s="90" t="s">
        <v>161</v>
      </c>
      <c r="T230" s="26" t="str">
        <f t="shared" si="17"/>
        <v>ATENDIDO</v>
      </c>
      <c r="U230" s="16"/>
      <c r="V230" s="24" t="s">
        <v>52</v>
      </c>
    </row>
    <row r="231" spans="1:22">
      <c r="A231" s="13" t="s">
        <v>302</v>
      </c>
      <c r="B231" s="14" t="s">
        <v>39</v>
      </c>
      <c r="C231" s="15">
        <v>46029</v>
      </c>
      <c r="D231" s="15">
        <v>46044</v>
      </c>
      <c r="E231" s="16" t="s">
        <v>721</v>
      </c>
      <c r="F231" s="17" t="s">
        <v>27</v>
      </c>
      <c r="G231" s="18">
        <v>15</v>
      </c>
      <c r="H231" s="25">
        <f t="shared" si="20"/>
        <v>46050</v>
      </c>
      <c r="I231" s="19">
        <v>46050</v>
      </c>
      <c r="J231" s="20" t="s">
        <v>722</v>
      </c>
      <c r="K231" s="21">
        <v>46050</v>
      </c>
      <c r="L231" s="22" t="s">
        <v>30</v>
      </c>
      <c r="M231" s="23" t="s">
        <v>723</v>
      </c>
      <c r="N231" s="23" t="s">
        <v>56</v>
      </c>
      <c r="O231" s="23"/>
      <c r="P231" s="23"/>
      <c r="Q231" s="26">
        <v>82357</v>
      </c>
      <c r="R231" s="90" t="s">
        <v>160</v>
      </c>
      <c r="S231" s="90" t="s">
        <v>161</v>
      </c>
      <c r="T231" s="26" t="str">
        <f t="shared" si="17"/>
        <v>ATENDIDO</v>
      </c>
      <c r="U231" s="26"/>
      <c r="V231" s="24" t="s">
        <v>50</v>
      </c>
    </row>
    <row r="232" spans="1:22">
      <c r="A232" s="13" t="s">
        <v>302</v>
      </c>
      <c r="B232" s="14" t="s">
        <v>39</v>
      </c>
      <c r="C232" s="15">
        <v>46029</v>
      </c>
      <c r="D232" s="15">
        <v>46044</v>
      </c>
      <c r="E232" s="16" t="s">
        <v>724</v>
      </c>
      <c r="F232" s="17" t="s">
        <v>27</v>
      </c>
      <c r="G232" s="18">
        <v>15</v>
      </c>
      <c r="H232" s="25">
        <f t="shared" si="20"/>
        <v>46050</v>
      </c>
      <c r="I232" s="19" t="s">
        <v>473</v>
      </c>
      <c r="J232" s="20" t="s">
        <v>473</v>
      </c>
      <c r="K232" s="21">
        <v>46044</v>
      </c>
      <c r="L232" s="22" t="s">
        <v>30</v>
      </c>
      <c r="M232" s="23" t="s">
        <v>725</v>
      </c>
      <c r="N232" s="23" t="s">
        <v>475</v>
      </c>
      <c r="O232" s="23"/>
      <c r="P232" s="26"/>
      <c r="Q232" s="26"/>
      <c r="R232" s="90" t="s">
        <v>92</v>
      </c>
      <c r="S232" s="90" t="s">
        <v>93</v>
      </c>
      <c r="T232" s="26" t="str">
        <f t="shared" si="17"/>
        <v>TRASLADO</v>
      </c>
      <c r="U232" s="26" t="s">
        <v>726</v>
      </c>
      <c r="V232" s="24" t="s">
        <v>63</v>
      </c>
    </row>
    <row r="233" spans="1:22">
      <c r="A233" s="13" t="s">
        <v>302</v>
      </c>
      <c r="B233" s="14" t="s">
        <v>39</v>
      </c>
      <c r="C233" s="15">
        <v>46029</v>
      </c>
      <c r="D233" s="15">
        <v>46044</v>
      </c>
      <c r="E233" s="16" t="s">
        <v>727</v>
      </c>
      <c r="F233" s="17" t="s">
        <v>27</v>
      </c>
      <c r="G233" s="18">
        <v>15</v>
      </c>
      <c r="H233" s="25">
        <f t="shared" si="20"/>
        <v>46050</v>
      </c>
      <c r="I233" s="19" t="s">
        <v>28</v>
      </c>
      <c r="J233" s="20" t="s">
        <v>29</v>
      </c>
      <c r="K233" s="21">
        <v>46049</v>
      </c>
      <c r="L233" s="22" t="s">
        <v>30</v>
      </c>
      <c r="M233" s="23" t="s">
        <v>558</v>
      </c>
      <c r="N233" s="23" t="s">
        <v>42</v>
      </c>
      <c r="O233" s="23"/>
      <c r="P233" s="23"/>
      <c r="Q233" s="26">
        <v>1009256</v>
      </c>
      <c r="R233" s="90" t="s">
        <v>92</v>
      </c>
      <c r="S233" s="90" t="s">
        <v>241</v>
      </c>
      <c r="T233" s="26" t="str">
        <f t="shared" si="17"/>
        <v>NO REQUIERE RESPUESTA</v>
      </c>
      <c r="U233" s="16"/>
      <c r="V233" s="24" t="s">
        <v>57</v>
      </c>
    </row>
    <row r="234" spans="1:22">
      <c r="A234" s="13" t="s">
        <v>302</v>
      </c>
      <c r="B234" s="14" t="s">
        <v>39</v>
      </c>
      <c r="C234" s="15">
        <v>46029</v>
      </c>
      <c r="D234" s="15">
        <v>46044</v>
      </c>
      <c r="E234" s="16" t="s">
        <v>728</v>
      </c>
      <c r="F234" s="17" t="s">
        <v>27</v>
      </c>
      <c r="G234" s="18">
        <v>15</v>
      </c>
      <c r="H234" s="25">
        <f t="shared" si="20"/>
        <v>46050</v>
      </c>
      <c r="I234" s="19" t="s">
        <v>28</v>
      </c>
      <c r="J234" s="20" t="s">
        <v>29</v>
      </c>
      <c r="K234" s="21">
        <v>46059</v>
      </c>
      <c r="L234" s="22" t="s">
        <v>174</v>
      </c>
      <c r="M234" s="23" t="s">
        <v>175</v>
      </c>
      <c r="N234" s="23" t="s">
        <v>492</v>
      </c>
      <c r="O234" s="23"/>
      <c r="P234" s="23"/>
      <c r="Q234" s="26"/>
      <c r="R234" s="90" t="s">
        <v>260</v>
      </c>
      <c r="S234" s="90" t="s">
        <v>260</v>
      </c>
      <c r="T234" s="26" t="str">
        <f t="shared" si="17"/>
        <v>NO REQUIERE RESPUESTA</v>
      </c>
      <c r="U234" s="26" t="s">
        <v>729</v>
      </c>
      <c r="V234" s="24" t="s">
        <v>57</v>
      </c>
    </row>
    <row r="235" spans="1:22">
      <c r="A235" s="13" t="s">
        <v>302</v>
      </c>
      <c r="B235" s="14" t="s">
        <v>39</v>
      </c>
      <c r="C235" s="15">
        <v>46029</v>
      </c>
      <c r="D235" s="15">
        <v>46044</v>
      </c>
      <c r="E235" s="16" t="s">
        <v>730</v>
      </c>
      <c r="F235" s="17" t="s">
        <v>27</v>
      </c>
      <c r="G235" s="18">
        <v>15</v>
      </c>
      <c r="H235" s="25">
        <f t="shared" si="20"/>
        <v>46050</v>
      </c>
      <c r="I235" s="19">
        <v>46051</v>
      </c>
      <c r="J235" s="20" t="s">
        <v>731</v>
      </c>
      <c r="K235" s="21">
        <v>46051</v>
      </c>
      <c r="L235" s="22" t="s">
        <v>30</v>
      </c>
      <c r="M235" s="23" t="s">
        <v>732</v>
      </c>
      <c r="N235" s="23" t="s">
        <v>42</v>
      </c>
      <c r="O235" s="23"/>
      <c r="P235" s="23"/>
      <c r="Q235" s="26">
        <v>420048</v>
      </c>
      <c r="R235" s="90" t="s">
        <v>137</v>
      </c>
      <c r="S235" s="90" t="s">
        <v>138</v>
      </c>
      <c r="T235" s="26" t="str">
        <f t="shared" si="17"/>
        <v>ATENDIDO</v>
      </c>
      <c r="U235" s="16"/>
      <c r="V235" s="24" t="s">
        <v>57</v>
      </c>
    </row>
    <row r="236" spans="1:22">
      <c r="A236" s="13" t="s">
        <v>302</v>
      </c>
      <c r="B236" s="14" t="s">
        <v>39</v>
      </c>
      <c r="C236" s="15">
        <v>46029</v>
      </c>
      <c r="D236" s="15">
        <v>46044</v>
      </c>
      <c r="E236" s="16" t="s">
        <v>733</v>
      </c>
      <c r="F236" s="17" t="s">
        <v>27</v>
      </c>
      <c r="G236" s="18">
        <v>15</v>
      </c>
      <c r="H236" s="25">
        <f t="shared" si="20"/>
        <v>46050</v>
      </c>
      <c r="I236" s="19">
        <v>46051</v>
      </c>
      <c r="J236" s="20" t="s">
        <v>710</v>
      </c>
      <c r="K236" s="21">
        <v>46051</v>
      </c>
      <c r="L236" s="22" t="s">
        <v>30</v>
      </c>
      <c r="M236" s="23" t="s">
        <v>711</v>
      </c>
      <c r="N236" s="23" t="s">
        <v>42</v>
      </c>
      <c r="O236" s="23"/>
      <c r="P236" s="23"/>
      <c r="Q236" s="26">
        <v>104222</v>
      </c>
      <c r="R236" s="90" t="s">
        <v>72</v>
      </c>
      <c r="S236" s="90" t="s">
        <v>132</v>
      </c>
      <c r="T236" s="26" t="str">
        <f t="shared" si="17"/>
        <v>ATENDIDO</v>
      </c>
      <c r="U236" s="16"/>
      <c r="V236" s="24" t="s">
        <v>57</v>
      </c>
    </row>
    <row r="237" spans="1:22">
      <c r="A237" s="13" t="s">
        <v>302</v>
      </c>
      <c r="B237" s="14" t="s">
        <v>39</v>
      </c>
      <c r="C237" s="15">
        <v>46029</v>
      </c>
      <c r="D237" s="15">
        <v>46044</v>
      </c>
      <c r="E237" s="16" t="s">
        <v>734</v>
      </c>
      <c r="F237" s="17" t="s">
        <v>27</v>
      </c>
      <c r="G237" s="18">
        <v>15</v>
      </c>
      <c r="H237" s="25">
        <f t="shared" si="20"/>
        <v>46050</v>
      </c>
      <c r="I237" s="19" t="s">
        <v>28</v>
      </c>
      <c r="J237" s="20" t="s">
        <v>29</v>
      </c>
      <c r="K237" s="21">
        <v>46048</v>
      </c>
      <c r="L237" s="22" t="s">
        <v>30</v>
      </c>
      <c r="M237" s="23" t="s">
        <v>735</v>
      </c>
      <c r="N237" s="23" t="s">
        <v>253</v>
      </c>
      <c r="O237" s="23"/>
      <c r="P237" s="23"/>
      <c r="Q237" s="26"/>
      <c r="R237" s="90" t="s">
        <v>103</v>
      </c>
      <c r="S237" s="90" t="s">
        <v>104</v>
      </c>
      <c r="T237" s="26" t="str">
        <f t="shared" si="17"/>
        <v>NO REQUIERE RESPUESTA</v>
      </c>
      <c r="U237" s="26" t="s">
        <v>736</v>
      </c>
      <c r="V237" s="24" t="s">
        <v>38</v>
      </c>
    </row>
    <row r="238" spans="1:22">
      <c r="A238" s="13" t="s">
        <v>302</v>
      </c>
      <c r="B238" s="14" t="s">
        <v>39</v>
      </c>
      <c r="C238" s="15">
        <v>46029</v>
      </c>
      <c r="D238" s="15">
        <v>46044</v>
      </c>
      <c r="E238" s="16" t="s">
        <v>737</v>
      </c>
      <c r="F238" s="17" t="s">
        <v>27</v>
      </c>
      <c r="G238" s="18">
        <v>15</v>
      </c>
      <c r="H238" s="25">
        <f t="shared" si="20"/>
        <v>46050</v>
      </c>
      <c r="I238" s="19" t="s">
        <v>28</v>
      </c>
      <c r="J238" s="20" t="s">
        <v>29</v>
      </c>
      <c r="K238" s="21">
        <v>46048</v>
      </c>
      <c r="L238" s="22" t="s">
        <v>30</v>
      </c>
      <c r="M238" s="23" t="s">
        <v>738</v>
      </c>
      <c r="N238" s="23" t="s">
        <v>253</v>
      </c>
      <c r="O238" s="23"/>
      <c r="P238" s="23"/>
      <c r="Q238" s="26">
        <v>211386</v>
      </c>
      <c r="R238" s="90" t="s">
        <v>160</v>
      </c>
      <c r="S238" s="90" t="s">
        <v>161</v>
      </c>
      <c r="T238" s="26" t="str">
        <f t="shared" si="17"/>
        <v>NO REQUIERE RESPUESTA</v>
      </c>
      <c r="U238" s="26" t="s">
        <v>739</v>
      </c>
      <c r="V238" s="24" t="s">
        <v>54</v>
      </c>
    </row>
    <row r="239" spans="1:22">
      <c r="A239" s="13" t="s">
        <v>302</v>
      </c>
      <c r="B239" s="14" t="s">
        <v>25</v>
      </c>
      <c r="C239" s="15">
        <v>46028</v>
      </c>
      <c r="D239" s="15">
        <v>46044</v>
      </c>
      <c r="E239" s="16" t="s">
        <v>740</v>
      </c>
      <c r="F239" s="17" t="s">
        <v>27</v>
      </c>
      <c r="G239" s="18">
        <v>30</v>
      </c>
      <c r="H239" s="25">
        <f t="shared" ref="H239:H243" si="21">IF(F239="RECURSO DE REPOSICION",C239+G239,WORKDAY.INTL(C239,G239,1,$Y$5:$Y$23))</f>
        <v>46070</v>
      </c>
      <c r="I239" s="19">
        <v>46049</v>
      </c>
      <c r="J239" s="20" t="s">
        <v>741</v>
      </c>
      <c r="K239" s="21">
        <v>46049</v>
      </c>
      <c r="L239" s="22" t="s">
        <v>30</v>
      </c>
      <c r="M239" s="23" t="s">
        <v>742</v>
      </c>
      <c r="N239" s="23" t="s">
        <v>42</v>
      </c>
      <c r="O239" s="23"/>
      <c r="P239" s="23"/>
      <c r="Q239" s="26"/>
      <c r="R239" s="90" t="s">
        <v>92</v>
      </c>
      <c r="S239" s="90" t="s">
        <v>743</v>
      </c>
      <c r="T239" s="26" t="str">
        <f t="shared" si="17"/>
        <v>ATENDIDO</v>
      </c>
      <c r="U239" s="16"/>
      <c r="V239" s="24" t="s">
        <v>57</v>
      </c>
    </row>
    <row r="240" spans="1:22">
      <c r="A240" s="13" t="s">
        <v>302</v>
      </c>
      <c r="B240" s="14" t="s">
        <v>39</v>
      </c>
      <c r="C240" s="15">
        <v>46028</v>
      </c>
      <c r="D240" s="15">
        <v>46044</v>
      </c>
      <c r="E240" s="16" t="s">
        <v>744</v>
      </c>
      <c r="F240" s="17" t="s">
        <v>27</v>
      </c>
      <c r="G240" s="18">
        <v>15</v>
      </c>
      <c r="H240" s="25">
        <f t="shared" si="21"/>
        <v>46049</v>
      </c>
      <c r="I240" s="19">
        <v>46049</v>
      </c>
      <c r="J240" s="20" t="s">
        <v>745</v>
      </c>
      <c r="K240" s="21">
        <v>46049</v>
      </c>
      <c r="L240" s="22" t="s">
        <v>30</v>
      </c>
      <c r="M240" s="23" t="s">
        <v>746</v>
      </c>
      <c r="N240" s="23" t="s">
        <v>42</v>
      </c>
      <c r="O240" s="23"/>
      <c r="P240" s="23"/>
      <c r="Q240" s="26">
        <v>101120</v>
      </c>
      <c r="R240" s="90" t="s">
        <v>60</v>
      </c>
      <c r="S240" s="90" t="s">
        <v>60</v>
      </c>
      <c r="T240" s="26" t="str">
        <f t="shared" si="17"/>
        <v>ATENDIDO</v>
      </c>
      <c r="U240" s="16"/>
      <c r="V240" s="24" t="s">
        <v>57</v>
      </c>
    </row>
    <row r="241" spans="1:22">
      <c r="A241" s="13" t="s">
        <v>302</v>
      </c>
      <c r="B241" s="14" t="s">
        <v>39</v>
      </c>
      <c r="C241" s="15">
        <v>46028</v>
      </c>
      <c r="D241" s="15">
        <v>46044</v>
      </c>
      <c r="E241" s="16" t="s">
        <v>747</v>
      </c>
      <c r="F241" s="17" t="s">
        <v>27</v>
      </c>
      <c r="G241" s="18">
        <v>15</v>
      </c>
      <c r="H241" s="25">
        <f t="shared" si="21"/>
        <v>46049</v>
      </c>
      <c r="I241" s="19" t="s">
        <v>473</v>
      </c>
      <c r="J241" s="20" t="s">
        <v>473</v>
      </c>
      <c r="K241" s="21">
        <v>46045</v>
      </c>
      <c r="L241" s="22" t="s">
        <v>30</v>
      </c>
      <c r="M241" s="23" t="s">
        <v>748</v>
      </c>
      <c r="N241" s="23" t="s">
        <v>749</v>
      </c>
      <c r="O241" s="23"/>
      <c r="P241" s="26"/>
      <c r="Q241" s="26"/>
      <c r="R241" s="90" t="s">
        <v>60</v>
      </c>
      <c r="S241" s="90" t="s">
        <v>60</v>
      </c>
      <c r="T241" s="26" t="str">
        <f t="shared" si="17"/>
        <v>TRASLADO</v>
      </c>
      <c r="U241" s="16"/>
      <c r="V241" s="24" t="s">
        <v>63</v>
      </c>
    </row>
    <row r="242" spans="1:22">
      <c r="A242" s="13" t="s">
        <v>302</v>
      </c>
      <c r="B242" s="14" t="s">
        <v>39</v>
      </c>
      <c r="C242" s="15">
        <v>46028</v>
      </c>
      <c r="D242" s="15">
        <v>46044</v>
      </c>
      <c r="E242" s="16" t="s">
        <v>750</v>
      </c>
      <c r="F242" s="17" t="s">
        <v>27</v>
      </c>
      <c r="G242" s="18">
        <v>15</v>
      </c>
      <c r="H242" s="25">
        <f t="shared" si="21"/>
        <v>46049</v>
      </c>
      <c r="I242" s="19">
        <v>46048</v>
      </c>
      <c r="J242" s="20" t="s">
        <v>751</v>
      </c>
      <c r="K242" s="21">
        <v>46048</v>
      </c>
      <c r="L242" s="22" t="s">
        <v>30</v>
      </c>
      <c r="M242" s="23" t="s">
        <v>752</v>
      </c>
      <c r="N242" s="23" t="s">
        <v>42</v>
      </c>
      <c r="O242" s="23"/>
      <c r="P242" s="23"/>
      <c r="Q242" s="26"/>
      <c r="R242" s="90" t="s">
        <v>137</v>
      </c>
      <c r="S242" s="90" t="s">
        <v>138</v>
      </c>
      <c r="T242" s="26" t="str">
        <f t="shared" si="17"/>
        <v>ATENDIDO</v>
      </c>
      <c r="U242" s="16" t="s">
        <v>79</v>
      </c>
      <c r="V242" s="24" t="s">
        <v>57</v>
      </c>
    </row>
    <row r="243" spans="1:22">
      <c r="A243" s="13" t="s">
        <v>302</v>
      </c>
      <c r="B243" s="14" t="s">
        <v>39</v>
      </c>
      <c r="C243" s="15">
        <v>46029</v>
      </c>
      <c r="D243" s="15">
        <v>46044</v>
      </c>
      <c r="E243" s="16" t="s">
        <v>753</v>
      </c>
      <c r="F243" s="17" t="s">
        <v>27</v>
      </c>
      <c r="G243" s="18">
        <v>15</v>
      </c>
      <c r="H243" s="25">
        <f t="shared" si="21"/>
        <v>46050</v>
      </c>
      <c r="I243" s="19" t="s">
        <v>473</v>
      </c>
      <c r="J243" s="20" t="s">
        <v>473</v>
      </c>
      <c r="K243" s="21">
        <v>46044</v>
      </c>
      <c r="L243" s="22" t="s">
        <v>30</v>
      </c>
      <c r="M243" s="23" t="s">
        <v>754</v>
      </c>
      <c r="N243" s="23" t="s">
        <v>475</v>
      </c>
      <c r="O243" s="23"/>
      <c r="P243" s="26"/>
      <c r="Q243" s="26"/>
      <c r="R243" s="90" t="s">
        <v>297</v>
      </c>
      <c r="S243" s="90" t="s">
        <v>298</v>
      </c>
      <c r="T243" s="26" t="str">
        <f t="shared" si="17"/>
        <v>TRASLADO</v>
      </c>
      <c r="U243" s="26" t="s">
        <v>755</v>
      </c>
      <c r="V243" s="24" t="s">
        <v>63</v>
      </c>
    </row>
    <row r="244" spans="1:22">
      <c r="A244" s="13" t="s">
        <v>302</v>
      </c>
      <c r="B244" s="14" t="s">
        <v>39</v>
      </c>
      <c r="C244" s="15">
        <v>46030</v>
      </c>
      <c r="D244" s="15">
        <v>46044</v>
      </c>
      <c r="E244" s="16" t="s">
        <v>756</v>
      </c>
      <c r="F244" s="17" t="s">
        <v>27</v>
      </c>
      <c r="G244" s="18">
        <v>15</v>
      </c>
      <c r="H244" s="25">
        <f t="shared" ref="H244:H246" si="22">IF(F244="RECURSO DE REPOSICION",C244+G244,WORKDAY.INTL(C244,G244,1,$Y$5:$Y$23))</f>
        <v>46051</v>
      </c>
      <c r="I244" s="19" t="s">
        <v>473</v>
      </c>
      <c r="J244" s="20" t="s">
        <v>473</v>
      </c>
      <c r="K244" s="21">
        <v>46044</v>
      </c>
      <c r="L244" s="22" t="s">
        <v>30</v>
      </c>
      <c r="M244" s="23" t="s">
        <v>757</v>
      </c>
      <c r="N244" s="23" t="s">
        <v>758</v>
      </c>
      <c r="O244" s="23"/>
      <c r="P244" s="26"/>
      <c r="Q244" s="26"/>
      <c r="R244" s="90" t="s">
        <v>112</v>
      </c>
      <c r="S244" s="90" t="s">
        <v>759</v>
      </c>
      <c r="T244" s="26" t="str">
        <f t="shared" si="17"/>
        <v>TRASLADO</v>
      </c>
      <c r="U244" s="26" t="s">
        <v>760</v>
      </c>
      <c r="V244" s="24" t="s">
        <v>63</v>
      </c>
    </row>
    <row r="245" spans="1:22">
      <c r="A245" s="13" t="s">
        <v>302</v>
      </c>
      <c r="B245" s="14" t="s">
        <v>39</v>
      </c>
      <c r="C245" s="15">
        <v>46044</v>
      </c>
      <c r="D245" s="15">
        <v>46045</v>
      </c>
      <c r="E245" s="16" t="s">
        <v>761</v>
      </c>
      <c r="F245" s="17" t="s">
        <v>27</v>
      </c>
      <c r="G245" s="18">
        <v>15</v>
      </c>
      <c r="H245" s="25">
        <f t="shared" si="22"/>
        <v>46065</v>
      </c>
      <c r="I245" s="19">
        <v>46078</v>
      </c>
      <c r="J245" s="20" t="s">
        <v>762</v>
      </c>
      <c r="K245" s="21">
        <v>46078</v>
      </c>
      <c r="L245" s="22" t="s">
        <v>174</v>
      </c>
      <c r="M245" s="23" t="s">
        <v>763</v>
      </c>
      <c r="N245" s="23" t="s">
        <v>176</v>
      </c>
      <c r="O245" s="23" t="s">
        <v>596</v>
      </c>
      <c r="P245" s="23"/>
      <c r="Q245" s="26">
        <v>16812</v>
      </c>
      <c r="R245" s="90" t="s">
        <v>72</v>
      </c>
      <c r="S245" s="90" t="s">
        <v>132</v>
      </c>
      <c r="T245" s="26" t="str">
        <f t="shared" si="17"/>
        <v>ATENDIDO</v>
      </c>
      <c r="U245" s="26"/>
      <c r="V245" s="24" t="s">
        <v>50</v>
      </c>
    </row>
    <row r="246" spans="1:22">
      <c r="A246" s="13" t="s">
        <v>302</v>
      </c>
      <c r="B246" s="14" t="s">
        <v>39</v>
      </c>
      <c r="C246" s="15">
        <v>46044</v>
      </c>
      <c r="D246" s="15">
        <v>46045</v>
      </c>
      <c r="E246" s="16" t="s">
        <v>764</v>
      </c>
      <c r="F246" s="17" t="s">
        <v>27</v>
      </c>
      <c r="G246" s="18">
        <v>15</v>
      </c>
      <c r="H246" s="25">
        <f t="shared" si="22"/>
        <v>46065</v>
      </c>
      <c r="I246" s="19">
        <v>46059</v>
      </c>
      <c r="J246" s="20" t="s">
        <v>765</v>
      </c>
      <c r="K246" s="21">
        <v>46059</v>
      </c>
      <c r="L246" s="22" t="s">
        <v>174</v>
      </c>
      <c r="M246" s="23" t="s">
        <v>766</v>
      </c>
      <c r="N246" s="23" t="s">
        <v>253</v>
      </c>
      <c r="O246" s="23"/>
      <c r="P246" s="23"/>
      <c r="Q246" s="26">
        <v>69663</v>
      </c>
      <c r="R246" s="90" t="s">
        <v>92</v>
      </c>
      <c r="S246" s="90" t="s">
        <v>241</v>
      </c>
      <c r="T246" s="26" t="str">
        <f t="shared" si="17"/>
        <v>ATENDIDO</v>
      </c>
      <c r="U246" s="26"/>
      <c r="V246" s="24" t="s">
        <v>54</v>
      </c>
    </row>
    <row r="247" spans="1:22">
      <c r="A247" s="13" t="s">
        <v>302</v>
      </c>
      <c r="B247" s="14" t="s">
        <v>39</v>
      </c>
      <c r="C247" s="15">
        <v>46036</v>
      </c>
      <c r="D247" s="15">
        <v>46045</v>
      </c>
      <c r="E247" s="16" t="s">
        <v>767</v>
      </c>
      <c r="F247" s="17" t="s">
        <v>27</v>
      </c>
      <c r="G247" s="18">
        <v>15</v>
      </c>
      <c r="H247" s="25">
        <f t="shared" ref="H247:H266" si="23">IF(F247="RECURSO DE REPOSICION",C247+G247,WORKDAY.INTL(C247,G247,1,$Y$5:$Y$23))</f>
        <v>46057</v>
      </c>
      <c r="I247" s="19" t="s">
        <v>28</v>
      </c>
      <c r="J247" s="20" t="s">
        <v>29</v>
      </c>
      <c r="K247" s="21">
        <v>46055</v>
      </c>
      <c r="L247" s="22" t="s">
        <v>174</v>
      </c>
      <c r="M247" s="23" t="s">
        <v>768</v>
      </c>
      <c r="N247" s="23" t="s">
        <v>301</v>
      </c>
      <c r="O247" s="23"/>
      <c r="P247" s="26"/>
      <c r="Q247" s="16"/>
      <c r="R247" s="90" t="s">
        <v>92</v>
      </c>
      <c r="S247" s="90" t="s">
        <v>93</v>
      </c>
      <c r="T247" s="26" t="str">
        <f t="shared" si="17"/>
        <v>NO REQUIERE RESPUESTA</v>
      </c>
      <c r="U247" s="26" t="s">
        <v>769</v>
      </c>
      <c r="V247" s="24" t="s">
        <v>65</v>
      </c>
    </row>
    <row r="248" spans="1:22">
      <c r="A248" s="13" t="s">
        <v>302</v>
      </c>
      <c r="B248" s="14" t="s">
        <v>39</v>
      </c>
      <c r="C248" s="15">
        <v>46035</v>
      </c>
      <c r="D248" s="15">
        <v>46045</v>
      </c>
      <c r="E248" s="16" t="s">
        <v>770</v>
      </c>
      <c r="F248" s="17" t="s">
        <v>27</v>
      </c>
      <c r="G248" s="18">
        <v>15</v>
      </c>
      <c r="H248" s="25">
        <f t="shared" si="23"/>
        <v>46056</v>
      </c>
      <c r="I248" s="19">
        <v>46050</v>
      </c>
      <c r="J248" s="20" t="s">
        <v>771</v>
      </c>
      <c r="K248" s="21">
        <v>46050</v>
      </c>
      <c r="L248" s="22" t="s">
        <v>30</v>
      </c>
      <c r="M248" s="23" t="s">
        <v>772</v>
      </c>
      <c r="N248" s="23" t="s">
        <v>253</v>
      </c>
      <c r="O248" s="23"/>
      <c r="P248" s="23"/>
      <c r="Q248" s="26"/>
      <c r="R248" s="90" t="s">
        <v>43</v>
      </c>
      <c r="S248" s="90" t="s">
        <v>773</v>
      </c>
      <c r="T248" s="26" t="str">
        <f t="shared" si="17"/>
        <v>ATENDIDO</v>
      </c>
      <c r="U248" s="26"/>
      <c r="V248" s="24" t="s">
        <v>38</v>
      </c>
    </row>
    <row r="249" spans="1:22">
      <c r="A249" s="13" t="s">
        <v>302</v>
      </c>
      <c r="B249" s="14" t="s">
        <v>39</v>
      </c>
      <c r="C249" s="15">
        <v>46035</v>
      </c>
      <c r="D249" s="15">
        <v>46045</v>
      </c>
      <c r="E249" s="16" t="s">
        <v>774</v>
      </c>
      <c r="F249" s="17" t="s">
        <v>27</v>
      </c>
      <c r="G249" s="18">
        <v>15</v>
      </c>
      <c r="H249" s="25">
        <f t="shared" si="23"/>
        <v>46056</v>
      </c>
      <c r="I249" s="19" t="s">
        <v>473</v>
      </c>
      <c r="J249" s="20" t="s">
        <v>473</v>
      </c>
      <c r="K249" s="21">
        <v>46045</v>
      </c>
      <c r="L249" s="22" t="s">
        <v>30</v>
      </c>
      <c r="M249" s="23" t="s">
        <v>775</v>
      </c>
      <c r="N249" s="23" t="s">
        <v>758</v>
      </c>
      <c r="O249" s="23"/>
      <c r="P249" s="26"/>
      <c r="Q249" s="26"/>
      <c r="R249" s="90" t="s">
        <v>60</v>
      </c>
      <c r="S249" s="90" t="s">
        <v>60</v>
      </c>
      <c r="T249" s="26" t="str">
        <f t="shared" si="17"/>
        <v>TRASLADO</v>
      </c>
      <c r="U249" s="26" t="s">
        <v>776</v>
      </c>
      <c r="V249" s="24" t="s">
        <v>63</v>
      </c>
    </row>
    <row r="250" spans="1:22">
      <c r="A250" s="13" t="s">
        <v>302</v>
      </c>
      <c r="B250" s="14" t="s">
        <v>39</v>
      </c>
      <c r="C250" s="15">
        <v>46035</v>
      </c>
      <c r="D250" s="15">
        <v>46045</v>
      </c>
      <c r="E250" s="16" t="s">
        <v>777</v>
      </c>
      <c r="F250" s="17" t="s">
        <v>27</v>
      </c>
      <c r="G250" s="18">
        <v>15</v>
      </c>
      <c r="H250" s="25">
        <f t="shared" si="23"/>
        <v>46056</v>
      </c>
      <c r="I250" s="19" t="s">
        <v>28</v>
      </c>
      <c r="J250" s="20" t="s">
        <v>29</v>
      </c>
      <c r="K250" s="21">
        <v>46090</v>
      </c>
      <c r="L250" s="22" t="s">
        <v>594</v>
      </c>
      <c r="M250" s="23" t="s">
        <v>175</v>
      </c>
      <c r="N250" s="23" t="s">
        <v>42</v>
      </c>
      <c r="O250" s="23" t="s">
        <v>42</v>
      </c>
      <c r="P250" s="23"/>
      <c r="Q250" s="26"/>
      <c r="R250" s="90" t="s">
        <v>260</v>
      </c>
      <c r="S250" s="90" t="s">
        <v>260</v>
      </c>
      <c r="T250" s="26" t="str">
        <f t="shared" si="17"/>
        <v>NO REQUIERE RESPUESTA</v>
      </c>
      <c r="U250" s="16"/>
      <c r="V250" s="24" t="s">
        <v>35</v>
      </c>
    </row>
    <row r="251" spans="1:22">
      <c r="A251" s="13" t="s">
        <v>302</v>
      </c>
      <c r="B251" s="14" t="s">
        <v>39</v>
      </c>
      <c r="C251" s="15">
        <v>46035</v>
      </c>
      <c r="D251" s="15">
        <v>46045</v>
      </c>
      <c r="E251" s="16" t="s">
        <v>778</v>
      </c>
      <c r="F251" s="17" t="s">
        <v>27</v>
      </c>
      <c r="G251" s="18">
        <v>15</v>
      </c>
      <c r="H251" s="25">
        <f t="shared" si="23"/>
        <v>46056</v>
      </c>
      <c r="I251" s="19" t="s">
        <v>473</v>
      </c>
      <c r="J251" s="20" t="s">
        <v>473</v>
      </c>
      <c r="K251" s="21">
        <v>46045</v>
      </c>
      <c r="L251" s="22" t="s">
        <v>30</v>
      </c>
      <c r="M251" s="23" t="s">
        <v>779</v>
      </c>
      <c r="N251" s="23" t="s">
        <v>475</v>
      </c>
      <c r="O251" s="23"/>
      <c r="P251" s="26"/>
      <c r="Q251" s="26"/>
      <c r="R251" s="90" t="s">
        <v>33</v>
      </c>
      <c r="S251" s="90" t="s">
        <v>780</v>
      </c>
      <c r="T251" s="26" t="str">
        <f t="shared" si="17"/>
        <v>TRASLADO</v>
      </c>
      <c r="U251" s="26" t="s">
        <v>781</v>
      </c>
      <c r="V251" s="24" t="s">
        <v>63</v>
      </c>
    </row>
    <row r="252" spans="1:22">
      <c r="A252" s="13" t="s">
        <v>302</v>
      </c>
      <c r="B252" s="14" t="s">
        <v>25</v>
      </c>
      <c r="C252" s="15">
        <v>46035</v>
      </c>
      <c r="D252" s="15">
        <v>46045</v>
      </c>
      <c r="E252" s="16" t="s">
        <v>782</v>
      </c>
      <c r="F252" s="17" t="s">
        <v>27</v>
      </c>
      <c r="G252" s="18">
        <v>15</v>
      </c>
      <c r="H252" s="25">
        <f t="shared" si="23"/>
        <v>46056</v>
      </c>
      <c r="I252" s="19">
        <v>46052</v>
      </c>
      <c r="J252" s="20" t="s">
        <v>783</v>
      </c>
      <c r="K252" s="21">
        <v>46052</v>
      </c>
      <c r="L252" s="22" t="s">
        <v>30</v>
      </c>
      <c r="M252" s="23" t="s">
        <v>784</v>
      </c>
      <c r="N252" s="23" t="s">
        <v>42</v>
      </c>
      <c r="O252" s="23"/>
      <c r="P252" s="23"/>
      <c r="Q252" s="26">
        <v>504266</v>
      </c>
      <c r="R252" s="90" t="s">
        <v>60</v>
      </c>
      <c r="S252" s="90" t="s">
        <v>60</v>
      </c>
      <c r="T252" s="26" t="str">
        <f t="shared" si="17"/>
        <v>ATENDIDO</v>
      </c>
      <c r="U252" s="16"/>
      <c r="V252" s="24" t="s">
        <v>57</v>
      </c>
    </row>
    <row r="253" spans="1:22">
      <c r="A253" s="13" t="s">
        <v>302</v>
      </c>
      <c r="B253" s="14" t="s">
        <v>25</v>
      </c>
      <c r="C253" s="15">
        <v>46035</v>
      </c>
      <c r="D253" s="15">
        <v>46045</v>
      </c>
      <c r="E253" s="16" t="s">
        <v>785</v>
      </c>
      <c r="F253" s="17" t="s">
        <v>27</v>
      </c>
      <c r="G253" s="18">
        <v>15</v>
      </c>
      <c r="H253" s="25">
        <f t="shared" si="23"/>
        <v>46056</v>
      </c>
      <c r="I253" s="19">
        <v>46056</v>
      </c>
      <c r="J253" s="20" t="s">
        <v>786</v>
      </c>
      <c r="K253" s="21">
        <v>46056</v>
      </c>
      <c r="L253" s="22" t="s">
        <v>174</v>
      </c>
      <c r="M253" s="23" t="s">
        <v>787</v>
      </c>
      <c r="N253" s="23" t="s">
        <v>42</v>
      </c>
      <c r="O253" s="23"/>
      <c r="P253" s="23"/>
      <c r="Q253" s="26"/>
      <c r="R253" s="90" t="s">
        <v>60</v>
      </c>
      <c r="S253" s="90" t="s">
        <v>60</v>
      </c>
      <c r="T253" s="26" t="str">
        <f t="shared" si="17"/>
        <v>ATENDIDO</v>
      </c>
      <c r="U253" s="16"/>
      <c r="V253" s="24" t="s">
        <v>57</v>
      </c>
    </row>
    <row r="254" spans="1:22">
      <c r="A254" s="13" t="s">
        <v>302</v>
      </c>
      <c r="B254" s="14" t="s">
        <v>39</v>
      </c>
      <c r="C254" s="15">
        <v>46033</v>
      </c>
      <c r="D254" s="15">
        <v>46045</v>
      </c>
      <c r="E254" s="16" t="s">
        <v>788</v>
      </c>
      <c r="F254" s="17" t="s">
        <v>27</v>
      </c>
      <c r="G254" s="18">
        <v>15</v>
      </c>
      <c r="H254" s="25">
        <f t="shared" si="23"/>
        <v>46052</v>
      </c>
      <c r="I254" s="19">
        <v>46051</v>
      </c>
      <c r="J254" s="20" t="s">
        <v>789</v>
      </c>
      <c r="K254" s="21">
        <v>46051</v>
      </c>
      <c r="L254" s="22" t="s">
        <v>30</v>
      </c>
      <c r="M254" s="23" t="s">
        <v>790</v>
      </c>
      <c r="N254" s="23" t="s">
        <v>301</v>
      </c>
      <c r="O254" s="23"/>
      <c r="P254" s="26"/>
      <c r="Q254" s="16"/>
      <c r="R254" s="90" t="s">
        <v>791</v>
      </c>
      <c r="S254" s="90" t="s">
        <v>791</v>
      </c>
      <c r="T254" s="26" t="str">
        <f t="shared" si="17"/>
        <v>ATENDIDO</v>
      </c>
      <c r="U254" s="16"/>
      <c r="V254" s="24" t="s">
        <v>46</v>
      </c>
    </row>
    <row r="255" spans="1:22">
      <c r="A255" s="13" t="s">
        <v>302</v>
      </c>
      <c r="B255" s="14" t="s">
        <v>39</v>
      </c>
      <c r="C255" s="15">
        <v>46033</v>
      </c>
      <c r="D255" s="15">
        <v>46045</v>
      </c>
      <c r="E255" s="16" t="s">
        <v>792</v>
      </c>
      <c r="F255" s="17" t="s">
        <v>27</v>
      </c>
      <c r="G255" s="18">
        <v>15</v>
      </c>
      <c r="H255" s="25">
        <f t="shared" si="23"/>
        <v>46052</v>
      </c>
      <c r="I255" s="19">
        <v>46069</v>
      </c>
      <c r="J255" s="20" t="s">
        <v>793</v>
      </c>
      <c r="K255" s="21">
        <v>46069</v>
      </c>
      <c r="L255" s="22" t="s">
        <v>174</v>
      </c>
      <c r="M255" s="23" t="s">
        <v>794</v>
      </c>
      <c r="N255" s="23" t="s">
        <v>265</v>
      </c>
      <c r="O255" s="23" t="s">
        <v>512</v>
      </c>
      <c r="P255" s="26"/>
      <c r="Q255" s="16"/>
      <c r="R255" s="90" t="s">
        <v>260</v>
      </c>
      <c r="S255" s="90" t="s">
        <v>260</v>
      </c>
      <c r="T255" s="26" t="str">
        <f t="shared" si="17"/>
        <v>ATENDIDO</v>
      </c>
      <c r="U255" s="16"/>
      <c r="V255" s="24" t="s">
        <v>65</v>
      </c>
    </row>
    <row r="256" spans="1:22">
      <c r="A256" s="13" t="s">
        <v>302</v>
      </c>
      <c r="B256" s="14" t="s">
        <v>39</v>
      </c>
      <c r="C256" s="15">
        <v>46033</v>
      </c>
      <c r="D256" s="15">
        <v>46045</v>
      </c>
      <c r="E256" s="16" t="s">
        <v>795</v>
      </c>
      <c r="F256" s="17" t="s">
        <v>27</v>
      </c>
      <c r="G256" s="18">
        <v>15</v>
      </c>
      <c r="H256" s="25">
        <f t="shared" si="23"/>
        <v>46052</v>
      </c>
      <c r="I256" s="19">
        <v>46052</v>
      </c>
      <c r="J256" s="20" t="s">
        <v>796</v>
      </c>
      <c r="K256" s="21">
        <v>46052</v>
      </c>
      <c r="L256" s="22" t="s">
        <v>30</v>
      </c>
      <c r="M256" s="23" t="s">
        <v>797</v>
      </c>
      <c r="N256" s="23" t="s">
        <v>42</v>
      </c>
      <c r="O256" s="23"/>
      <c r="P256" s="23"/>
      <c r="Q256" s="26"/>
      <c r="R256" s="90" t="s">
        <v>88</v>
      </c>
      <c r="S256" s="90" t="s">
        <v>89</v>
      </c>
      <c r="T256" s="26" t="str">
        <f t="shared" si="17"/>
        <v>ATENDIDO</v>
      </c>
      <c r="U256" s="16"/>
      <c r="V256" s="24" t="s">
        <v>57</v>
      </c>
    </row>
    <row r="257" spans="1:22">
      <c r="A257" s="13" t="s">
        <v>302</v>
      </c>
      <c r="B257" s="14" t="s">
        <v>39</v>
      </c>
      <c r="C257" s="15">
        <v>46032</v>
      </c>
      <c r="D257" s="15">
        <v>46045</v>
      </c>
      <c r="E257" s="16" t="s">
        <v>798</v>
      </c>
      <c r="F257" s="17" t="s">
        <v>27</v>
      </c>
      <c r="G257" s="18">
        <v>15</v>
      </c>
      <c r="H257" s="25">
        <f t="shared" si="23"/>
        <v>46052</v>
      </c>
      <c r="I257" s="19">
        <v>46056</v>
      </c>
      <c r="J257" s="20" t="s">
        <v>799</v>
      </c>
      <c r="K257" s="21">
        <v>46056</v>
      </c>
      <c r="L257" s="22" t="s">
        <v>174</v>
      </c>
      <c r="M257" s="23" t="s">
        <v>800</v>
      </c>
      <c r="N257" s="23" t="s">
        <v>42</v>
      </c>
      <c r="O257" s="23"/>
      <c r="P257" s="23"/>
      <c r="Q257" s="26">
        <v>495425</v>
      </c>
      <c r="R257" s="90" t="s">
        <v>60</v>
      </c>
      <c r="S257" s="90" t="s">
        <v>60</v>
      </c>
      <c r="T257" s="26" t="str">
        <f t="shared" si="17"/>
        <v>ATENDIDO</v>
      </c>
      <c r="U257" s="16"/>
      <c r="V257" s="24" t="s">
        <v>57</v>
      </c>
    </row>
    <row r="258" spans="1:22">
      <c r="A258" s="13" t="s">
        <v>302</v>
      </c>
      <c r="B258" s="14" t="s">
        <v>39</v>
      </c>
      <c r="C258" s="15">
        <v>46031</v>
      </c>
      <c r="D258" s="15">
        <v>46045</v>
      </c>
      <c r="E258" s="16" t="s">
        <v>801</v>
      </c>
      <c r="F258" s="17" t="s">
        <v>27</v>
      </c>
      <c r="G258" s="18">
        <v>15</v>
      </c>
      <c r="H258" s="25">
        <f t="shared" si="23"/>
        <v>46052</v>
      </c>
      <c r="I258" s="19" t="s">
        <v>28</v>
      </c>
      <c r="J258" s="20" t="s">
        <v>29</v>
      </c>
      <c r="K258" s="21">
        <v>46052</v>
      </c>
      <c r="L258" s="22" t="s">
        <v>30</v>
      </c>
      <c r="M258" s="23" t="s">
        <v>572</v>
      </c>
      <c r="N258" s="23" t="s">
        <v>253</v>
      </c>
      <c r="O258" s="23"/>
      <c r="P258" s="23"/>
      <c r="Q258" s="26"/>
      <c r="R258" s="90" t="s">
        <v>83</v>
      </c>
      <c r="S258" s="90" t="s">
        <v>84</v>
      </c>
      <c r="T258" s="26" t="str">
        <f t="shared" ref="T258:T321" si="24">+IF(IFERROR(SEARCH("2026",J258,1)=1,0),"ATENDIDO",J258)</f>
        <v>NO REQUIERE RESPUESTA</v>
      </c>
      <c r="U258" s="26" t="s">
        <v>573</v>
      </c>
      <c r="V258" s="24" t="s">
        <v>54</v>
      </c>
    </row>
    <row r="259" spans="1:22">
      <c r="A259" s="13" t="s">
        <v>302</v>
      </c>
      <c r="B259" s="14" t="s">
        <v>39</v>
      </c>
      <c r="C259" s="15">
        <v>46031</v>
      </c>
      <c r="D259" s="15">
        <v>46045</v>
      </c>
      <c r="E259" s="16" t="s">
        <v>802</v>
      </c>
      <c r="F259" s="17" t="s">
        <v>27</v>
      </c>
      <c r="G259" s="18">
        <v>15</v>
      </c>
      <c r="H259" s="25">
        <f t="shared" si="23"/>
        <v>46052</v>
      </c>
      <c r="I259" s="19">
        <v>46050</v>
      </c>
      <c r="J259" s="20" t="s">
        <v>803</v>
      </c>
      <c r="K259" s="21">
        <v>46050</v>
      </c>
      <c r="L259" s="22" t="s">
        <v>30</v>
      </c>
      <c r="M259" s="23" t="s">
        <v>804</v>
      </c>
      <c r="N259" s="23" t="s">
        <v>253</v>
      </c>
      <c r="O259" s="23"/>
      <c r="P259" s="23"/>
      <c r="Q259" s="26">
        <v>61420</v>
      </c>
      <c r="R259" s="90" t="s">
        <v>98</v>
      </c>
      <c r="S259" s="90" t="s">
        <v>108</v>
      </c>
      <c r="T259" s="26" t="str">
        <f t="shared" si="24"/>
        <v>ATENDIDO</v>
      </c>
      <c r="U259" s="26"/>
      <c r="V259" s="24" t="s">
        <v>54</v>
      </c>
    </row>
    <row r="260" spans="1:22">
      <c r="A260" s="13" t="s">
        <v>302</v>
      </c>
      <c r="B260" s="14" t="s">
        <v>39</v>
      </c>
      <c r="C260" s="15">
        <v>46031</v>
      </c>
      <c r="D260" s="15">
        <v>46045</v>
      </c>
      <c r="E260" s="16" t="s">
        <v>805</v>
      </c>
      <c r="F260" s="17" t="s">
        <v>27</v>
      </c>
      <c r="G260" s="18">
        <v>15</v>
      </c>
      <c r="H260" s="25">
        <f t="shared" si="23"/>
        <v>46052</v>
      </c>
      <c r="I260" s="19" t="s">
        <v>28</v>
      </c>
      <c r="J260" s="20" t="s">
        <v>29</v>
      </c>
      <c r="K260" s="21">
        <v>46050</v>
      </c>
      <c r="L260" s="22" t="s">
        <v>30</v>
      </c>
      <c r="M260" s="23" t="s">
        <v>738</v>
      </c>
      <c r="N260" s="23" t="s">
        <v>253</v>
      </c>
      <c r="O260" s="23"/>
      <c r="P260" s="23"/>
      <c r="Q260" s="26">
        <v>35246</v>
      </c>
      <c r="R260" s="90" t="s">
        <v>160</v>
      </c>
      <c r="S260" s="90" t="s">
        <v>161</v>
      </c>
      <c r="T260" s="26" t="str">
        <f t="shared" si="24"/>
        <v>NO REQUIERE RESPUESTA</v>
      </c>
      <c r="U260" s="26"/>
      <c r="V260" s="24" t="s">
        <v>54</v>
      </c>
    </row>
    <row r="261" spans="1:22">
      <c r="A261" s="13" t="s">
        <v>302</v>
      </c>
      <c r="B261" s="14" t="s">
        <v>39</v>
      </c>
      <c r="C261" s="15">
        <v>46031</v>
      </c>
      <c r="D261" s="15">
        <v>46045</v>
      </c>
      <c r="E261" s="16" t="s">
        <v>806</v>
      </c>
      <c r="F261" s="17" t="s">
        <v>27</v>
      </c>
      <c r="G261" s="18">
        <v>15</v>
      </c>
      <c r="H261" s="25">
        <f t="shared" si="23"/>
        <v>46052</v>
      </c>
      <c r="I261" s="19" t="s">
        <v>28</v>
      </c>
      <c r="J261" s="20" t="s">
        <v>29</v>
      </c>
      <c r="K261" s="21">
        <v>46050</v>
      </c>
      <c r="L261" s="22" t="s">
        <v>30</v>
      </c>
      <c r="M261" s="23" t="s">
        <v>738</v>
      </c>
      <c r="N261" s="23" t="s">
        <v>253</v>
      </c>
      <c r="O261" s="23"/>
      <c r="P261" s="23"/>
      <c r="Q261" s="26">
        <v>211386</v>
      </c>
      <c r="R261" s="90" t="s">
        <v>160</v>
      </c>
      <c r="S261" s="90" t="s">
        <v>161</v>
      </c>
      <c r="T261" s="26" t="str">
        <f t="shared" si="24"/>
        <v>NO REQUIERE RESPUESTA</v>
      </c>
      <c r="U261" s="26" t="s">
        <v>807</v>
      </c>
      <c r="V261" s="24" t="s">
        <v>54</v>
      </c>
    </row>
    <row r="262" spans="1:22">
      <c r="A262" s="13" t="s">
        <v>302</v>
      </c>
      <c r="B262" s="14" t="s">
        <v>39</v>
      </c>
      <c r="C262" s="15">
        <v>46031</v>
      </c>
      <c r="D262" s="15">
        <v>46045</v>
      </c>
      <c r="E262" s="16" t="s">
        <v>808</v>
      </c>
      <c r="F262" s="17" t="s">
        <v>27</v>
      </c>
      <c r="G262" s="18">
        <v>15</v>
      </c>
      <c r="H262" s="25">
        <f t="shared" si="23"/>
        <v>46052</v>
      </c>
      <c r="I262" s="19" t="s">
        <v>473</v>
      </c>
      <c r="J262" s="20" t="s">
        <v>473</v>
      </c>
      <c r="K262" s="21">
        <v>46045</v>
      </c>
      <c r="L262" s="22" t="s">
        <v>30</v>
      </c>
      <c r="M262" s="23" t="s">
        <v>809</v>
      </c>
      <c r="N262" s="23" t="s">
        <v>758</v>
      </c>
      <c r="O262" s="23"/>
      <c r="P262" s="26"/>
      <c r="Q262" s="26"/>
      <c r="R262" s="90" t="s">
        <v>60</v>
      </c>
      <c r="S262" s="90" t="s">
        <v>60</v>
      </c>
      <c r="T262" s="26" t="str">
        <f t="shared" si="24"/>
        <v>TRASLADO</v>
      </c>
      <c r="U262" s="26" t="s">
        <v>810</v>
      </c>
      <c r="V262" s="24" t="s">
        <v>63</v>
      </c>
    </row>
    <row r="263" spans="1:22">
      <c r="A263" s="13" t="s">
        <v>302</v>
      </c>
      <c r="B263" s="14" t="s">
        <v>39</v>
      </c>
      <c r="C263" s="15">
        <v>46031</v>
      </c>
      <c r="D263" s="15">
        <v>46045</v>
      </c>
      <c r="E263" s="16" t="s">
        <v>811</v>
      </c>
      <c r="F263" s="17" t="s">
        <v>27</v>
      </c>
      <c r="G263" s="18">
        <v>15</v>
      </c>
      <c r="H263" s="25">
        <f t="shared" si="23"/>
        <v>46052</v>
      </c>
      <c r="I263" s="19" t="s">
        <v>28</v>
      </c>
      <c r="J263" s="20" t="s">
        <v>29</v>
      </c>
      <c r="K263" s="21">
        <v>46052</v>
      </c>
      <c r="L263" s="22" t="s">
        <v>30</v>
      </c>
      <c r="M263" s="23" t="s">
        <v>812</v>
      </c>
      <c r="N263" s="23" t="s">
        <v>42</v>
      </c>
      <c r="O263" s="23"/>
      <c r="P263" s="23"/>
      <c r="Q263" s="26">
        <v>492610</v>
      </c>
      <c r="R263" s="90" t="s">
        <v>60</v>
      </c>
      <c r="S263" s="90" t="s">
        <v>60</v>
      </c>
      <c r="T263" s="26" t="str">
        <f t="shared" si="24"/>
        <v>NO REQUIERE RESPUESTA</v>
      </c>
      <c r="U263" s="16"/>
      <c r="V263" s="24" t="s">
        <v>57</v>
      </c>
    </row>
    <row r="264" spans="1:22">
      <c r="A264" s="13" t="s">
        <v>302</v>
      </c>
      <c r="B264" s="14" t="s">
        <v>39</v>
      </c>
      <c r="C264" s="15">
        <v>46031</v>
      </c>
      <c r="D264" s="15">
        <v>46045</v>
      </c>
      <c r="E264" s="16" t="s">
        <v>813</v>
      </c>
      <c r="F264" s="17" t="s">
        <v>27</v>
      </c>
      <c r="G264" s="18">
        <v>15</v>
      </c>
      <c r="H264" s="25">
        <f t="shared" si="23"/>
        <v>46052</v>
      </c>
      <c r="I264" s="19" t="s">
        <v>28</v>
      </c>
      <c r="J264" s="20" t="s">
        <v>29</v>
      </c>
      <c r="K264" s="21">
        <v>46048</v>
      </c>
      <c r="L264" s="22" t="s">
        <v>30</v>
      </c>
      <c r="M264" s="23" t="s">
        <v>814</v>
      </c>
      <c r="N264" s="23" t="s">
        <v>253</v>
      </c>
      <c r="O264" s="23"/>
      <c r="P264" s="23"/>
      <c r="Q264" s="26">
        <v>1002843</v>
      </c>
      <c r="R264" s="90" t="s">
        <v>92</v>
      </c>
      <c r="S264" s="90" t="s">
        <v>241</v>
      </c>
      <c r="T264" s="26" t="str">
        <f t="shared" si="24"/>
        <v>NO REQUIERE RESPUESTA</v>
      </c>
      <c r="U264" s="26" t="s">
        <v>815</v>
      </c>
      <c r="V264" s="24" t="s">
        <v>54</v>
      </c>
    </row>
    <row r="265" spans="1:22">
      <c r="A265" s="13" t="s">
        <v>302</v>
      </c>
      <c r="B265" s="14" t="s">
        <v>39</v>
      </c>
      <c r="C265" s="15">
        <v>46031</v>
      </c>
      <c r="D265" s="15">
        <v>46045</v>
      </c>
      <c r="E265" s="16" t="s">
        <v>816</v>
      </c>
      <c r="F265" s="17" t="s">
        <v>27</v>
      </c>
      <c r="G265" s="18">
        <v>15</v>
      </c>
      <c r="H265" s="25">
        <f t="shared" si="23"/>
        <v>46052</v>
      </c>
      <c r="I265" s="19" t="s">
        <v>28</v>
      </c>
      <c r="J265" s="20" t="s">
        <v>29</v>
      </c>
      <c r="K265" s="21">
        <v>46050</v>
      </c>
      <c r="L265" s="22" t="s">
        <v>30</v>
      </c>
      <c r="M265" s="23" t="s">
        <v>817</v>
      </c>
      <c r="N265" s="23" t="s">
        <v>301</v>
      </c>
      <c r="O265" s="23"/>
      <c r="P265" s="26"/>
      <c r="Q265" s="16"/>
      <c r="R265" s="90" t="s">
        <v>112</v>
      </c>
      <c r="S265" s="90" t="s">
        <v>818</v>
      </c>
      <c r="T265" s="26" t="str">
        <f t="shared" si="24"/>
        <v>NO REQUIERE RESPUESTA</v>
      </c>
      <c r="U265" s="16"/>
      <c r="V265" s="24" t="s">
        <v>46</v>
      </c>
    </row>
    <row r="266" spans="1:22">
      <c r="A266" s="13" t="s">
        <v>302</v>
      </c>
      <c r="B266" s="14" t="s">
        <v>39</v>
      </c>
      <c r="C266" s="15">
        <v>46030</v>
      </c>
      <c r="D266" s="15">
        <v>46045</v>
      </c>
      <c r="E266" s="16" t="s">
        <v>819</v>
      </c>
      <c r="F266" s="17" t="s">
        <v>27</v>
      </c>
      <c r="G266" s="18">
        <v>15</v>
      </c>
      <c r="H266" s="25">
        <f t="shared" si="23"/>
        <v>46051</v>
      </c>
      <c r="I266" s="19">
        <v>46051</v>
      </c>
      <c r="J266" s="20" t="s">
        <v>820</v>
      </c>
      <c r="K266" s="21">
        <v>46051</v>
      </c>
      <c r="L266" s="22" t="s">
        <v>30</v>
      </c>
      <c r="M266" s="23" t="s">
        <v>821</v>
      </c>
      <c r="N266" s="23" t="s">
        <v>42</v>
      </c>
      <c r="O266" s="23"/>
      <c r="P266" s="23"/>
      <c r="Q266" s="26">
        <v>455123</v>
      </c>
      <c r="R266" s="90" t="s">
        <v>92</v>
      </c>
      <c r="S266" s="90" t="s">
        <v>743</v>
      </c>
      <c r="T266" s="26" t="str">
        <f t="shared" si="24"/>
        <v>ATENDIDO</v>
      </c>
      <c r="U266" s="16"/>
      <c r="V266" s="24" t="s">
        <v>57</v>
      </c>
    </row>
    <row r="267" spans="1:22">
      <c r="A267" s="13" t="s">
        <v>302</v>
      </c>
      <c r="B267" s="14" t="s">
        <v>39</v>
      </c>
      <c r="C267" s="15">
        <v>46036</v>
      </c>
      <c r="D267" s="15">
        <v>46048</v>
      </c>
      <c r="E267" s="16" t="s">
        <v>822</v>
      </c>
      <c r="F267" s="17" t="s">
        <v>27</v>
      </c>
      <c r="G267" s="18">
        <v>15</v>
      </c>
      <c r="H267" s="25">
        <f t="shared" ref="H267:H278" si="25">IF(F267="RECURSO DE REPOSICION",C267+G267,WORKDAY.INTL(C267,G267,1,$Y$5:$Y$23))</f>
        <v>46057</v>
      </c>
      <c r="I267" s="19" t="s">
        <v>28</v>
      </c>
      <c r="J267" s="20" t="s">
        <v>29</v>
      </c>
      <c r="K267" s="21">
        <v>46050</v>
      </c>
      <c r="L267" s="22" t="s">
        <v>30</v>
      </c>
      <c r="M267" s="23" t="s">
        <v>823</v>
      </c>
      <c r="N267" s="23" t="s">
        <v>253</v>
      </c>
      <c r="O267" s="23"/>
      <c r="P267" s="23"/>
      <c r="Q267" s="26"/>
      <c r="R267" s="90" t="s">
        <v>603</v>
      </c>
      <c r="S267" s="90" t="s">
        <v>824</v>
      </c>
      <c r="T267" s="26" t="str">
        <f t="shared" si="24"/>
        <v>NO REQUIERE RESPUESTA</v>
      </c>
      <c r="U267" s="16"/>
      <c r="V267" s="24" t="s">
        <v>38</v>
      </c>
    </row>
    <row r="268" spans="1:22">
      <c r="A268" s="13" t="s">
        <v>302</v>
      </c>
      <c r="B268" s="14" t="s">
        <v>39</v>
      </c>
      <c r="C268" s="15">
        <v>46036</v>
      </c>
      <c r="D268" s="15">
        <v>46048</v>
      </c>
      <c r="E268" s="16" t="s">
        <v>825</v>
      </c>
      <c r="F268" s="17" t="s">
        <v>27</v>
      </c>
      <c r="G268" s="18">
        <v>15</v>
      </c>
      <c r="H268" s="25">
        <f t="shared" si="25"/>
        <v>46057</v>
      </c>
      <c r="I268" s="19">
        <v>46069</v>
      </c>
      <c r="J268" s="20" t="s">
        <v>826</v>
      </c>
      <c r="K268" s="21">
        <v>46069</v>
      </c>
      <c r="L268" s="22" t="s">
        <v>174</v>
      </c>
      <c r="M268" s="23" t="s">
        <v>827</v>
      </c>
      <c r="N268" s="23" t="s">
        <v>265</v>
      </c>
      <c r="O268" s="23" t="s">
        <v>265</v>
      </c>
      <c r="P268" s="23"/>
      <c r="Q268" s="26"/>
      <c r="R268" s="90" t="s">
        <v>603</v>
      </c>
      <c r="S268" s="90" t="s">
        <v>604</v>
      </c>
      <c r="T268" s="26" t="str">
        <f t="shared" si="24"/>
        <v>ATENDIDO</v>
      </c>
      <c r="U268" s="16"/>
      <c r="V268" s="24" t="s">
        <v>52</v>
      </c>
    </row>
    <row r="269" spans="1:22">
      <c r="A269" s="13" t="s">
        <v>302</v>
      </c>
      <c r="B269" s="14" t="s">
        <v>39</v>
      </c>
      <c r="C269" s="15">
        <v>46036</v>
      </c>
      <c r="D269" s="15">
        <v>46048</v>
      </c>
      <c r="E269" s="16" t="s">
        <v>828</v>
      </c>
      <c r="F269" s="17" t="s">
        <v>27</v>
      </c>
      <c r="G269" s="18">
        <v>15</v>
      </c>
      <c r="H269" s="25">
        <f t="shared" si="25"/>
        <v>46057</v>
      </c>
      <c r="I269" s="19">
        <v>46056</v>
      </c>
      <c r="J269" s="20" t="s">
        <v>829</v>
      </c>
      <c r="K269" s="21">
        <v>46056</v>
      </c>
      <c r="L269" s="22" t="s">
        <v>174</v>
      </c>
      <c r="M269" s="23" t="s">
        <v>830</v>
      </c>
      <c r="N269" s="23" t="s">
        <v>492</v>
      </c>
      <c r="O269" s="23"/>
      <c r="P269" s="23"/>
      <c r="Q269" s="26"/>
      <c r="R269" s="90" t="s">
        <v>185</v>
      </c>
      <c r="S269" s="90" t="s">
        <v>831</v>
      </c>
      <c r="T269" s="26" t="str">
        <f t="shared" si="24"/>
        <v>ATENDIDO</v>
      </c>
      <c r="U269" s="16"/>
      <c r="V269" s="24" t="s">
        <v>57</v>
      </c>
    </row>
    <row r="270" spans="1:22">
      <c r="A270" s="13" t="s">
        <v>302</v>
      </c>
      <c r="B270" s="14" t="s">
        <v>39</v>
      </c>
      <c r="C270" s="15">
        <v>46036</v>
      </c>
      <c r="D270" s="15">
        <v>46048</v>
      </c>
      <c r="E270" s="16" t="s">
        <v>832</v>
      </c>
      <c r="F270" s="17" t="s">
        <v>27</v>
      </c>
      <c r="G270" s="18">
        <v>15</v>
      </c>
      <c r="H270" s="25">
        <f t="shared" si="25"/>
        <v>46057</v>
      </c>
      <c r="I270" s="19" t="s">
        <v>28</v>
      </c>
      <c r="J270" s="20" t="s">
        <v>29</v>
      </c>
      <c r="K270" s="21">
        <v>46062</v>
      </c>
      <c r="L270" s="22" t="s">
        <v>174</v>
      </c>
      <c r="M270" s="23" t="s">
        <v>833</v>
      </c>
      <c r="N270" s="23" t="s">
        <v>176</v>
      </c>
      <c r="O270" s="23" t="s">
        <v>176</v>
      </c>
      <c r="P270" s="23"/>
      <c r="Q270" s="26">
        <v>93664</v>
      </c>
      <c r="R270" s="90" t="s">
        <v>60</v>
      </c>
      <c r="S270" s="90" t="s">
        <v>60</v>
      </c>
      <c r="T270" s="26" t="str">
        <f t="shared" si="24"/>
        <v>NO REQUIERE RESPUESTA</v>
      </c>
      <c r="U270" s="26" t="s">
        <v>834</v>
      </c>
      <c r="V270" s="24" t="s">
        <v>50</v>
      </c>
    </row>
    <row r="271" spans="1:22">
      <c r="A271" s="13" t="s">
        <v>302</v>
      </c>
      <c r="B271" s="14" t="s">
        <v>39</v>
      </c>
      <c r="C271" s="15">
        <v>46036</v>
      </c>
      <c r="D271" s="15">
        <v>46048</v>
      </c>
      <c r="E271" s="16" t="s">
        <v>835</v>
      </c>
      <c r="F271" s="17" t="s">
        <v>27</v>
      </c>
      <c r="G271" s="18">
        <v>15</v>
      </c>
      <c r="H271" s="25">
        <f t="shared" si="25"/>
        <v>46057</v>
      </c>
      <c r="I271" s="19" t="s">
        <v>28</v>
      </c>
      <c r="J271" s="20" t="s">
        <v>29</v>
      </c>
      <c r="K271" s="21">
        <v>46062</v>
      </c>
      <c r="L271" s="22" t="s">
        <v>174</v>
      </c>
      <c r="M271" s="23" t="s">
        <v>833</v>
      </c>
      <c r="N271" s="23" t="s">
        <v>176</v>
      </c>
      <c r="O271" s="23" t="s">
        <v>176</v>
      </c>
      <c r="P271" s="23"/>
      <c r="Q271" s="26">
        <v>93664</v>
      </c>
      <c r="R271" s="90" t="s">
        <v>60</v>
      </c>
      <c r="S271" s="90" t="s">
        <v>60</v>
      </c>
      <c r="T271" s="26" t="str">
        <f t="shared" si="24"/>
        <v>NO REQUIERE RESPUESTA</v>
      </c>
      <c r="U271" s="26" t="s">
        <v>834</v>
      </c>
      <c r="V271" s="24" t="s">
        <v>50</v>
      </c>
    </row>
    <row r="272" spans="1:22">
      <c r="A272" s="13" t="s">
        <v>302</v>
      </c>
      <c r="B272" s="14" t="s">
        <v>39</v>
      </c>
      <c r="C272" s="15">
        <v>46036</v>
      </c>
      <c r="D272" s="15">
        <v>46048</v>
      </c>
      <c r="E272" s="16" t="s">
        <v>836</v>
      </c>
      <c r="F272" s="17" t="s">
        <v>27</v>
      </c>
      <c r="G272" s="18">
        <v>15</v>
      </c>
      <c r="H272" s="25">
        <f t="shared" si="25"/>
        <v>46057</v>
      </c>
      <c r="I272" s="19" t="s">
        <v>28</v>
      </c>
      <c r="J272" s="20" t="s">
        <v>29</v>
      </c>
      <c r="K272" s="21">
        <v>46056</v>
      </c>
      <c r="L272" s="22" t="s">
        <v>174</v>
      </c>
      <c r="M272" s="23" t="s">
        <v>837</v>
      </c>
      <c r="N272" s="23" t="s">
        <v>265</v>
      </c>
      <c r="O272" s="23"/>
      <c r="P272" s="23"/>
      <c r="Q272" s="26"/>
      <c r="R272" s="90" t="s">
        <v>421</v>
      </c>
      <c r="S272" s="90" t="s">
        <v>444</v>
      </c>
      <c r="T272" s="26" t="str">
        <f t="shared" si="24"/>
        <v>NO REQUIERE RESPUESTA</v>
      </c>
      <c r="U272" s="16"/>
      <c r="V272" s="24" t="s">
        <v>65</v>
      </c>
    </row>
    <row r="273" spans="1:22">
      <c r="A273" s="13" t="s">
        <v>302</v>
      </c>
      <c r="B273" s="14" t="s">
        <v>25</v>
      </c>
      <c r="C273" s="15">
        <v>46036</v>
      </c>
      <c r="D273" s="15">
        <v>46048</v>
      </c>
      <c r="E273" s="16" t="s">
        <v>838</v>
      </c>
      <c r="F273" s="17" t="s">
        <v>27</v>
      </c>
      <c r="G273" s="18">
        <v>15</v>
      </c>
      <c r="H273" s="25">
        <f t="shared" si="25"/>
        <v>46057</v>
      </c>
      <c r="I273" s="19">
        <v>46062</v>
      </c>
      <c r="J273" s="20" t="s">
        <v>839</v>
      </c>
      <c r="K273" s="21">
        <v>46062</v>
      </c>
      <c r="L273" s="22" t="s">
        <v>174</v>
      </c>
      <c r="M273" s="23" t="s">
        <v>840</v>
      </c>
      <c r="N273" s="23" t="s">
        <v>176</v>
      </c>
      <c r="O273" s="23" t="s">
        <v>176</v>
      </c>
      <c r="P273" s="23"/>
      <c r="Q273" s="26">
        <v>4216</v>
      </c>
      <c r="R273" s="90" t="s">
        <v>98</v>
      </c>
      <c r="S273" s="90" t="s">
        <v>108</v>
      </c>
      <c r="T273" s="26" t="str">
        <f t="shared" si="24"/>
        <v>ATENDIDO</v>
      </c>
      <c r="U273" s="26"/>
      <c r="V273" s="24" t="s">
        <v>50</v>
      </c>
    </row>
    <row r="274" spans="1:22">
      <c r="A274" s="13" t="s">
        <v>302</v>
      </c>
      <c r="B274" s="14" t="s">
        <v>39</v>
      </c>
      <c r="C274" s="15">
        <v>46036</v>
      </c>
      <c r="D274" s="15">
        <v>46048</v>
      </c>
      <c r="E274" s="16" t="s">
        <v>841</v>
      </c>
      <c r="F274" s="17" t="s">
        <v>27</v>
      </c>
      <c r="G274" s="18">
        <v>15</v>
      </c>
      <c r="H274" s="25">
        <f t="shared" si="25"/>
        <v>46057</v>
      </c>
      <c r="I274" s="19" t="s">
        <v>473</v>
      </c>
      <c r="J274" s="20" t="s">
        <v>473</v>
      </c>
      <c r="K274" s="21">
        <v>46048</v>
      </c>
      <c r="L274" s="22" t="s">
        <v>30</v>
      </c>
      <c r="M274" s="23" t="s">
        <v>842</v>
      </c>
      <c r="N274" s="23" t="s">
        <v>758</v>
      </c>
      <c r="O274" s="23"/>
      <c r="P274" s="26"/>
      <c r="Q274" s="26"/>
      <c r="R274" s="90" t="s">
        <v>177</v>
      </c>
      <c r="S274" s="90" t="s">
        <v>843</v>
      </c>
      <c r="T274" s="26" t="str">
        <f t="shared" si="24"/>
        <v>TRASLADO</v>
      </c>
      <c r="U274" s="26" t="s">
        <v>844</v>
      </c>
      <c r="V274" s="24" t="s">
        <v>63</v>
      </c>
    </row>
    <row r="275" spans="1:22">
      <c r="A275" s="13" t="s">
        <v>302</v>
      </c>
      <c r="B275" s="14" t="s">
        <v>39</v>
      </c>
      <c r="C275" s="15">
        <v>46036</v>
      </c>
      <c r="D275" s="15">
        <v>46048</v>
      </c>
      <c r="E275" s="16" t="s">
        <v>845</v>
      </c>
      <c r="F275" s="17" t="s">
        <v>27</v>
      </c>
      <c r="G275" s="18">
        <v>15</v>
      </c>
      <c r="H275" s="25">
        <f t="shared" si="25"/>
        <v>46057</v>
      </c>
      <c r="I275" s="19" t="s">
        <v>28</v>
      </c>
      <c r="J275" s="20" t="s">
        <v>29</v>
      </c>
      <c r="K275" s="21">
        <v>46051</v>
      </c>
      <c r="L275" s="22" t="s">
        <v>30</v>
      </c>
      <c r="M275" s="23" t="s">
        <v>738</v>
      </c>
      <c r="N275" s="23" t="s">
        <v>253</v>
      </c>
      <c r="O275" s="23"/>
      <c r="P275" s="23"/>
      <c r="Q275" s="26">
        <v>35246</v>
      </c>
      <c r="R275" s="90" t="s">
        <v>160</v>
      </c>
      <c r="S275" s="90" t="s">
        <v>161</v>
      </c>
      <c r="T275" s="26" t="str">
        <f t="shared" si="24"/>
        <v>NO REQUIERE RESPUESTA</v>
      </c>
      <c r="U275" s="26"/>
      <c r="V275" s="24" t="s">
        <v>54</v>
      </c>
    </row>
    <row r="276" spans="1:22">
      <c r="A276" s="13" t="s">
        <v>302</v>
      </c>
      <c r="B276" s="14" t="s">
        <v>39</v>
      </c>
      <c r="C276" s="15">
        <v>46036</v>
      </c>
      <c r="D276" s="15">
        <v>46048</v>
      </c>
      <c r="E276" s="16" t="s">
        <v>846</v>
      </c>
      <c r="F276" s="17" t="s">
        <v>27</v>
      </c>
      <c r="G276" s="18">
        <v>15</v>
      </c>
      <c r="H276" s="25">
        <f t="shared" si="25"/>
        <v>46057</v>
      </c>
      <c r="I276" s="19" t="s">
        <v>473</v>
      </c>
      <c r="J276" s="20" t="s">
        <v>473</v>
      </c>
      <c r="K276" s="21">
        <v>46048</v>
      </c>
      <c r="L276" s="22" t="s">
        <v>30</v>
      </c>
      <c r="M276" s="23" t="s">
        <v>847</v>
      </c>
      <c r="N276" s="23" t="s">
        <v>475</v>
      </c>
      <c r="O276" s="23"/>
      <c r="P276" s="26"/>
      <c r="Q276" s="26"/>
      <c r="R276" s="90" t="s">
        <v>137</v>
      </c>
      <c r="S276" s="90" t="s">
        <v>138</v>
      </c>
      <c r="T276" s="26" t="str">
        <f t="shared" si="24"/>
        <v>TRASLADO</v>
      </c>
      <c r="U276" s="26" t="s">
        <v>848</v>
      </c>
      <c r="V276" s="24" t="s">
        <v>63</v>
      </c>
    </row>
    <row r="277" spans="1:22">
      <c r="A277" s="13" t="s">
        <v>302</v>
      </c>
      <c r="B277" s="14" t="s">
        <v>39</v>
      </c>
      <c r="C277" s="15">
        <v>46036</v>
      </c>
      <c r="D277" s="15">
        <v>46048</v>
      </c>
      <c r="E277" s="16" t="s">
        <v>849</v>
      </c>
      <c r="F277" s="17" t="s">
        <v>27</v>
      </c>
      <c r="G277" s="18">
        <v>15</v>
      </c>
      <c r="H277" s="25">
        <f t="shared" si="25"/>
        <v>46057</v>
      </c>
      <c r="I277" s="19" t="s">
        <v>28</v>
      </c>
      <c r="J277" s="20" t="s">
        <v>29</v>
      </c>
      <c r="K277" s="21">
        <v>46051</v>
      </c>
      <c r="L277" s="22" t="s">
        <v>30</v>
      </c>
      <c r="M277" s="23" t="s">
        <v>738</v>
      </c>
      <c r="N277" s="23" t="s">
        <v>253</v>
      </c>
      <c r="O277" s="23"/>
      <c r="P277" s="23"/>
      <c r="Q277" s="26">
        <v>211386</v>
      </c>
      <c r="R277" s="90" t="s">
        <v>160</v>
      </c>
      <c r="S277" s="90" t="s">
        <v>161</v>
      </c>
      <c r="T277" s="26" t="str">
        <f t="shared" si="24"/>
        <v>NO REQUIERE RESPUESTA</v>
      </c>
      <c r="U277" s="26"/>
      <c r="V277" s="24" t="s">
        <v>54</v>
      </c>
    </row>
    <row r="278" spans="1:22">
      <c r="A278" s="13" t="s">
        <v>302</v>
      </c>
      <c r="B278" s="14" t="s">
        <v>39</v>
      </c>
      <c r="C278" s="15">
        <v>46036</v>
      </c>
      <c r="D278" s="15">
        <v>46048</v>
      </c>
      <c r="E278" s="16" t="s">
        <v>850</v>
      </c>
      <c r="F278" s="17" t="s">
        <v>27</v>
      </c>
      <c r="G278" s="18">
        <v>15</v>
      </c>
      <c r="H278" s="25">
        <f t="shared" si="25"/>
        <v>46057</v>
      </c>
      <c r="I278" s="19" t="s">
        <v>473</v>
      </c>
      <c r="J278" s="20" t="s">
        <v>473</v>
      </c>
      <c r="K278" s="21">
        <v>46048</v>
      </c>
      <c r="L278" s="22" t="s">
        <v>30</v>
      </c>
      <c r="M278" s="23" t="s">
        <v>847</v>
      </c>
      <c r="N278" s="23" t="s">
        <v>475</v>
      </c>
      <c r="O278" s="23"/>
      <c r="P278" s="26"/>
      <c r="Q278" s="26"/>
      <c r="R278" s="90" t="s">
        <v>137</v>
      </c>
      <c r="S278" s="90" t="s">
        <v>138</v>
      </c>
      <c r="T278" s="26" t="str">
        <f t="shared" si="24"/>
        <v>TRASLADO</v>
      </c>
      <c r="U278" s="26" t="s">
        <v>848</v>
      </c>
      <c r="V278" s="24" t="s">
        <v>63</v>
      </c>
    </row>
    <row r="279" spans="1:22">
      <c r="A279" s="13" t="s">
        <v>302</v>
      </c>
      <c r="B279" s="14" t="s">
        <v>39</v>
      </c>
      <c r="C279" s="15">
        <v>46049</v>
      </c>
      <c r="D279" s="15">
        <v>46049</v>
      </c>
      <c r="E279" s="16" t="s">
        <v>851</v>
      </c>
      <c r="F279" s="17" t="s">
        <v>27</v>
      </c>
      <c r="G279" s="18">
        <v>15</v>
      </c>
      <c r="H279" s="25">
        <f t="shared" ref="H279:H298" si="26">IF(F279="RECURSO DE REPOSICION",C279+G279,WORKDAY.INTL(C279,G279,1,$Y$5:$Y$23))</f>
        <v>46070</v>
      </c>
      <c r="I279" s="19">
        <v>46059</v>
      </c>
      <c r="J279" s="20" t="s">
        <v>852</v>
      </c>
      <c r="K279" s="21">
        <v>46059</v>
      </c>
      <c r="L279" s="22" t="s">
        <v>174</v>
      </c>
      <c r="M279" s="23" t="s">
        <v>853</v>
      </c>
      <c r="N279" s="23" t="s">
        <v>253</v>
      </c>
      <c r="O279" s="23"/>
      <c r="P279" s="23" t="s">
        <v>301</v>
      </c>
      <c r="Q279" s="26">
        <v>97502</v>
      </c>
      <c r="R279" s="90" t="s">
        <v>98</v>
      </c>
      <c r="S279" s="90" t="s">
        <v>108</v>
      </c>
      <c r="T279" s="26" t="str">
        <f t="shared" si="24"/>
        <v>ATENDIDO</v>
      </c>
      <c r="U279" s="26"/>
      <c r="V279" s="24" t="s">
        <v>54</v>
      </c>
    </row>
    <row r="280" spans="1:22">
      <c r="A280" s="13" t="s">
        <v>302</v>
      </c>
      <c r="B280" s="14" t="s">
        <v>39</v>
      </c>
      <c r="C280" s="15">
        <v>46049</v>
      </c>
      <c r="D280" s="15">
        <v>46049</v>
      </c>
      <c r="E280" s="16" t="s">
        <v>854</v>
      </c>
      <c r="F280" s="17" t="s">
        <v>27</v>
      </c>
      <c r="G280" s="18">
        <v>15</v>
      </c>
      <c r="H280" s="25">
        <f t="shared" si="26"/>
        <v>46070</v>
      </c>
      <c r="I280" s="19">
        <v>46059</v>
      </c>
      <c r="J280" s="20" t="s">
        <v>852</v>
      </c>
      <c r="K280" s="21">
        <v>46059</v>
      </c>
      <c r="L280" s="22" t="s">
        <v>174</v>
      </c>
      <c r="M280" s="23" t="s">
        <v>853</v>
      </c>
      <c r="N280" s="23" t="s">
        <v>253</v>
      </c>
      <c r="O280" s="23"/>
      <c r="P280" s="23" t="s">
        <v>301</v>
      </c>
      <c r="Q280" s="26">
        <v>97502</v>
      </c>
      <c r="R280" s="90" t="s">
        <v>98</v>
      </c>
      <c r="S280" s="90" t="s">
        <v>108</v>
      </c>
      <c r="T280" s="26" t="str">
        <f t="shared" si="24"/>
        <v>ATENDIDO</v>
      </c>
      <c r="U280" s="26"/>
      <c r="V280" s="24" t="s">
        <v>54</v>
      </c>
    </row>
    <row r="281" spans="1:22">
      <c r="A281" s="13" t="s">
        <v>302</v>
      </c>
      <c r="B281" s="14" t="s">
        <v>25</v>
      </c>
      <c r="C281" s="15">
        <v>46049</v>
      </c>
      <c r="D281" s="15">
        <v>46049</v>
      </c>
      <c r="E281" s="16" t="s">
        <v>855</v>
      </c>
      <c r="F281" s="17" t="s">
        <v>27</v>
      </c>
      <c r="G281" s="18">
        <v>15</v>
      </c>
      <c r="H281" s="25">
        <f t="shared" si="26"/>
        <v>46070</v>
      </c>
      <c r="I281" s="19">
        <v>46080</v>
      </c>
      <c r="J281" s="20" t="s">
        <v>856</v>
      </c>
      <c r="K281" s="21">
        <v>46080</v>
      </c>
      <c r="L281" s="22" t="s">
        <v>174</v>
      </c>
      <c r="M281" s="23" t="s">
        <v>725</v>
      </c>
      <c r="N281" s="23" t="s">
        <v>176</v>
      </c>
      <c r="O281" s="23" t="s">
        <v>596</v>
      </c>
      <c r="P281" s="26"/>
      <c r="Q281" s="26"/>
      <c r="R281" s="90" t="s">
        <v>92</v>
      </c>
      <c r="S281" s="90" t="s">
        <v>93</v>
      </c>
      <c r="T281" s="26" t="str">
        <f t="shared" si="24"/>
        <v>ATENDIDO</v>
      </c>
      <c r="U281" s="26" t="s">
        <v>857</v>
      </c>
      <c r="V281" s="24" t="s">
        <v>50</v>
      </c>
    </row>
    <row r="282" spans="1:22">
      <c r="A282" s="13" t="s">
        <v>302</v>
      </c>
      <c r="B282" s="14" t="s">
        <v>39</v>
      </c>
      <c r="C282" s="15">
        <v>46049</v>
      </c>
      <c r="D282" s="15">
        <v>46049</v>
      </c>
      <c r="E282" s="16" t="s">
        <v>858</v>
      </c>
      <c r="F282" s="17" t="s">
        <v>27</v>
      </c>
      <c r="G282" s="18">
        <v>15</v>
      </c>
      <c r="H282" s="25">
        <f t="shared" si="26"/>
        <v>46070</v>
      </c>
      <c r="I282" s="19">
        <v>46080</v>
      </c>
      <c r="J282" s="20" t="s">
        <v>856</v>
      </c>
      <c r="K282" s="21">
        <v>46080</v>
      </c>
      <c r="L282" s="22" t="s">
        <v>174</v>
      </c>
      <c r="M282" s="23" t="s">
        <v>725</v>
      </c>
      <c r="N282" s="23" t="s">
        <v>176</v>
      </c>
      <c r="O282" s="23" t="s">
        <v>596</v>
      </c>
      <c r="P282" s="26"/>
      <c r="Q282" s="26"/>
      <c r="R282" s="90" t="s">
        <v>92</v>
      </c>
      <c r="S282" s="90" t="s">
        <v>93</v>
      </c>
      <c r="T282" s="26" t="str">
        <f t="shared" si="24"/>
        <v>ATENDIDO</v>
      </c>
      <c r="U282" s="26" t="s">
        <v>857</v>
      </c>
      <c r="V282" s="24" t="s">
        <v>50</v>
      </c>
    </row>
    <row r="283" spans="1:22">
      <c r="A283" s="13" t="s">
        <v>302</v>
      </c>
      <c r="B283" s="14" t="s">
        <v>39</v>
      </c>
      <c r="C283" s="15">
        <v>46048</v>
      </c>
      <c r="D283" s="15">
        <v>46049</v>
      </c>
      <c r="E283" s="16" t="s">
        <v>859</v>
      </c>
      <c r="F283" s="17" t="s">
        <v>27</v>
      </c>
      <c r="G283" s="18">
        <v>15</v>
      </c>
      <c r="H283" s="25">
        <f t="shared" si="26"/>
        <v>46069</v>
      </c>
      <c r="I283" s="19">
        <v>46073</v>
      </c>
      <c r="J283" s="20" t="s">
        <v>860</v>
      </c>
      <c r="K283" s="21">
        <v>46073</v>
      </c>
      <c r="L283" s="22" t="s">
        <v>174</v>
      </c>
      <c r="M283" s="23" t="s">
        <v>585</v>
      </c>
      <c r="N283" s="23" t="s">
        <v>176</v>
      </c>
      <c r="O283" s="23" t="s">
        <v>643</v>
      </c>
      <c r="P283" s="23"/>
      <c r="Q283" s="26">
        <v>1371</v>
      </c>
      <c r="R283" s="90" t="s">
        <v>160</v>
      </c>
      <c r="S283" s="90" t="s">
        <v>161</v>
      </c>
      <c r="T283" s="26" t="str">
        <f t="shared" si="24"/>
        <v>ATENDIDO</v>
      </c>
      <c r="U283" s="26"/>
      <c r="V283" s="24" t="s">
        <v>50</v>
      </c>
    </row>
    <row r="284" spans="1:22">
      <c r="A284" s="13" t="s">
        <v>302</v>
      </c>
      <c r="B284" s="14" t="s">
        <v>39</v>
      </c>
      <c r="C284" s="15">
        <v>46048</v>
      </c>
      <c r="D284" s="15">
        <v>46049</v>
      </c>
      <c r="E284" s="16" t="s">
        <v>861</v>
      </c>
      <c r="F284" s="17" t="s">
        <v>27</v>
      </c>
      <c r="G284" s="18">
        <v>15</v>
      </c>
      <c r="H284" s="25">
        <f t="shared" si="26"/>
        <v>46069</v>
      </c>
      <c r="I284" s="19">
        <v>46056</v>
      </c>
      <c r="J284" s="20" t="s">
        <v>862</v>
      </c>
      <c r="K284" s="21">
        <v>46056</v>
      </c>
      <c r="L284" s="22" t="s">
        <v>174</v>
      </c>
      <c r="M284" s="23" t="s">
        <v>863</v>
      </c>
      <c r="N284" s="23" t="s">
        <v>253</v>
      </c>
      <c r="O284" s="23"/>
      <c r="P284" s="23" t="s">
        <v>301</v>
      </c>
      <c r="Q284" s="26">
        <v>99164</v>
      </c>
      <c r="R284" s="90" t="s">
        <v>92</v>
      </c>
      <c r="S284" s="90" t="s">
        <v>556</v>
      </c>
      <c r="T284" s="26" t="str">
        <f t="shared" si="24"/>
        <v>ATENDIDO</v>
      </c>
      <c r="U284" s="26"/>
      <c r="V284" s="24" t="s">
        <v>57</v>
      </c>
    </row>
    <row r="285" spans="1:22">
      <c r="A285" s="13" t="s">
        <v>302</v>
      </c>
      <c r="B285" s="14" t="s">
        <v>25</v>
      </c>
      <c r="C285" s="15">
        <v>46048</v>
      </c>
      <c r="D285" s="15">
        <v>46049</v>
      </c>
      <c r="E285" s="16" t="s">
        <v>864</v>
      </c>
      <c r="F285" s="17" t="s">
        <v>27</v>
      </c>
      <c r="G285" s="18">
        <v>15</v>
      </c>
      <c r="H285" s="25">
        <f t="shared" si="26"/>
        <v>46069</v>
      </c>
      <c r="I285" s="19">
        <v>46073</v>
      </c>
      <c r="J285" s="20" t="s">
        <v>865</v>
      </c>
      <c r="K285" s="21">
        <v>46073</v>
      </c>
      <c r="L285" s="22" t="s">
        <v>174</v>
      </c>
      <c r="M285" s="23" t="s">
        <v>866</v>
      </c>
      <c r="N285" s="23" t="s">
        <v>176</v>
      </c>
      <c r="O285" s="23" t="s">
        <v>596</v>
      </c>
      <c r="P285" s="23"/>
      <c r="Q285" s="26">
        <v>477757</v>
      </c>
      <c r="R285" s="90" t="s">
        <v>72</v>
      </c>
      <c r="S285" s="90" t="s">
        <v>132</v>
      </c>
      <c r="T285" s="26" t="str">
        <f t="shared" si="24"/>
        <v>ATENDIDO</v>
      </c>
      <c r="U285" s="26"/>
      <c r="V285" s="24" t="s">
        <v>50</v>
      </c>
    </row>
    <row r="286" spans="1:22">
      <c r="A286" s="13" t="s">
        <v>302</v>
      </c>
      <c r="B286" s="14" t="s">
        <v>39</v>
      </c>
      <c r="C286" s="15">
        <v>46045</v>
      </c>
      <c r="D286" s="15">
        <v>46048</v>
      </c>
      <c r="E286" s="16" t="s">
        <v>867</v>
      </c>
      <c r="F286" s="17" t="s">
        <v>27</v>
      </c>
      <c r="G286" s="18">
        <v>15</v>
      </c>
      <c r="H286" s="25">
        <f t="shared" si="26"/>
        <v>46066</v>
      </c>
      <c r="I286" s="19" t="s">
        <v>473</v>
      </c>
      <c r="J286" s="20" t="s">
        <v>473</v>
      </c>
      <c r="K286" s="21">
        <v>46049</v>
      </c>
      <c r="L286" s="22" t="s">
        <v>30</v>
      </c>
      <c r="M286" s="23" t="s">
        <v>868</v>
      </c>
      <c r="N286" s="23" t="s">
        <v>869</v>
      </c>
      <c r="O286" s="23"/>
      <c r="P286" s="26"/>
      <c r="Q286" s="26"/>
      <c r="R286" s="90" t="s">
        <v>137</v>
      </c>
      <c r="S286" s="90" t="s">
        <v>870</v>
      </c>
      <c r="T286" s="26" t="str">
        <f t="shared" si="24"/>
        <v>TRASLADO</v>
      </c>
      <c r="U286" s="26"/>
      <c r="V286" s="24" t="s">
        <v>63</v>
      </c>
    </row>
    <row r="287" spans="1:22">
      <c r="A287" s="13" t="s">
        <v>302</v>
      </c>
      <c r="B287" s="14" t="s">
        <v>39</v>
      </c>
      <c r="C287" s="15">
        <v>46045</v>
      </c>
      <c r="D287" s="15">
        <v>46049</v>
      </c>
      <c r="E287" s="16" t="s">
        <v>871</v>
      </c>
      <c r="F287" s="17" t="s">
        <v>27</v>
      </c>
      <c r="G287" s="18">
        <v>15</v>
      </c>
      <c r="H287" s="25">
        <f t="shared" si="26"/>
        <v>46066</v>
      </c>
      <c r="I287" s="19">
        <v>46076</v>
      </c>
      <c r="J287" s="20" t="s">
        <v>872</v>
      </c>
      <c r="K287" s="21">
        <v>46076</v>
      </c>
      <c r="L287" s="22" t="s">
        <v>174</v>
      </c>
      <c r="M287" s="23" t="s">
        <v>873</v>
      </c>
      <c r="N287" s="23" t="s">
        <v>265</v>
      </c>
      <c r="O287" s="23" t="s">
        <v>643</v>
      </c>
      <c r="P287" s="26"/>
      <c r="Q287" s="26">
        <v>15159</v>
      </c>
      <c r="R287" s="90" t="s">
        <v>72</v>
      </c>
      <c r="S287" s="90" t="s">
        <v>73</v>
      </c>
      <c r="T287" s="26" t="str">
        <f t="shared" si="24"/>
        <v>ATENDIDO</v>
      </c>
      <c r="U287" s="26" t="s">
        <v>79</v>
      </c>
      <c r="V287" s="24" t="s">
        <v>65</v>
      </c>
    </row>
    <row r="288" spans="1:22">
      <c r="A288" s="13" t="s">
        <v>302</v>
      </c>
      <c r="B288" s="14" t="s">
        <v>39</v>
      </c>
      <c r="C288" s="15">
        <v>46045</v>
      </c>
      <c r="D288" s="15">
        <v>46049</v>
      </c>
      <c r="E288" s="16" t="s">
        <v>874</v>
      </c>
      <c r="F288" s="17" t="s">
        <v>27</v>
      </c>
      <c r="G288" s="18">
        <v>15</v>
      </c>
      <c r="H288" s="25">
        <f t="shared" si="26"/>
        <v>46066</v>
      </c>
      <c r="I288" s="19">
        <v>46072</v>
      </c>
      <c r="J288" s="20" t="s">
        <v>875</v>
      </c>
      <c r="K288" s="21">
        <v>46072</v>
      </c>
      <c r="L288" s="22" t="s">
        <v>174</v>
      </c>
      <c r="M288" s="23" t="s">
        <v>876</v>
      </c>
      <c r="N288" s="23" t="s">
        <v>176</v>
      </c>
      <c r="O288" s="23" t="s">
        <v>176</v>
      </c>
      <c r="P288" s="26"/>
      <c r="Q288" s="26">
        <v>21615</v>
      </c>
      <c r="R288" s="90" t="s">
        <v>177</v>
      </c>
      <c r="S288" s="90" t="s">
        <v>635</v>
      </c>
      <c r="T288" s="26" t="str">
        <f t="shared" si="24"/>
        <v>ATENDIDO</v>
      </c>
      <c r="U288" s="26"/>
      <c r="V288" s="24" t="s">
        <v>50</v>
      </c>
    </row>
    <row r="289" spans="1:22">
      <c r="A289" s="13" t="s">
        <v>302</v>
      </c>
      <c r="B289" s="14" t="s">
        <v>25</v>
      </c>
      <c r="C289" s="15">
        <v>46045</v>
      </c>
      <c r="D289" s="15">
        <v>46049</v>
      </c>
      <c r="E289" s="16" t="s">
        <v>877</v>
      </c>
      <c r="F289" s="17" t="s">
        <v>27</v>
      </c>
      <c r="G289" s="18">
        <v>15</v>
      </c>
      <c r="H289" s="25">
        <f t="shared" si="26"/>
        <v>46066</v>
      </c>
      <c r="I289" s="19">
        <v>46071</v>
      </c>
      <c r="J289" s="20" t="s">
        <v>878</v>
      </c>
      <c r="K289" s="21">
        <v>46071</v>
      </c>
      <c r="L289" s="22" t="s">
        <v>174</v>
      </c>
      <c r="M289" s="23" t="s">
        <v>879</v>
      </c>
      <c r="N289" s="23" t="s">
        <v>492</v>
      </c>
      <c r="O289" s="23" t="s">
        <v>501</v>
      </c>
      <c r="P289" s="23"/>
      <c r="Q289" s="26">
        <v>145658</v>
      </c>
      <c r="R289" s="90" t="s">
        <v>72</v>
      </c>
      <c r="S289" s="90" t="s">
        <v>73</v>
      </c>
      <c r="T289" s="26" t="str">
        <f t="shared" si="24"/>
        <v>ATENDIDO</v>
      </c>
      <c r="U289" s="26"/>
      <c r="V289" s="24" t="s">
        <v>57</v>
      </c>
    </row>
    <row r="290" spans="1:22">
      <c r="A290" s="13" t="s">
        <v>302</v>
      </c>
      <c r="B290" s="14" t="s">
        <v>25</v>
      </c>
      <c r="C290" s="15">
        <v>46045</v>
      </c>
      <c r="D290" s="15">
        <v>46049</v>
      </c>
      <c r="E290" s="16" t="s">
        <v>880</v>
      </c>
      <c r="F290" s="17" t="s">
        <v>27</v>
      </c>
      <c r="G290" s="18">
        <v>15</v>
      </c>
      <c r="H290" s="25">
        <f t="shared" si="26"/>
        <v>46066</v>
      </c>
      <c r="I290" s="19">
        <v>46084</v>
      </c>
      <c r="J290" s="20" t="s">
        <v>881</v>
      </c>
      <c r="K290" s="21">
        <v>46084</v>
      </c>
      <c r="L290" s="22" t="s">
        <v>594</v>
      </c>
      <c r="M290" s="23" t="s">
        <v>882</v>
      </c>
      <c r="N290" s="23" t="s">
        <v>492</v>
      </c>
      <c r="O290" s="23" t="s">
        <v>501</v>
      </c>
      <c r="P290" s="23"/>
      <c r="Q290" s="26"/>
      <c r="R290" s="90" t="s">
        <v>160</v>
      </c>
      <c r="S290" s="90" t="s">
        <v>161</v>
      </c>
      <c r="T290" s="26" t="str">
        <f t="shared" si="24"/>
        <v>ATENDIDO</v>
      </c>
      <c r="U290" s="26"/>
      <c r="V290" s="24" t="s">
        <v>57</v>
      </c>
    </row>
    <row r="291" spans="1:22">
      <c r="A291" s="13" t="s">
        <v>302</v>
      </c>
      <c r="B291" s="14" t="s">
        <v>39</v>
      </c>
      <c r="C291" s="15">
        <v>46045</v>
      </c>
      <c r="D291" s="15">
        <v>46049</v>
      </c>
      <c r="E291" s="16" t="s">
        <v>883</v>
      </c>
      <c r="F291" s="17" t="s">
        <v>27</v>
      </c>
      <c r="G291" s="18">
        <v>15</v>
      </c>
      <c r="H291" s="25">
        <f t="shared" si="26"/>
        <v>46066</v>
      </c>
      <c r="I291" s="19" t="s">
        <v>473</v>
      </c>
      <c r="J291" s="20" t="s">
        <v>473</v>
      </c>
      <c r="K291" s="21">
        <v>46049</v>
      </c>
      <c r="L291" s="22" t="s">
        <v>30</v>
      </c>
      <c r="M291" s="23" t="s">
        <v>884</v>
      </c>
      <c r="N291" s="23" t="s">
        <v>475</v>
      </c>
      <c r="O291" s="23"/>
      <c r="P291" s="26"/>
      <c r="Q291" s="26"/>
      <c r="R291" s="90" t="s">
        <v>77</v>
      </c>
      <c r="S291" s="90" t="s">
        <v>702</v>
      </c>
      <c r="T291" s="26" t="str">
        <f t="shared" si="24"/>
        <v>TRASLADO</v>
      </c>
      <c r="U291" s="26" t="s">
        <v>885</v>
      </c>
      <c r="V291" s="24" t="s">
        <v>63</v>
      </c>
    </row>
    <row r="292" spans="1:22">
      <c r="A292" s="13" t="s">
        <v>302</v>
      </c>
      <c r="B292" s="14" t="s">
        <v>39</v>
      </c>
      <c r="C292" s="15">
        <v>46045</v>
      </c>
      <c r="D292" s="15">
        <v>46049</v>
      </c>
      <c r="E292" s="16" t="s">
        <v>886</v>
      </c>
      <c r="F292" s="17" t="s">
        <v>27</v>
      </c>
      <c r="G292" s="18">
        <v>15</v>
      </c>
      <c r="H292" s="25">
        <f t="shared" si="26"/>
        <v>46066</v>
      </c>
      <c r="I292" s="19">
        <v>46063</v>
      </c>
      <c r="J292" s="20" t="s">
        <v>887</v>
      </c>
      <c r="K292" s="21">
        <v>46063</v>
      </c>
      <c r="L292" s="22" t="s">
        <v>174</v>
      </c>
      <c r="M292" s="23" t="s">
        <v>888</v>
      </c>
      <c r="N292" s="23" t="s">
        <v>253</v>
      </c>
      <c r="O292" s="23" t="s">
        <v>889</v>
      </c>
      <c r="P292" s="23" t="s">
        <v>301</v>
      </c>
      <c r="Q292" s="26">
        <v>99569</v>
      </c>
      <c r="R292" s="90" t="s">
        <v>60</v>
      </c>
      <c r="S292" s="90" t="s">
        <v>60</v>
      </c>
      <c r="T292" s="26" t="str">
        <f t="shared" si="24"/>
        <v>ATENDIDO</v>
      </c>
      <c r="U292" s="26"/>
      <c r="V292" s="24" t="s">
        <v>54</v>
      </c>
    </row>
    <row r="293" spans="1:22">
      <c r="A293" s="13" t="s">
        <v>302</v>
      </c>
      <c r="B293" s="14" t="s">
        <v>39</v>
      </c>
      <c r="C293" s="15">
        <v>46045</v>
      </c>
      <c r="D293" s="15">
        <v>46049</v>
      </c>
      <c r="E293" s="16" t="s">
        <v>890</v>
      </c>
      <c r="F293" s="17" t="s">
        <v>27</v>
      </c>
      <c r="G293" s="18">
        <v>15</v>
      </c>
      <c r="H293" s="25">
        <f t="shared" si="26"/>
        <v>46066</v>
      </c>
      <c r="I293" s="19" t="s">
        <v>28</v>
      </c>
      <c r="J293" s="20" t="s">
        <v>29</v>
      </c>
      <c r="K293" s="21">
        <v>46051</v>
      </c>
      <c r="L293" s="22" t="s">
        <v>30</v>
      </c>
      <c r="M293" s="23" t="s">
        <v>891</v>
      </c>
      <c r="N293" s="23" t="s">
        <v>253</v>
      </c>
      <c r="O293" s="23"/>
      <c r="P293" s="23" t="s">
        <v>301</v>
      </c>
      <c r="Q293" s="26">
        <v>18717</v>
      </c>
      <c r="R293" s="90" t="s">
        <v>137</v>
      </c>
      <c r="S293" s="90" t="s">
        <v>507</v>
      </c>
      <c r="T293" s="26" t="str">
        <f t="shared" si="24"/>
        <v>NO REQUIERE RESPUESTA</v>
      </c>
      <c r="U293" s="26"/>
      <c r="V293" s="24" t="s">
        <v>54</v>
      </c>
    </row>
    <row r="294" spans="1:22">
      <c r="A294" s="13" t="s">
        <v>302</v>
      </c>
      <c r="B294" s="14" t="s">
        <v>25</v>
      </c>
      <c r="C294" s="15">
        <v>46044</v>
      </c>
      <c r="D294" s="15">
        <v>46049</v>
      </c>
      <c r="E294" s="16" t="s">
        <v>892</v>
      </c>
      <c r="F294" s="17" t="s">
        <v>27</v>
      </c>
      <c r="G294" s="18">
        <v>15</v>
      </c>
      <c r="H294" s="25">
        <f t="shared" si="26"/>
        <v>46065</v>
      </c>
      <c r="I294" s="19" t="s">
        <v>473</v>
      </c>
      <c r="J294" s="20" t="s">
        <v>473</v>
      </c>
      <c r="K294" s="21">
        <v>46049</v>
      </c>
      <c r="L294" s="22" t="s">
        <v>30</v>
      </c>
      <c r="M294" s="23" t="s">
        <v>893</v>
      </c>
      <c r="N294" s="23" t="s">
        <v>758</v>
      </c>
      <c r="O294" s="23"/>
      <c r="P294" s="26"/>
      <c r="Q294" s="26"/>
      <c r="R294" s="90" t="s">
        <v>520</v>
      </c>
      <c r="S294" s="90" t="s">
        <v>894</v>
      </c>
      <c r="T294" s="26" t="str">
        <f t="shared" si="24"/>
        <v>TRASLADO</v>
      </c>
      <c r="U294" s="26" t="s">
        <v>895</v>
      </c>
      <c r="V294" s="24" t="s">
        <v>63</v>
      </c>
    </row>
    <row r="295" spans="1:22">
      <c r="A295" s="13" t="s">
        <v>302</v>
      </c>
      <c r="B295" s="14" t="s">
        <v>25</v>
      </c>
      <c r="C295" s="15">
        <v>46044</v>
      </c>
      <c r="D295" s="15">
        <v>46049</v>
      </c>
      <c r="E295" s="16" t="s">
        <v>896</v>
      </c>
      <c r="F295" s="17" t="s">
        <v>27</v>
      </c>
      <c r="G295" s="18">
        <v>15</v>
      </c>
      <c r="H295" s="25">
        <f t="shared" si="26"/>
        <v>46065</v>
      </c>
      <c r="I295" s="19">
        <v>46071</v>
      </c>
      <c r="J295" s="20" t="s">
        <v>897</v>
      </c>
      <c r="K295" s="21">
        <v>46071</v>
      </c>
      <c r="L295" s="22" t="s">
        <v>174</v>
      </c>
      <c r="M295" s="23" t="s">
        <v>898</v>
      </c>
      <c r="N295" s="23" t="s">
        <v>492</v>
      </c>
      <c r="O295" s="23" t="s">
        <v>501</v>
      </c>
      <c r="P295" s="23"/>
      <c r="Q295" s="26">
        <v>439211</v>
      </c>
      <c r="R295" s="90" t="s">
        <v>33</v>
      </c>
      <c r="S295" s="90" t="s">
        <v>899</v>
      </c>
      <c r="T295" s="26" t="str">
        <f t="shared" si="24"/>
        <v>ATENDIDO</v>
      </c>
      <c r="U295" s="26"/>
      <c r="V295" s="24" t="s">
        <v>57</v>
      </c>
    </row>
    <row r="296" spans="1:22">
      <c r="A296" s="13" t="s">
        <v>302</v>
      </c>
      <c r="B296" s="14" t="s">
        <v>25</v>
      </c>
      <c r="C296" s="15">
        <v>46044</v>
      </c>
      <c r="D296" s="15">
        <v>46049</v>
      </c>
      <c r="E296" s="16" t="s">
        <v>900</v>
      </c>
      <c r="F296" s="17" t="s">
        <v>27</v>
      </c>
      <c r="G296" s="18">
        <v>15</v>
      </c>
      <c r="H296" s="25">
        <f t="shared" si="26"/>
        <v>46065</v>
      </c>
      <c r="I296" s="19">
        <v>46072</v>
      </c>
      <c r="J296" s="20" t="s">
        <v>901</v>
      </c>
      <c r="K296" s="21">
        <v>46072</v>
      </c>
      <c r="L296" s="22" t="s">
        <v>174</v>
      </c>
      <c r="M296" s="23" t="s">
        <v>902</v>
      </c>
      <c r="N296" s="23" t="s">
        <v>492</v>
      </c>
      <c r="O296" s="23" t="s">
        <v>501</v>
      </c>
      <c r="P296" s="23"/>
      <c r="Q296" s="26">
        <v>1006083</v>
      </c>
      <c r="R296" s="90" t="s">
        <v>72</v>
      </c>
      <c r="S296" s="90" t="s">
        <v>73</v>
      </c>
      <c r="T296" s="26" t="str">
        <f t="shared" si="24"/>
        <v>ATENDIDO</v>
      </c>
      <c r="U296" s="26"/>
      <c r="V296" s="24" t="s">
        <v>57</v>
      </c>
    </row>
    <row r="297" spans="1:22">
      <c r="A297" s="13" t="s">
        <v>302</v>
      </c>
      <c r="B297" s="14" t="s">
        <v>25</v>
      </c>
      <c r="C297" s="15">
        <v>46043</v>
      </c>
      <c r="D297" s="15">
        <v>46049</v>
      </c>
      <c r="E297" s="16" t="s">
        <v>903</v>
      </c>
      <c r="F297" s="17" t="s">
        <v>27</v>
      </c>
      <c r="G297" s="18">
        <v>15</v>
      </c>
      <c r="H297" s="25">
        <f t="shared" si="26"/>
        <v>46064</v>
      </c>
      <c r="I297" s="19">
        <v>46094</v>
      </c>
      <c r="J297" s="20" t="s">
        <v>904</v>
      </c>
      <c r="K297" s="21">
        <v>46094</v>
      </c>
      <c r="L297" s="22" t="s">
        <v>594</v>
      </c>
      <c r="M297" s="23" t="s">
        <v>905</v>
      </c>
      <c r="N297" s="23" t="s">
        <v>492</v>
      </c>
      <c r="O297" s="23" t="s">
        <v>501</v>
      </c>
      <c r="P297" s="23"/>
      <c r="Q297" s="26">
        <v>515016</v>
      </c>
      <c r="R297" s="90" t="s">
        <v>297</v>
      </c>
      <c r="S297" s="90" t="s">
        <v>321</v>
      </c>
      <c r="T297" s="26" t="str">
        <f t="shared" si="24"/>
        <v>ATENDIDO</v>
      </c>
      <c r="U297" s="26"/>
      <c r="V297" s="24" t="s">
        <v>57</v>
      </c>
    </row>
    <row r="298" spans="1:22">
      <c r="A298" s="13" t="s">
        <v>302</v>
      </c>
      <c r="B298" s="14" t="s">
        <v>25</v>
      </c>
      <c r="C298" s="15">
        <v>46042</v>
      </c>
      <c r="D298" s="15">
        <v>46049</v>
      </c>
      <c r="E298" s="16" t="s">
        <v>906</v>
      </c>
      <c r="F298" s="17" t="s">
        <v>27</v>
      </c>
      <c r="G298" s="18">
        <v>15</v>
      </c>
      <c r="H298" s="25">
        <f t="shared" si="26"/>
        <v>46063</v>
      </c>
      <c r="I298" s="19" t="s">
        <v>473</v>
      </c>
      <c r="J298" s="20" t="s">
        <v>473</v>
      </c>
      <c r="K298" s="21">
        <v>46049</v>
      </c>
      <c r="L298" s="22" t="s">
        <v>30</v>
      </c>
      <c r="M298" s="23" t="s">
        <v>907</v>
      </c>
      <c r="N298" s="23" t="s">
        <v>475</v>
      </c>
      <c r="O298" s="23"/>
      <c r="P298" s="26"/>
      <c r="Q298" s="26"/>
      <c r="R298" s="90" t="s">
        <v>77</v>
      </c>
      <c r="S298" s="90" t="s">
        <v>702</v>
      </c>
      <c r="T298" s="26" t="str">
        <f t="shared" si="24"/>
        <v>TRASLADO</v>
      </c>
      <c r="U298" s="26" t="s">
        <v>908</v>
      </c>
      <c r="V298" s="24" t="s">
        <v>63</v>
      </c>
    </row>
    <row r="299" spans="1:22">
      <c r="A299" s="13" t="s">
        <v>302</v>
      </c>
      <c r="B299" s="14" t="s">
        <v>25</v>
      </c>
      <c r="C299" s="15">
        <v>46041</v>
      </c>
      <c r="D299" s="15">
        <v>46049</v>
      </c>
      <c r="E299" s="16" t="s">
        <v>909</v>
      </c>
      <c r="F299" s="17" t="s">
        <v>27</v>
      </c>
      <c r="G299" s="18">
        <v>15</v>
      </c>
      <c r="H299" s="25">
        <f t="shared" ref="H299:H306" si="27">IF(F299="RECURSO DE REPOSICION",C299+G299,WORKDAY.INTL(C299,G299,1,$Y$5:$Y$23))</f>
        <v>46062</v>
      </c>
      <c r="I299" s="19">
        <v>46071</v>
      </c>
      <c r="J299" s="20" t="s">
        <v>910</v>
      </c>
      <c r="K299" s="21">
        <v>46071</v>
      </c>
      <c r="L299" s="22" t="s">
        <v>174</v>
      </c>
      <c r="M299" s="23" t="s">
        <v>911</v>
      </c>
      <c r="N299" s="23" t="s">
        <v>492</v>
      </c>
      <c r="O299" s="23" t="s">
        <v>501</v>
      </c>
      <c r="P299" s="23"/>
      <c r="Q299" s="26">
        <v>495458</v>
      </c>
      <c r="R299" s="90" t="s">
        <v>60</v>
      </c>
      <c r="S299" s="90" t="s">
        <v>60</v>
      </c>
      <c r="T299" s="26" t="str">
        <f t="shared" si="24"/>
        <v>ATENDIDO</v>
      </c>
      <c r="U299" s="26"/>
      <c r="V299" s="24" t="s">
        <v>57</v>
      </c>
    </row>
    <row r="300" spans="1:22">
      <c r="A300" s="13" t="s">
        <v>302</v>
      </c>
      <c r="B300" s="14" t="s">
        <v>25</v>
      </c>
      <c r="C300" s="15">
        <v>46041</v>
      </c>
      <c r="D300" s="15">
        <v>46049</v>
      </c>
      <c r="E300" s="16" t="s">
        <v>912</v>
      </c>
      <c r="F300" s="17" t="s">
        <v>27</v>
      </c>
      <c r="G300" s="18">
        <v>15</v>
      </c>
      <c r="H300" s="25">
        <f t="shared" si="27"/>
        <v>46062</v>
      </c>
      <c r="I300" s="19">
        <v>46071</v>
      </c>
      <c r="J300" s="20" t="s">
        <v>913</v>
      </c>
      <c r="K300" s="21">
        <v>46071</v>
      </c>
      <c r="L300" s="22" t="s">
        <v>174</v>
      </c>
      <c r="M300" s="23" t="s">
        <v>914</v>
      </c>
      <c r="N300" s="23" t="s">
        <v>492</v>
      </c>
      <c r="O300" s="23" t="s">
        <v>501</v>
      </c>
      <c r="P300" s="23"/>
      <c r="Q300" s="26">
        <v>469113</v>
      </c>
      <c r="R300" s="90" t="s">
        <v>112</v>
      </c>
      <c r="S300" s="90" t="s">
        <v>306</v>
      </c>
      <c r="T300" s="26" t="str">
        <f t="shared" si="24"/>
        <v>ATENDIDO</v>
      </c>
      <c r="U300" s="26"/>
      <c r="V300" s="24" t="s">
        <v>57</v>
      </c>
    </row>
    <row r="301" spans="1:22">
      <c r="A301" s="13" t="s">
        <v>302</v>
      </c>
      <c r="B301" s="14" t="s">
        <v>39</v>
      </c>
      <c r="C301" s="15">
        <v>46041</v>
      </c>
      <c r="D301" s="15">
        <v>46049</v>
      </c>
      <c r="E301" s="16" t="s">
        <v>915</v>
      </c>
      <c r="F301" s="17" t="s">
        <v>27</v>
      </c>
      <c r="G301" s="18">
        <v>15</v>
      </c>
      <c r="H301" s="25">
        <f t="shared" si="27"/>
        <v>46062</v>
      </c>
      <c r="I301" s="19">
        <v>46071</v>
      </c>
      <c r="J301" s="20" t="s">
        <v>916</v>
      </c>
      <c r="K301" s="21">
        <v>46071</v>
      </c>
      <c r="L301" s="22" t="s">
        <v>174</v>
      </c>
      <c r="M301" s="23" t="s">
        <v>917</v>
      </c>
      <c r="N301" s="23" t="s">
        <v>492</v>
      </c>
      <c r="O301" s="23" t="s">
        <v>501</v>
      </c>
      <c r="P301" s="23"/>
      <c r="Q301" s="26">
        <v>514269</v>
      </c>
      <c r="R301" s="90" t="s">
        <v>88</v>
      </c>
      <c r="S301" s="90" t="s">
        <v>89</v>
      </c>
      <c r="T301" s="26" t="str">
        <f t="shared" si="24"/>
        <v>ATENDIDO</v>
      </c>
      <c r="U301" s="26"/>
      <c r="V301" s="24" t="s">
        <v>57</v>
      </c>
    </row>
    <row r="302" spans="1:22">
      <c r="A302" s="13" t="s">
        <v>302</v>
      </c>
      <c r="B302" s="14" t="s">
        <v>39</v>
      </c>
      <c r="C302" s="15">
        <v>46038</v>
      </c>
      <c r="D302" s="15">
        <v>46049</v>
      </c>
      <c r="E302" s="16" t="s">
        <v>918</v>
      </c>
      <c r="F302" s="17" t="s">
        <v>27</v>
      </c>
      <c r="G302" s="18">
        <v>15</v>
      </c>
      <c r="H302" s="25">
        <f t="shared" si="27"/>
        <v>46059</v>
      </c>
      <c r="I302" s="19" t="s">
        <v>473</v>
      </c>
      <c r="J302" s="20" t="s">
        <v>473</v>
      </c>
      <c r="K302" s="21">
        <v>46049</v>
      </c>
      <c r="L302" s="22" t="s">
        <v>30</v>
      </c>
      <c r="M302" s="23" t="s">
        <v>919</v>
      </c>
      <c r="N302" s="23" t="s">
        <v>475</v>
      </c>
      <c r="O302" s="23"/>
      <c r="P302" s="26"/>
      <c r="Q302" s="26"/>
      <c r="R302" s="90" t="s">
        <v>112</v>
      </c>
      <c r="S302" s="90" t="s">
        <v>306</v>
      </c>
      <c r="T302" s="26" t="str">
        <f t="shared" si="24"/>
        <v>TRASLADO</v>
      </c>
      <c r="U302" s="26" t="s">
        <v>920</v>
      </c>
      <c r="V302" s="24" t="s">
        <v>63</v>
      </c>
    </row>
    <row r="303" spans="1:22">
      <c r="A303" s="13" t="s">
        <v>302</v>
      </c>
      <c r="B303" s="14" t="s">
        <v>39</v>
      </c>
      <c r="C303" s="15">
        <v>46037</v>
      </c>
      <c r="D303" s="15">
        <v>46049</v>
      </c>
      <c r="E303" s="16" t="s">
        <v>921</v>
      </c>
      <c r="F303" s="17" t="s">
        <v>27</v>
      </c>
      <c r="G303" s="18">
        <v>15</v>
      </c>
      <c r="H303" s="25">
        <f t="shared" si="27"/>
        <v>46058</v>
      </c>
      <c r="I303" s="19" t="s">
        <v>473</v>
      </c>
      <c r="J303" s="20" t="s">
        <v>473</v>
      </c>
      <c r="K303" s="21">
        <v>46049</v>
      </c>
      <c r="L303" s="22" t="s">
        <v>30</v>
      </c>
      <c r="M303" s="23" t="s">
        <v>922</v>
      </c>
      <c r="N303" s="23" t="s">
        <v>758</v>
      </c>
      <c r="O303" s="23"/>
      <c r="P303" s="26"/>
      <c r="Q303" s="26"/>
      <c r="R303" s="90" t="s">
        <v>260</v>
      </c>
      <c r="S303" s="90" t="s">
        <v>260</v>
      </c>
      <c r="T303" s="26" t="str">
        <f t="shared" si="24"/>
        <v>TRASLADO</v>
      </c>
      <c r="U303" s="26" t="s">
        <v>923</v>
      </c>
      <c r="V303" s="24" t="s">
        <v>63</v>
      </c>
    </row>
    <row r="304" spans="1:22">
      <c r="A304" s="13" t="s">
        <v>302</v>
      </c>
      <c r="B304" s="14" t="s">
        <v>39</v>
      </c>
      <c r="C304" s="15">
        <v>46037</v>
      </c>
      <c r="D304" s="15">
        <v>46049</v>
      </c>
      <c r="E304" s="16" t="s">
        <v>924</v>
      </c>
      <c r="F304" s="17" t="s">
        <v>27</v>
      </c>
      <c r="G304" s="18">
        <v>15</v>
      </c>
      <c r="H304" s="25">
        <f t="shared" si="27"/>
        <v>46058</v>
      </c>
      <c r="I304" s="19">
        <v>46059</v>
      </c>
      <c r="J304" s="20" t="s">
        <v>925</v>
      </c>
      <c r="K304" s="21">
        <v>46059</v>
      </c>
      <c r="L304" s="22" t="s">
        <v>174</v>
      </c>
      <c r="M304" s="23" t="s">
        <v>926</v>
      </c>
      <c r="N304" s="23" t="s">
        <v>253</v>
      </c>
      <c r="O304" s="23"/>
      <c r="P304" s="23" t="s">
        <v>301</v>
      </c>
      <c r="Q304" s="26">
        <v>26551</v>
      </c>
      <c r="R304" s="90" t="s">
        <v>92</v>
      </c>
      <c r="S304" s="90" t="s">
        <v>93</v>
      </c>
      <c r="T304" s="26" t="str">
        <f t="shared" si="24"/>
        <v>ATENDIDO</v>
      </c>
      <c r="U304" s="26"/>
      <c r="V304" s="24" t="s">
        <v>54</v>
      </c>
    </row>
    <row r="305" spans="1:22">
      <c r="A305" s="13" t="s">
        <v>302</v>
      </c>
      <c r="B305" s="14" t="s">
        <v>39</v>
      </c>
      <c r="C305" s="15">
        <v>46037</v>
      </c>
      <c r="D305" s="15">
        <v>46049</v>
      </c>
      <c r="E305" s="16" t="s">
        <v>927</v>
      </c>
      <c r="F305" s="17" t="s">
        <v>27</v>
      </c>
      <c r="G305" s="18">
        <v>15</v>
      </c>
      <c r="H305" s="25">
        <f t="shared" si="27"/>
        <v>46058</v>
      </c>
      <c r="I305" s="19" t="s">
        <v>28</v>
      </c>
      <c r="J305" s="20" t="s">
        <v>29</v>
      </c>
      <c r="K305" s="21">
        <v>46050</v>
      </c>
      <c r="L305" s="22" t="s">
        <v>30</v>
      </c>
      <c r="M305" s="23" t="s">
        <v>823</v>
      </c>
      <c r="N305" s="23" t="s">
        <v>253</v>
      </c>
      <c r="O305" s="23"/>
      <c r="P305" s="23"/>
      <c r="Q305" s="26"/>
      <c r="R305" s="90" t="s">
        <v>603</v>
      </c>
      <c r="S305" s="90" t="s">
        <v>824</v>
      </c>
      <c r="T305" s="26" t="str">
        <f t="shared" si="24"/>
        <v>NO REQUIERE RESPUESTA</v>
      </c>
      <c r="U305" s="16"/>
      <c r="V305" s="24" t="s">
        <v>38</v>
      </c>
    </row>
    <row r="306" spans="1:22">
      <c r="A306" s="13" t="s">
        <v>302</v>
      </c>
      <c r="B306" s="14" t="s">
        <v>25</v>
      </c>
      <c r="C306" s="15">
        <v>46037</v>
      </c>
      <c r="D306" s="15">
        <v>46049</v>
      </c>
      <c r="E306" s="16" t="s">
        <v>928</v>
      </c>
      <c r="F306" s="17" t="s">
        <v>27</v>
      </c>
      <c r="G306" s="18">
        <v>15</v>
      </c>
      <c r="H306" s="25">
        <f t="shared" si="27"/>
        <v>46058</v>
      </c>
      <c r="I306" s="19">
        <v>46071</v>
      </c>
      <c r="J306" s="20" t="s">
        <v>897</v>
      </c>
      <c r="K306" s="21">
        <v>46071</v>
      </c>
      <c r="L306" s="22" t="s">
        <v>174</v>
      </c>
      <c r="M306" s="23" t="s">
        <v>929</v>
      </c>
      <c r="N306" s="23" t="s">
        <v>492</v>
      </c>
      <c r="O306" s="23" t="s">
        <v>501</v>
      </c>
      <c r="P306" s="23"/>
      <c r="Q306" s="26">
        <v>439211</v>
      </c>
      <c r="R306" s="90" t="s">
        <v>33</v>
      </c>
      <c r="S306" s="90" t="s">
        <v>899</v>
      </c>
      <c r="T306" s="26" t="str">
        <f t="shared" si="24"/>
        <v>ATENDIDO</v>
      </c>
      <c r="U306" s="26"/>
      <c r="V306" s="24" t="s">
        <v>57</v>
      </c>
    </row>
    <row r="307" spans="1:22">
      <c r="A307" s="13" t="s">
        <v>302</v>
      </c>
      <c r="B307" s="14" t="s">
        <v>39</v>
      </c>
      <c r="C307" s="15">
        <v>46049</v>
      </c>
      <c r="D307" s="15">
        <v>46049</v>
      </c>
      <c r="E307" s="16" t="s">
        <v>930</v>
      </c>
      <c r="F307" s="17" t="s">
        <v>27</v>
      </c>
      <c r="G307" s="18">
        <v>15</v>
      </c>
      <c r="H307" s="25">
        <f t="shared" ref="H307:H310" si="28">IF(F307="RECURSO DE REPOSICION",C307+G307,WORKDAY.INTL(C307,G307,1,$Y$5:$Y$23))</f>
        <v>46070</v>
      </c>
      <c r="I307" s="19" t="s">
        <v>473</v>
      </c>
      <c r="J307" s="20" t="s">
        <v>473</v>
      </c>
      <c r="K307" s="21">
        <v>46049</v>
      </c>
      <c r="L307" s="22" t="s">
        <v>30</v>
      </c>
      <c r="M307" s="23" t="s">
        <v>847</v>
      </c>
      <c r="N307" s="23" t="s">
        <v>475</v>
      </c>
      <c r="O307" s="23"/>
      <c r="P307" s="26"/>
      <c r="Q307" s="26"/>
      <c r="R307" s="90" t="s">
        <v>137</v>
      </c>
      <c r="S307" s="90" t="s">
        <v>138</v>
      </c>
      <c r="T307" s="26" t="str">
        <f t="shared" si="24"/>
        <v>TRASLADO</v>
      </c>
      <c r="U307" s="26" t="s">
        <v>848</v>
      </c>
      <c r="V307" s="24" t="s">
        <v>63</v>
      </c>
    </row>
    <row r="308" spans="1:22">
      <c r="A308" s="13" t="s">
        <v>302</v>
      </c>
      <c r="B308" s="14" t="s">
        <v>39</v>
      </c>
      <c r="C308" s="15">
        <v>46050</v>
      </c>
      <c r="D308" s="15">
        <v>46050</v>
      </c>
      <c r="E308" s="16" t="s">
        <v>931</v>
      </c>
      <c r="F308" s="17" t="s">
        <v>27</v>
      </c>
      <c r="G308" s="18">
        <v>15</v>
      </c>
      <c r="H308" s="25">
        <f t="shared" si="28"/>
        <v>46071</v>
      </c>
      <c r="I308" s="19">
        <v>46078</v>
      </c>
      <c r="J308" s="20" t="s">
        <v>932</v>
      </c>
      <c r="K308" s="21">
        <v>46078</v>
      </c>
      <c r="L308" s="22" t="s">
        <v>174</v>
      </c>
      <c r="M308" s="23" t="s">
        <v>933</v>
      </c>
      <c r="N308" s="23" t="s">
        <v>176</v>
      </c>
      <c r="O308" s="23" t="s">
        <v>596</v>
      </c>
      <c r="P308" s="26"/>
      <c r="Q308" s="26">
        <v>20101</v>
      </c>
      <c r="R308" s="90" t="s">
        <v>112</v>
      </c>
      <c r="S308" s="90" t="s">
        <v>306</v>
      </c>
      <c r="T308" s="26" t="str">
        <f t="shared" si="24"/>
        <v>ATENDIDO</v>
      </c>
      <c r="U308" s="26"/>
      <c r="V308" s="24" t="s">
        <v>50</v>
      </c>
    </row>
    <row r="309" spans="1:22">
      <c r="A309" s="13" t="s">
        <v>302</v>
      </c>
      <c r="B309" s="14" t="s">
        <v>39</v>
      </c>
      <c r="C309" s="15">
        <v>46049</v>
      </c>
      <c r="D309" s="15">
        <v>46050</v>
      </c>
      <c r="E309" s="16" t="s">
        <v>934</v>
      </c>
      <c r="F309" s="17" t="s">
        <v>27</v>
      </c>
      <c r="G309" s="18">
        <v>15</v>
      </c>
      <c r="H309" s="25">
        <f t="shared" si="28"/>
        <v>46070</v>
      </c>
      <c r="I309" s="19">
        <v>46084</v>
      </c>
      <c r="J309" s="20" t="s">
        <v>935</v>
      </c>
      <c r="K309" s="21">
        <v>46084</v>
      </c>
      <c r="L309" s="22" t="s">
        <v>594</v>
      </c>
      <c r="M309" s="23" t="s">
        <v>936</v>
      </c>
      <c r="N309" s="23" t="s">
        <v>176</v>
      </c>
      <c r="O309" s="23" t="s">
        <v>596</v>
      </c>
      <c r="P309" s="26"/>
      <c r="Q309" s="26">
        <v>262917</v>
      </c>
      <c r="R309" s="90" t="s">
        <v>92</v>
      </c>
      <c r="S309" s="90" t="s">
        <v>93</v>
      </c>
      <c r="T309" s="26" t="str">
        <f t="shared" si="24"/>
        <v>ATENDIDO</v>
      </c>
      <c r="U309" s="26"/>
      <c r="V309" s="24" t="s">
        <v>50</v>
      </c>
    </row>
    <row r="310" spans="1:22">
      <c r="A310" s="13" t="s">
        <v>302</v>
      </c>
      <c r="B310" s="14" t="s">
        <v>39</v>
      </c>
      <c r="C310" s="15">
        <v>46049</v>
      </c>
      <c r="D310" s="15">
        <v>46050</v>
      </c>
      <c r="E310" s="16" t="s">
        <v>937</v>
      </c>
      <c r="F310" s="17" t="s">
        <v>27</v>
      </c>
      <c r="G310" s="18">
        <v>15</v>
      </c>
      <c r="H310" s="25">
        <f t="shared" si="28"/>
        <v>46070</v>
      </c>
      <c r="I310" s="19" t="s">
        <v>28</v>
      </c>
      <c r="J310" s="20" t="s">
        <v>29</v>
      </c>
      <c r="K310" s="21">
        <v>46070</v>
      </c>
      <c r="L310" s="22" t="s">
        <v>174</v>
      </c>
      <c r="M310" s="23" t="s">
        <v>552</v>
      </c>
      <c r="N310" s="23" t="s">
        <v>492</v>
      </c>
      <c r="O310" s="23" t="s">
        <v>501</v>
      </c>
      <c r="P310" s="23"/>
      <c r="Q310" s="26"/>
      <c r="R310" s="90" t="s">
        <v>72</v>
      </c>
      <c r="S310" s="90" t="s">
        <v>73</v>
      </c>
      <c r="T310" s="26" t="str">
        <f t="shared" si="24"/>
        <v>NO REQUIERE RESPUESTA</v>
      </c>
      <c r="U310" s="16"/>
      <c r="V310" s="24" t="s">
        <v>57</v>
      </c>
    </row>
    <row r="311" spans="1:22">
      <c r="A311" s="13" t="s">
        <v>302</v>
      </c>
      <c r="B311" s="14" t="s">
        <v>39</v>
      </c>
      <c r="C311" s="15">
        <v>46041</v>
      </c>
      <c r="D311" s="15">
        <v>46050</v>
      </c>
      <c r="E311" s="16" t="s">
        <v>938</v>
      </c>
      <c r="F311" s="17" t="s">
        <v>27</v>
      </c>
      <c r="G311" s="18">
        <v>15</v>
      </c>
      <c r="H311" s="25">
        <f t="shared" ref="H311:H342" si="29">IF(F311="RECURSO DE REPOSICION",C311+G311,WORKDAY.INTL(C311,G311,1,$Y$5:$Y$23))</f>
        <v>46062</v>
      </c>
      <c r="I311" s="19">
        <v>46065</v>
      </c>
      <c r="J311" s="20" t="s">
        <v>939</v>
      </c>
      <c r="K311" s="21">
        <v>46065</v>
      </c>
      <c r="L311" s="22" t="s">
        <v>174</v>
      </c>
      <c r="M311" s="23" t="s">
        <v>940</v>
      </c>
      <c r="N311" s="23" t="s">
        <v>176</v>
      </c>
      <c r="O311" s="23" t="s">
        <v>176</v>
      </c>
      <c r="P311" s="26"/>
      <c r="Q311" s="26">
        <v>874128</v>
      </c>
      <c r="R311" s="90" t="s">
        <v>60</v>
      </c>
      <c r="S311" s="90" t="s">
        <v>60</v>
      </c>
      <c r="T311" s="26" t="str">
        <f t="shared" si="24"/>
        <v>ATENDIDO</v>
      </c>
      <c r="U311" s="26" t="s">
        <v>941</v>
      </c>
      <c r="V311" s="24" t="s">
        <v>50</v>
      </c>
    </row>
    <row r="312" spans="1:22">
      <c r="A312" s="13" t="s">
        <v>302</v>
      </c>
      <c r="B312" s="14" t="s">
        <v>39</v>
      </c>
      <c r="C312" s="15">
        <v>46041</v>
      </c>
      <c r="D312" s="15">
        <v>46050</v>
      </c>
      <c r="E312" s="16" t="s">
        <v>942</v>
      </c>
      <c r="F312" s="17" t="s">
        <v>27</v>
      </c>
      <c r="G312" s="18">
        <v>15</v>
      </c>
      <c r="H312" s="25">
        <f t="shared" si="29"/>
        <v>46062</v>
      </c>
      <c r="I312" s="19">
        <v>46071</v>
      </c>
      <c r="J312" s="20" t="s">
        <v>943</v>
      </c>
      <c r="K312" s="21">
        <v>46071</v>
      </c>
      <c r="L312" s="22" t="s">
        <v>174</v>
      </c>
      <c r="M312" s="23" t="s">
        <v>944</v>
      </c>
      <c r="N312" s="23" t="s">
        <v>492</v>
      </c>
      <c r="O312" s="23" t="s">
        <v>501</v>
      </c>
      <c r="P312" s="23"/>
      <c r="Q312" s="26">
        <v>400525</v>
      </c>
      <c r="R312" s="90" t="s">
        <v>60</v>
      </c>
      <c r="S312" s="90" t="s">
        <v>60</v>
      </c>
      <c r="T312" s="26" t="str">
        <f t="shared" si="24"/>
        <v>ATENDIDO</v>
      </c>
      <c r="U312" s="26"/>
      <c r="V312" s="24" t="s">
        <v>57</v>
      </c>
    </row>
    <row r="313" spans="1:22">
      <c r="A313" s="13" t="s">
        <v>302</v>
      </c>
      <c r="B313" s="14" t="s">
        <v>39</v>
      </c>
      <c r="C313" s="15">
        <v>46041</v>
      </c>
      <c r="D313" s="15">
        <v>46050</v>
      </c>
      <c r="E313" s="16" t="s">
        <v>945</v>
      </c>
      <c r="F313" s="17" t="s">
        <v>27</v>
      </c>
      <c r="G313" s="18">
        <v>15</v>
      </c>
      <c r="H313" s="25">
        <f t="shared" si="29"/>
        <v>46062</v>
      </c>
      <c r="I313" s="19" t="s">
        <v>28</v>
      </c>
      <c r="J313" s="20" t="s">
        <v>29</v>
      </c>
      <c r="K313" s="21">
        <v>46051</v>
      </c>
      <c r="L313" s="22" t="s">
        <v>30</v>
      </c>
      <c r="M313" s="23" t="s">
        <v>946</v>
      </c>
      <c r="N313" s="23" t="s">
        <v>253</v>
      </c>
      <c r="O313" s="23"/>
      <c r="P313" s="23" t="s">
        <v>301</v>
      </c>
      <c r="Q313" s="26">
        <v>23102</v>
      </c>
      <c r="R313" s="90" t="s">
        <v>88</v>
      </c>
      <c r="S313" s="90" t="s">
        <v>89</v>
      </c>
      <c r="T313" s="26" t="str">
        <f t="shared" si="24"/>
        <v>NO REQUIERE RESPUESTA</v>
      </c>
      <c r="U313" s="26" t="s">
        <v>947</v>
      </c>
      <c r="V313" s="24" t="s">
        <v>54</v>
      </c>
    </row>
    <row r="314" spans="1:22">
      <c r="A314" s="13" t="s">
        <v>302</v>
      </c>
      <c r="B314" s="14" t="s">
        <v>39</v>
      </c>
      <c r="C314" s="15">
        <v>46041</v>
      </c>
      <c r="D314" s="15">
        <v>46050</v>
      </c>
      <c r="E314" s="16" t="s">
        <v>948</v>
      </c>
      <c r="F314" s="17" t="s">
        <v>27</v>
      </c>
      <c r="G314" s="18">
        <v>15</v>
      </c>
      <c r="H314" s="25">
        <f t="shared" si="29"/>
        <v>46062</v>
      </c>
      <c r="I314" s="19">
        <v>46071</v>
      </c>
      <c r="J314" s="20" t="s">
        <v>949</v>
      </c>
      <c r="K314" s="21">
        <v>46071</v>
      </c>
      <c r="L314" s="22" t="s">
        <v>174</v>
      </c>
      <c r="M314" s="23" t="s">
        <v>950</v>
      </c>
      <c r="N314" s="23" t="s">
        <v>492</v>
      </c>
      <c r="O314" s="23" t="s">
        <v>501</v>
      </c>
      <c r="P314" s="23"/>
      <c r="Q314" s="26">
        <v>504166</v>
      </c>
      <c r="R314" s="90" t="s">
        <v>60</v>
      </c>
      <c r="S314" s="90" t="s">
        <v>60</v>
      </c>
      <c r="T314" s="26" t="str">
        <f t="shared" si="24"/>
        <v>ATENDIDO</v>
      </c>
      <c r="U314" s="26"/>
      <c r="V314" s="24" t="s">
        <v>57</v>
      </c>
    </row>
    <row r="315" spans="1:22">
      <c r="A315" s="13" t="s">
        <v>302</v>
      </c>
      <c r="B315" s="14" t="s">
        <v>39</v>
      </c>
      <c r="C315" s="15">
        <v>46041</v>
      </c>
      <c r="D315" s="15">
        <v>46050</v>
      </c>
      <c r="E315" s="16" t="s">
        <v>951</v>
      </c>
      <c r="F315" s="17" t="s">
        <v>27</v>
      </c>
      <c r="G315" s="18">
        <v>15</v>
      </c>
      <c r="H315" s="25">
        <f t="shared" si="29"/>
        <v>46062</v>
      </c>
      <c r="I315" s="19" t="s">
        <v>28</v>
      </c>
      <c r="J315" s="20" t="s">
        <v>29</v>
      </c>
      <c r="K315" s="21">
        <v>46051</v>
      </c>
      <c r="L315" s="22" t="s">
        <v>30</v>
      </c>
      <c r="M315" s="23" t="s">
        <v>952</v>
      </c>
      <c r="N315" s="23" t="s">
        <v>253</v>
      </c>
      <c r="O315" s="23"/>
      <c r="P315" s="23" t="s">
        <v>301</v>
      </c>
      <c r="Q315" s="26">
        <v>200923</v>
      </c>
      <c r="R315" s="90" t="s">
        <v>72</v>
      </c>
      <c r="S315" s="90" t="s">
        <v>132</v>
      </c>
      <c r="T315" s="26" t="str">
        <f t="shared" si="24"/>
        <v>NO REQUIERE RESPUESTA</v>
      </c>
      <c r="U315" s="26" t="s">
        <v>953</v>
      </c>
      <c r="V315" s="24" t="s">
        <v>54</v>
      </c>
    </row>
    <row r="316" spans="1:22">
      <c r="A316" s="13" t="s">
        <v>302</v>
      </c>
      <c r="B316" s="14" t="s">
        <v>39</v>
      </c>
      <c r="C316" s="15">
        <v>46041</v>
      </c>
      <c r="D316" s="15">
        <v>46050</v>
      </c>
      <c r="E316" s="16" t="s">
        <v>954</v>
      </c>
      <c r="F316" s="17" t="s">
        <v>27</v>
      </c>
      <c r="G316" s="18">
        <v>15</v>
      </c>
      <c r="H316" s="25">
        <f t="shared" si="29"/>
        <v>46062</v>
      </c>
      <c r="I316" s="19" t="s">
        <v>28</v>
      </c>
      <c r="J316" s="20" t="s">
        <v>29</v>
      </c>
      <c r="K316" s="21">
        <v>46051</v>
      </c>
      <c r="L316" s="22" t="s">
        <v>30</v>
      </c>
      <c r="M316" s="23" t="s">
        <v>738</v>
      </c>
      <c r="N316" s="23" t="s">
        <v>253</v>
      </c>
      <c r="O316" s="23"/>
      <c r="P316" s="23" t="s">
        <v>301</v>
      </c>
      <c r="Q316" s="26">
        <v>1009141</v>
      </c>
      <c r="R316" s="90" t="s">
        <v>160</v>
      </c>
      <c r="S316" s="90" t="s">
        <v>161</v>
      </c>
      <c r="T316" s="26" t="str">
        <f t="shared" si="24"/>
        <v>NO REQUIERE RESPUESTA</v>
      </c>
      <c r="U316" s="26" t="s">
        <v>955</v>
      </c>
      <c r="V316" s="24" t="s">
        <v>54</v>
      </c>
    </row>
    <row r="317" spans="1:22">
      <c r="A317" s="13" t="s">
        <v>302</v>
      </c>
      <c r="B317" s="14" t="s">
        <v>39</v>
      </c>
      <c r="C317" s="15">
        <v>46041</v>
      </c>
      <c r="D317" s="15">
        <v>46050</v>
      </c>
      <c r="E317" s="16" t="s">
        <v>956</v>
      </c>
      <c r="F317" s="17" t="s">
        <v>27</v>
      </c>
      <c r="G317" s="18">
        <v>15</v>
      </c>
      <c r="H317" s="25">
        <f t="shared" si="29"/>
        <v>46062</v>
      </c>
      <c r="I317" s="19">
        <v>46059</v>
      </c>
      <c r="J317" s="20" t="s">
        <v>957</v>
      </c>
      <c r="K317" s="21">
        <v>46059</v>
      </c>
      <c r="L317" s="22" t="s">
        <v>174</v>
      </c>
      <c r="M317" s="23" t="s">
        <v>958</v>
      </c>
      <c r="N317" s="23" t="s">
        <v>253</v>
      </c>
      <c r="O317" s="23"/>
      <c r="P317" s="23" t="s">
        <v>301</v>
      </c>
      <c r="Q317" s="26"/>
      <c r="R317" s="90" t="s">
        <v>103</v>
      </c>
      <c r="S317" s="90" t="s">
        <v>104</v>
      </c>
      <c r="T317" s="26" t="str">
        <f t="shared" si="24"/>
        <v>ATENDIDO</v>
      </c>
      <c r="U317" s="26"/>
      <c r="V317" s="24" t="s">
        <v>54</v>
      </c>
    </row>
    <row r="318" spans="1:22">
      <c r="A318" s="13" t="s">
        <v>302</v>
      </c>
      <c r="B318" s="14" t="s">
        <v>39</v>
      </c>
      <c r="C318" s="15">
        <v>46041</v>
      </c>
      <c r="D318" s="15">
        <v>46050</v>
      </c>
      <c r="E318" s="16" t="s">
        <v>959</v>
      </c>
      <c r="F318" s="17" t="s">
        <v>27</v>
      </c>
      <c r="G318" s="18">
        <v>15</v>
      </c>
      <c r="H318" s="25">
        <f t="shared" si="29"/>
        <v>46062</v>
      </c>
      <c r="I318" s="19" t="s">
        <v>28</v>
      </c>
      <c r="J318" s="20" t="s">
        <v>29</v>
      </c>
      <c r="K318" s="21">
        <v>46051</v>
      </c>
      <c r="L318" s="22" t="s">
        <v>30</v>
      </c>
      <c r="M318" s="23" t="s">
        <v>960</v>
      </c>
      <c r="N318" s="23" t="s">
        <v>253</v>
      </c>
      <c r="O318" s="23"/>
      <c r="P318" s="23" t="s">
        <v>301</v>
      </c>
      <c r="Q318" s="26">
        <v>221517</v>
      </c>
      <c r="R318" s="90" t="s">
        <v>98</v>
      </c>
      <c r="S318" s="90" t="s">
        <v>108</v>
      </c>
      <c r="T318" s="26" t="str">
        <f t="shared" si="24"/>
        <v>NO REQUIERE RESPUESTA</v>
      </c>
      <c r="U318" s="26"/>
      <c r="V318" s="24" t="s">
        <v>54</v>
      </c>
    </row>
    <row r="319" spans="1:22">
      <c r="A319" s="13" t="s">
        <v>302</v>
      </c>
      <c r="B319" s="14" t="s">
        <v>39</v>
      </c>
      <c r="C319" s="15">
        <v>46041</v>
      </c>
      <c r="D319" s="15">
        <v>46050</v>
      </c>
      <c r="E319" s="16" t="s">
        <v>961</v>
      </c>
      <c r="F319" s="17" t="s">
        <v>27</v>
      </c>
      <c r="G319" s="18">
        <v>15</v>
      </c>
      <c r="H319" s="25">
        <f t="shared" si="29"/>
        <v>46062</v>
      </c>
      <c r="I319" s="19" t="s">
        <v>28</v>
      </c>
      <c r="J319" s="20" t="s">
        <v>29</v>
      </c>
      <c r="K319" s="21">
        <v>46051</v>
      </c>
      <c r="L319" s="22" t="s">
        <v>30</v>
      </c>
      <c r="M319" s="23" t="s">
        <v>960</v>
      </c>
      <c r="N319" s="23" t="s">
        <v>253</v>
      </c>
      <c r="O319" s="23"/>
      <c r="P319" s="23" t="s">
        <v>301</v>
      </c>
      <c r="Q319" s="26">
        <v>222414</v>
      </c>
      <c r="R319" s="90" t="s">
        <v>98</v>
      </c>
      <c r="S319" s="90" t="s">
        <v>108</v>
      </c>
      <c r="T319" s="26" t="str">
        <f t="shared" si="24"/>
        <v>NO REQUIERE RESPUESTA</v>
      </c>
      <c r="U319" s="26"/>
      <c r="V319" s="24" t="s">
        <v>54</v>
      </c>
    </row>
    <row r="320" spans="1:22">
      <c r="A320" s="13" t="s">
        <v>302</v>
      </c>
      <c r="B320" s="14" t="s">
        <v>25</v>
      </c>
      <c r="C320" s="15">
        <v>46041</v>
      </c>
      <c r="D320" s="15">
        <v>46050</v>
      </c>
      <c r="E320" s="16" t="s">
        <v>962</v>
      </c>
      <c r="F320" s="17" t="s">
        <v>27</v>
      </c>
      <c r="G320" s="18">
        <v>15</v>
      </c>
      <c r="H320" s="25">
        <f t="shared" si="29"/>
        <v>46062</v>
      </c>
      <c r="I320" s="19">
        <v>46069</v>
      </c>
      <c r="J320" s="20" t="s">
        <v>963</v>
      </c>
      <c r="K320" s="21">
        <v>46069</v>
      </c>
      <c r="L320" s="22" t="s">
        <v>174</v>
      </c>
      <c r="M320" s="23" t="s">
        <v>964</v>
      </c>
      <c r="N320" s="23" t="s">
        <v>253</v>
      </c>
      <c r="O320" s="23" t="s">
        <v>889</v>
      </c>
      <c r="P320" s="23" t="s">
        <v>301</v>
      </c>
      <c r="Q320" s="26">
        <v>49712</v>
      </c>
      <c r="R320" s="90" t="s">
        <v>177</v>
      </c>
      <c r="S320" s="90" t="s">
        <v>965</v>
      </c>
      <c r="T320" s="26" t="str">
        <f t="shared" si="24"/>
        <v>ATENDIDO</v>
      </c>
      <c r="U320" s="26"/>
      <c r="V320" s="24" t="s">
        <v>54</v>
      </c>
    </row>
    <row r="321" spans="1:22">
      <c r="A321" s="13" t="s">
        <v>302</v>
      </c>
      <c r="B321" s="14" t="s">
        <v>39</v>
      </c>
      <c r="C321" s="15">
        <v>46041</v>
      </c>
      <c r="D321" s="15">
        <v>46050</v>
      </c>
      <c r="E321" s="16" t="s">
        <v>966</v>
      </c>
      <c r="F321" s="17" t="s">
        <v>27</v>
      </c>
      <c r="G321" s="18">
        <v>15</v>
      </c>
      <c r="H321" s="25">
        <f t="shared" si="29"/>
        <v>46062</v>
      </c>
      <c r="I321" s="19" t="s">
        <v>28</v>
      </c>
      <c r="J321" s="20" t="s">
        <v>29</v>
      </c>
      <c r="K321" s="21">
        <v>46059</v>
      </c>
      <c r="L321" s="22" t="s">
        <v>174</v>
      </c>
      <c r="M321" s="23" t="s">
        <v>694</v>
      </c>
      <c r="N321" s="23" t="s">
        <v>492</v>
      </c>
      <c r="O321" s="23"/>
      <c r="P321" s="23"/>
      <c r="Q321" s="26">
        <v>1009256</v>
      </c>
      <c r="R321" s="90" t="s">
        <v>92</v>
      </c>
      <c r="S321" s="90" t="s">
        <v>241</v>
      </c>
      <c r="T321" s="26" t="str">
        <f t="shared" si="24"/>
        <v>NO REQUIERE RESPUESTA</v>
      </c>
      <c r="U321" s="26"/>
      <c r="V321" s="24" t="s">
        <v>57</v>
      </c>
    </row>
    <row r="322" spans="1:22">
      <c r="A322" s="13" t="s">
        <v>302</v>
      </c>
      <c r="B322" s="14" t="s">
        <v>39</v>
      </c>
      <c r="C322" s="15">
        <v>46041</v>
      </c>
      <c r="D322" s="15">
        <v>46050</v>
      </c>
      <c r="E322" s="16" t="s">
        <v>967</v>
      </c>
      <c r="F322" s="17" t="s">
        <v>27</v>
      </c>
      <c r="G322" s="18">
        <v>15</v>
      </c>
      <c r="H322" s="25">
        <f t="shared" si="29"/>
        <v>46062</v>
      </c>
      <c r="I322" s="19" t="s">
        <v>28</v>
      </c>
      <c r="J322" s="20" t="s">
        <v>29</v>
      </c>
      <c r="K322" s="21">
        <v>46052</v>
      </c>
      <c r="L322" s="22" t="s">
        <v>30</v>
      </c>
      <c r="M322" s="23" t="s">
        <v>968</v>
      </c>
      <c r="N322" s="23" t="s">
        <v>42</v>
      </c>
      <c r="O322" s="23"/>
      <c r="P322" s="23"/>
      <c r="Q322" s="26">
        <v>488717</v>
      </c>
      <c r="R322" s="90" t="s">
        <v>60</v>
      </c>
      <c r="S322" s="90" t="s">
        <v>60</v>
      </c>
      <c r="T322" s="26" t="str">
        <f t="shared" ref="T322:T385" si="30">+IF(IFERROR(SEARCH("2026",J322,1)=1,0),"ATENDIDO",J322)</f>
        <v>NO REQUIERE RESPUESTA</v>
      </c>
      <c r="U322" s="26"/>
      <c r="V322" s="24" t="s">
        <v>57</v>
      </c>
    </row>
    <row r="323" spans="1:22">
      <c r="A323" s="13" t="s">
        <v>302</v>
      </c>
      <c r="B323" s="14" t="s">
        <v>39</v>
      </c>
      <c r="C323" s="15">
        <v>46041</v>
      </c>
      <c r="D323" s="15">
        <v>46050</v>
      </c>
      <c r="E323" s="16" t="s">
        <v>969</v>
      </c>
      <c r="F323" s="17" t="s">
        <v>27</v>
      </c>
      <c r="G323" s="18">
        <v>15</v>
      </c>
      <c r="H323" s="25">
        <f t="shared" si="29"/>
        <v>46062</v>
      </c>
      <c r="I323" s="19">
        <v>46062</v>
      </c>
      <c r="J323" s="20" t="s">
        <v>970</v>
      </c>
      <c r="K323" s="21">
        <v>46062</v>
      </c>
      <c r="L323" s="22" t="s">
        <v>174</v>
      </c>
      <c r="M323" s="23" t="s">
        <v>971</v>
      </c>
      <c r="N323" s="23" t="s">
        <v>492</v>
      </c>
      <c r="O323" s="23"/>
      <c r="P323" s="23"/>
      <c r="Q323" s="26"/>
      <c r="R323" s="90" t="s">
        <v>60</v>
      </c>
      <c r="S323" s="90" t="s">
        <v>60</v>
      </c>
      <c r="T323" s="26" t="str">
        <f t="shared" si="30"/>
        <v>ATENDIDO</v>
      </c>
      <c r="U323" s="26" t="s">
        <v>972</v>
      </c>
      <c r="V323" s="24" t="s">
        <v>57</v>
      </c>
    </row>
    <row r="324" spans="1:22">
      <c r="A324" s="13" t="s">
        <v>302</v>
      </c>
      <c r="B324" s="14" t="s">
        <v>39</v>
      </c>
      <c r="C324" s="15">
        <v>46041</v>
      </c>
      <c r="D324" s="15">
        <v>46050</v>
      </c>
      <c r="E324" s="16" t="s">
        <v>973</v>
      </c>
      <c r="F324" s="17" t="s">
        <v>27</v>
      </c>
      <c r="G324" s="18">
        <v>15</v>
      </c>
      <c r="H324" s="25">
        <f t="shared" si="29"/>
        <v>46062</v>
      </c>
      <c r="I324" s="19">
        <v>46062</v>
      </c>
      <c r="J324" s="20" t="s">
        <v>974</v>
      </c>
      <c r="K324" s="21">
        <v>46062</v>
      </c>
      <c r="L324" s="22" t="s">
        <v>174</v>
      </c>
      <c r="M324" s="23" t="s">
        <v>971</v>
      </c>
      <c r="N324" s="23" t="s">
        <v>492</v>
      </c>
      <c r="O324" s="23"/>
      <c r="P324" s="23"/>
      <c r="Q324" s="26"/>
      <c r="R324" s="90" t="s">
        <v>60</v>
      </c>
      <c r="S324" s="90" t="s">
        <v>60</v>
      </c>
      <c r="T324" s="26" t="str">
        <f t="shared" si="30"/>
        <v>ATENDIDO</v>
      </c>
      <c r="U324" s="26" t="s">
        <v>975</v>
      </c>
      <c r="V324" s="24" t="s">
        <v>57</v>
      </c>
    </row>
    <row r="325" spans="1:22">
      <c r="A325" s="13" t="s">
        <v>302</v>
      </c>
      <c r="B325" s="14" t="s">
        <v>39</v>
      </c>
      <c r="C325" s="15">
        <v>46039</v>
      </c>
      <c r="D325" s="15">
        <v>46050</v>
      </c>
      <c r="E325" s="16" t="s">
        <v>976</v>
      </c>
      <c r="F325" s="17" t="s">
        <v>27</v>
      </c>
      <c r="G325" s="18">
        <v>15</v>
      </c>
      <c r="H325" s="25">
        <f t="shared" si="29"/>
        <v>46059</v>
      </c>
      <c r="I325" s="19">
        <v>46066</v>
      </c>
      <c r="J325" s="20" t="s">
        <v>977</v>
      </c>
      <c r="K325" s="21">
        <v>46066</v>
      </c>
      <c r="L325" s="22" t="s">
        <v>174</v>
      </c>
      <c r="M325" s="23" t="s">
        <v>978</v>
      </c>
      <c r="N325" s="23" t="s">
        <v>176</v>
      </c>
      <c r="O325" s="23" t="s">
        <v>176</v>
      </c>
      <c r="P325" s="26"/>
      <c r="Q325" s="26">
        <v>11694</v>
      </c>
      <c r="R325" s="90" t="s">
        <v>60</v>
      </c>
      <c r="S325" s="90" t="s">
        <v>60</v>
      </c>
      <c r="T325" s="26" t="str">
        <f t="shared" si="30"/>
        <v>ATENDIDO</v>
      </c>
      <c r="U325" s="26"/>
      <c r="V325" s="24" t="s">
        <v>50</v>
      </c>
    </row>
    <row r="326" spans="1:22">
      <c r="A326" s="13" t="s">
        <v>302</v>
      </c>
      <c r="B326" s="14" t="s">
        <v>39</v>
      </c>
      <c r="C326" s="15">
        <v>46039</v>
      </c>
      <c r="D326" s="15">
        <v>46050</v>
      </c>
      <c r="E326" s="16" t="s">
        <v>979</v>
      </c>
      <c r="F326" s="17" t="s">
        <v>27</v>
      </c>
      <c r="G326" s="18">
        <v>15</v>
      </c>
      <c r="H326" s="25">
        <f t="shared" si="29"/>
        <v>46059</v>
      </c>
      <c r="I326" s="19">
        <v>46066</v>
      </c>
      <c r="J326" s="20" t="s">
        <v>977</v>
      </c>
      <c r="K326" s="21">
        <v>46066</v>
      </c>
      <c r="L326" s="22" t="s">
        <v>174</v>
      </c>
      <c r="M326" s="23" t="s">
        <v>978</v>
      </c>
      <c r="N326" s="23" t="s">
        <v>176</v>
      </c>
      <c r="O326" s="23" t="s">
        <v>176</v>
      </c>
      <c r="P326" s="26"/>
      <c r="Q326" s="26">
        <v>11694</v>
      </c>
      <c r="R326" s="90" t="s">
        <v>60</v>
      </c>
      <c r="S326" s="90" t="s">
        <v>60</v>
      </c>
      <c r="T326" s="26" t="str">
        <f t="shared" si="30"/>
        <v>ATENDIDO</v>
      </c>
      <c r="U326" s="26"/>
      <c r="V326" s="24" t="s">
        <v>50</v>
      </c>
    </row>
    <row r="327" spans="1:22">
      <c r="A327" s="13" t="s">
        <v>302</v>
      </c>
      <c r="B327" s="14" t="s">
        <v>39</v>
      </c>
      <c r="C327" s="15">
        <v>46038</v>
      </c>
      <c r="D327" s="15">
        <v>46050</v>
      </c>
      <c r="E327" s="16" t="s">
        <v>980</v>
      </c>
      <c r="F327" s="17" t="s">
        <v>27</v>
      </c>
      <c r="G327" s="18">
        <v>15</v>
      </c>
      <c r="H327" s="25">
        <f t="shared" si="29"/>
        <v>46059</v>
      </c>
      <c r="I327" s="19" t="s">
        <v>28</v>
      </c>
      <c r="J327" s="20" t="s">
        <v>29</v>
      </c>
      <c r="K327" s="21">
        <v>46059</v>
      </c>
      <c r="L327" s="22" t="s">
        <v>174</v>
      </c>
      <c r="M327" s="23" t="s">
        <v>981</v>
      </c>
      <c r="N327" s="23" t="s">
        <v>492</v>
      </c>
      <c r="O327" s="23"/>
      <c r="P327" s="23"/>
      <c r="Q327" s="26"/>
      <c r="R327" s="90" t="s">
        <v>43</v>
      </c>
      <c r="S327" s="90" t="s">
        <v>773</v>
      </c>
      <c r="T327" s="26" t="str">
        <f t="shared" si="30"/>
        <v>NO REQUIERE RESPUESTA</v>
      </c>
      <c r="U327" s="16"/>
      <c r="V327" s="24" t="s">
        <v>57</v>
      </c>
    </row>
    <row r="328" spans="1:22">
      <c r="A328" s="13" t="s">
        <v>302</v>
      </c>
      <c r="B328" s="14" t="s">
        <v>39</v>
      </c>
      <c r="C328" s="15">
        <v>46038</v>
      </c>
      <c r="D328" s="15">
        <v>46050</v>
      </c>
      <c r="E328" s="16" t="s">
        <v>982</v>
      </c>
      <c r="F328" s="17" t="s">
        <v>27</v>
      </c>
      <c r="G328" s="18">
        <v>15</v>
      </c>
      <c r="H328" s="25">
        <f t="shared" si="29"/>
        <v>46059</v>
      </c>
      <c r="I328" s="19" t="s">
        <v>28</v>
      </c>
      <c r="J328" s="20" t="s">
        <v>29</v>
      </c>
      <c r="K328" s="21">
        <v>46051</v>
      </c>
      <c r="L328" s="22" t="s">
        <v>30</v>
      </c>
      <c r="M328" s="23" t="s">
        <v>738</v>
      </c>
      <c r="N328" s="23" t="s">
        <v>253</v>
      </c>
      <c r="O328" s="23"/>
      <c r="P328" s="23" t="s">
        <v>301</v>
      </c>
      <c r="Q328" s="26">
        <v>1009141</v>
      </c>
      <c r="R328" s="90" t="s">
        <v>160</v>
      </c>
      <c r="S328" s="90" t="s">
        <v>161</v>
      </c>
      <c r="T328" s="26" t="str">
        <f t="shared" si="30"/>
        <v>NO REQUIERE RESPUESTA</v>
      </c>
      <c r="U328" s="26" t="s">
        <v>955</v>
      </c>
      <c r="V328" s="24" t="s">
        <v>54</v>
      </c>
    </row>
    <row r="329" spans="1:22">
      <c r="A329" s="13" t="s">
        <v>302</v>
      </c>
      <c r="B329" s="14" t="s">
        <v>39</v>
      </c>
      <c r="C329" s="15">
        <v>46038</v>
      </c>
      <c r="D329" s="15">
        <v>46050</v>
      </c>
      <c r="E329" s="16" t="s">
        <v>983</v>
      </c>
      <c r="F329" s="17" t="s">
        <v>27</v>
      </c>
      <c r="G329" s="18">
        <v>15</v>
      </c>
      <c r="H329" s="25">
        <f t="shared" si="29"/>
        <v>46059</v>
      </c>
      <c r="I329" s="19">
        <v>46059</v>
      </c>
      <c r="J329" s="20" t="s">
        <v>984</v>
      </c>
      <c r="K329" s="21">
        <v>46059</v>
      </c>
      <c r="L329" s="22" t="s">
        <v>174</v>
      </c>
      <c r="M329" s="23" t="s">
        <v>985</v>
      </c>
      <c r="N329" s="23" t="s">
        <v>253</v>
      </c>
      <c r="O329" s="23"/>
      <c r="P329" s="23" t="s">
        <v>301</v>
      </c>
      <c r="Q329" s="26">
        <v>260033</v>
      </c>
      <c r="R329" s="90" t="s">
        <v>92</v>
      </c>
      <c r="S329" s="90" t="s">
        <v>93</v>
      </c>
      <c r="T329" s="26" t="str">
        <f t="shared" si="30"/>
        <v>ATENDIDO</v>
      </c>
      <c r="U329" s="26"/>
      <c r="V329" s="24" t="s">
        <v>54</v>
      </c>
    </row>
    <row r="330" spans="1:22">
      <c r="A330" s="13" t="s">
        <v>302</v>
      </c>
      <c r="B330" s="14" t="s">
        <v>39</v>
      </c>
      <c r="C330" s="15">
        <v>46038</v>
      </c>
      <c r="D330" s="15">
        <v>46050</v>
      </c>
      <c r="E330" s="16" t="s">
        <v>986</v>
      </c>
      <c r="F330" s="17" t="s">
        <v>27</v>
      </c>
      <c r="G330" s="18">
        <v>10</v>
      </c>
      <c r="H330" s="25">
        <f t="shared" si="29"/>
        <v>46052</v>
      </c>
      <c r="I330" s="19">
        <v>46052</v>
      </c>
      <c r="J330" s="20" t="s">
        <v>987</v>
      </c>
      <c r="K330" s="21">
        <v>46052</v>
      </c>
      <c r="L330" s="22" t="s">
        <v>30</v>
      </c>
      <c r="M330" s="23" t="s">
        <v>988</v>
      </c>
      <c r="N330" s="23" t="s">
        <v>253</v>
      </c>
      <c r="O330" s="23"/>
      <c r="P330" s="23" t="s">
        <v>301</v>
      </c>
      <c r="Q330" s="26">
        <v>35326</v>
      </c>
      <c r="R330" s="90" t="s">
        <v>160</v>
      </c>
      <c r="S330" s="90" t="s">
        <v>161</v>
      </c>
      <c r="T330" s="26" t="str">
        <f t="shared" si="30"/>
        <v>ATENDIDO</v>
      </c>
      <c r="U330" s="26"/>
      <c r="V330" s="24" t="s">
        <v>54</v>
      </c>
    </row>
    <row r="331" spans="1:22">
      <c r="A331" s="13" t="s">
        <v>302</v>
      </c>
      <c r="B331" s="14" t="s">
        <v>39</v>
      </c>
      <c r="C331" s="15">
        <v>46038</v>
      </c>
      <c r="D331" s="15">
        <v>46050</v>
      </c>
      <c r="E331" s="16" t="s">
        <v>989</v>
      </c>
      <c r="F331" s="17" t="s">
        <v>27</v>
      </c>
      <c r="G331" s="18">
        <v>15</v>
      </c>
      <c r="H331" s="25">
        <f t="shared" si="29"/>
        <v>46059</v>
      </c>
      <c r="I331" s="19" t="s">
        <v>473</v>
      </c>
      <c r="J331" s="20" t="s">
        <v>473</v>
      </c>
      <c r="K331" s="21">
        <v>46050</v>
      </c>
      <c r="L331" s="22" t="s">
        <v>30</v>
      </c>
      <c r="M331" s="23" t="s">
        <v>990</v>
      </c>
      <c r="N331" s="23" t="s">
        <v>475</v>
      </c>
      <c r="O331" s="23"/>
      <c r="P331" s="26"/>
      <c r="Q331" s="26"/>
      <c r="R331" s="90" t="s">
        <v>654</v>
      </c>
      <c r="S331" s="90" t="s">
        <v>991</v>
      </c>
      <c r="T331" s="26" t="str">
        <f t="shared" si="30"/>
        <v>TRASLADO</v>
      </c>
      <c r="U331" s="16" t="s">
        <v>992</v>
      </c>
      <c r="V331" s="24" t="s">
        <v>63</v>
      </c>
    </row>
    <row r="332" spans="1:22">
      <c r="A332" s="13" t="s">
        <v>302</v>
      </c>
      <c r="B332" s="14" t="s">
        <v>25</v>
      </c>
      <c r="C332" s="15">
        <v>46038</v>
      </c>
      <c r="D332" s="15">
        <v>46050</v>
      </c>
      <c r="E332" s="16" t="s">
        <v>993</v>
      </c>
      <c r="F332" s="17" t="s">
        <v>27</v>
      </c>
      <c r="G332" s="18">
        <v>15</v>
      </c>
      <c r="H332" s="25">
        <f t="shared" si="29"/>
        <v>46059</v>
      </c>
      <c r="I332" s="19">
        <v>46056</v>
      </c>
      <c r="J332" s="20" t="s">
        <v>672</v>
      </c>
      <c r="K332" s="21">
        <v>46056</v>
      </c>
      <c r="L332" s="22" t="s">
        <v>174</v>
      </c>
      <c r="M332" s="23" t="s">
        <v>994</v>
      </c>
      <c r="N332" s="23" t="s">
        <v>42</v>
      </c>
      <c r="O332" s="23"/>
      <c r="P332" s="23"/>
      <c r="Q332" s="26">
        <v>479967</v>
      </c>
      <c r="R332" s="90" t="s">
        <v>72</v>
      </c>
      <c r="S332" s="90" t="s">
        <v>132</v>
      </c>
      <c r="T332" s="26" t="str">
        <f t="shared" si="30"/>
        <v>ATENDIDO</v>
      </c>
      <c r="U332" s="16"/>
      <c r="V332" s="24" t="s">
        <v>57</v>
      </c>
    </row>
    <row r="333" spans="1:22">
      <c r="A333" s="13" t="s">
        <v>302</v>
      </c>
      <c r="B333" s="14" t="s">
        <v>39</v>
      </c>
      <c r="C333" s="15">
        <v>46038</v>
      </c>
      <c r="D333" s="15">
        <v>46050</v>
      </c>
      <c r="E333" s="16" t="s">
        <v>995</v>
      </c>
      <c r="F333" s="17" t="s">
        <v>27</v>
      </c>
      <c r="G333" s="18">
        <v>15</v>
      </c>
      <c r="H333" s="25">
        <f t="shared" si="29"/>
        <v>46059</v>
      </c>
      <c r="I333" s="19" t="s">
        <v>28</v>
      </c>
      <c r="J333" s="20" t="s">
        <v>29</v>
      </c>
      <c r="K333" s="21">
        <v>46051</v>
      </c>
      <c r="L333" s="22" t="s">
        <v>30</v>
      </c>
      <c r="M333" s="23" t="s">
        <v>996</v>
      </c>
      <c r="N333" s="23" t="s">
        <v>253</v>
      </c>
      <c r="O333" s="23"/>
      <c r="P333" s="23" t="s">
        <v>301</v>
      </c>
      <c r="Q333" s="26">
        <v>303007</v>
      </c>
      <c r="R333" s="90" t="s">
        <v>72</v>
      </c>
      <c r="S333" s="90" t="s">
        <v>73</v>
      </c>
      <c r="T333" s="26" t="str">
        <f t="shared" si="30"/>
        <v>NO REQUIERE RESPUESTA</v>
      </c>
      <c r="U333" s="26"/>
      <c r="V333" s="24" t="s">
        <v>54</v>
      </c>
    </row>
    <row r="334" spans="1:22">
      <c r="A334" s="13" t="s">
        <v>302</v>
      </c>
      <c r="B334" s="14" t="s">
        <v>39</v>
      </c>
      <c r="C334" s="15">
        <v>46038</v>
      </c>
      <c r="D334" s="15">
        <v>46050</v>
      </c>
      <c r="E334" s="16" t="s">
        <v>997</v>
      </c>
      <c r="F334" s="17" t="s">
        <v>27</v>
      </c>
      <c r="G334" s="18">
        <v>15</v>
      </c>
      <c r="H334" s="25">
        <f t="shared" si="29"/>
        <v>46059</v>
      </c>
      <c r="I334" s="19">
        <v>46064</v>
      </c>
      <c r="J334" s="20" t="s">
        <v>998</v>
      </c>
      <c r="K334" s="21">
        <v>46064</v>
      </c>
      <c r="L334" s="22" t="s">
        <v>174</v>
      </c>
      <c r="M334" s="23" t="s">
        <v>999</v>
      </c>
      <c r="N334" s="23" t="s">
        <v>176</v>
      </c>
      <c r="O334" s="23" t="s">
        <v>176</v>
      </c>
      <c r="P334" s="26"/>
      <c r="Q334" s="26">
        <v>95551</v>
      </c>
      <c r="R334" s="90" t="s">
        <v>60</v>
      </c>
      <c r="S334" s="90" t="s">
        <v>60</v>
      </c>
      <c r="T334" s="26" t="str">
        <f t="shared" si="30"/>
        <v>ATENDIDO</v>
      </c>
      <c r="U334" s="26"/>
      <c r="V334" s="24" t="s">
        <v>50</v>
      </c>
    </row>
    <row r="335" spans="1:22">
      <c r="A335" s="13" t="s">
        <v>302</v>
      </c>
      <c r="B335" s="14" t="s">
        <v>39</v>
      </c>
      <c r="C335" s="15">
        <v>46037</v>
      </c>
      <c r="D335" s="15">
        <v>46050</v>
      </c>
      <c r="E335" s="16" t="s">
        <v>1000</v>
      </c>
      <c r="F335" s="17" t="s">
        <v>27</v>
      </c>
      <c r="G335" s="18">
        <v>15</v>
      </c>
      <c r="H335" s="25">
        <f t="shared" si="29"/>
        <v>46058</v>
      </c>
      <c r="I335" s="19">
        <v>46064</v>
      </c>
      <c r="J335" s="20" t="s">
        <v>1001</v>
      </c>
      <c r="K335" s="21">
        <v>46064</v>
      </c>
      <c r="L335" s="22" t="s">
        <v>174</v>
      </c>
      <c r="M335" s="23" t="s">
        <v>1002</v>
      </c>
      <c r="N335" s="23" t="s">
        <v>176</v>
      </c>
      <c r="O335" s="23" t="s">
        <v>176</v>
      </c>
      <c r="P335" s="26"/>
      <c r="Q335" s="26">
        <v>16719</v>
      </c>
      <c r="R335" s="90" t="s">
        <v>72</v>
      </c>
      <c r="S335" s="90" t="s">
        <v>132</v>
      </c>
      <c r="T335" s="26" t="str">
        <f t="shared" si="30"/>
        <v>ATENDIDO</v>
      </c>
      <c r="U335" s="26"/>
      <c r="V335" s="24" t="s">
        <v>50</v>
      </c>
    </row>
    <row r="336" spans="1:22">
      <c r="A336" s="13" t="s">
        <v>302</v>
      </c>
      <c r="B336" s="14" t="s">
        <v>39</v>
      </c>
      <c r="C336" s="15">
        <v>46037</v>
      </c>
      <c r="D336" s="15">
        <v>46050</v>
      </c>
      <c r="E336" s="16" t="s">
        <v>1003</v>
      </c>
      <c r="F336" s="17" t="s">
        <v>27</v>
      </c>
      <c r="G336" s="18">
        <v>15</v>
      </c>
      <c r="H336" s="25">
        <f t="shared" si="29"/>
        <v>46058</v>
      </c>
      <c r="I336" s="19" t="s">
        <v>472</v>
      </c>
      <c r="J336" s="20" t="s">
        <v>473</v>
      </c>
      <c r="K336" s="21">
        <v>46050</v>
      </c>
      <c r="L336" s="22" t="s">
        <v>30</v>
      </c>
      <c r="M336" s="23" t="s">
        <v>1004</v>
      </c>
      <c r="N336" s="23" t="s">
        <v>869</v>
      </c>
      <c r="O336" s="23"/>
      <c r="P336" s="26"/>
      <c r="Q336" s="26"/>
      <c r="R336" s="90" t="s">
        <v>72</v>
      </c>
      <c r="S336" s="90" t="s">
        <v>1005</v>
      </c>
      <c r="T336" s="26" t="str">
        <f t="shared" si="30"/>
        <v>TRASLADO</v>
      </c>
      <c r="U336" s="26" t="s">
        <v>1006</v>
      </c>
      <c r="V336" s="24" t="s">
        <v>63</v>
      </c>
    </row>
    <row r="337" spans="1:22">
      <c r="A337" s="13" t="s">
        <v>302</v>
      </c>
      <c r="B337" s="14" t="s">
        <v>39</v>
      </c>
      <c r="C337" s="15">
        <v>46037</v>
      </c>
      <c r="D337" s="15">
        <v>46050</v>
      </c>
      <c r="E337" s="16" t="s">
        <v>1007</v>
      </c>
      <c r="F337" s="17" t="s">
        <v>27</v>
      </c>
      <c r="G337" s="18">
        <v>15</v>
      </c>
      <c r="H337" s="25">
        <f t="shared" si="29"/>
        <v>46058</v>
      </c>
      <c r="I337" s="19">
        <v>46064</v>
      </c>
      <c r="J337" s="20" t="s">
        <v>1008</v>
      </c>
      <c r="K337" s="21">
        <v>46064</v>
      </c>
      <c r="L337" s="22" t="s">
        <v>174</v>
      </c>
      <c r="M337" s="23" t="s">
        <v>1009</v>
      </c>
      <c r="N337" s="23" t="s">
        <v>176</v>
      </c>
      <c r="O337" s="23" t="s">
        <v>176</v>
      </c>
      <c r="P337" s="26"/>
      <c r="Q337" s="26">
        <v>234396</v>
      </c>
      <c r="R337" s="90" t="s">
        <v>77</v>
      </c>
      <c r="S337" s="90" t="s">
        <v>78</v>
      </c>
      <c r="T337" s="26" t="str">
        <f t="shared" si="30"/>
        <v>ATENDIDO</v>
      </c>
      <c r="U337" s="26"/>
      <c r="V337" s="24" t="s">
        <v>50</v>
      </c>
    </row>
    <row r="338" spans="1:22">
      <c r="A338" s="13" t="s">
        <v>302</v>
      </c>
      <c r="B338" s="14" t="s">
        <v>39</v>
      </c>
      <c r="C338" s="15">
        <v>46036</v>
      </c>
      <c r="D338" s="15">
        <v>46050</v>
      </c>
      <c r="E338" s="16" t="s">
        <v>1010</v>
      </c>
      <c r="F338" s="17" t="s">
        <v>27</v>
      </c>
      <c r="G338" s="18">
        <v>15</v>
      </c>
      <c r="H338" s="25">
        <f t="shared" si="29"/>
        <v>46057</v>
      </c>
      <c r="I338" s="19" t="s">
        <v>28</v>
      </c>
      <c r="J338" s="20" t="s">
        <v>29</v>
      </c>
      <c r="K338" s="21">
        <v>46056</v>
      </c>
      <c r="L338" s="22" t="s">
        <v>174</v>
      </c>
      <c r="M338" s="23" t="s">
        <v>1011</v>
      </c>
      <c r="N338" s="23" t="s">
        <v>265</v>
      </c>
      <c r="O338" s="23"/>
      <c r="P338" s="23"/>
      <c r="Q338" s="26"/>
      <c r="R338" s="90" t="s">
        <v>72</v>
      </c>
      <c r="S338" s="90" t="s">
        <v>73</v>
      </c>
      <c r="T338" s="26" t="str">
        <f t="shared" si="30"/>
        <v>NO REQUIERE RESPUESTA</v>
      </c>
      <c r="U338" s="16"/>
      <c r="V338" s="24" t="s">
        <v>65</v>
      </c>
    </row>
    <row r="339" spans="1:22">
      <c r="A339" s="13" t="s">
        <v>302</v>
      </c>
      <c r="B339" s="14" t="s">
        <v>39</v>
      </c>
      <c r="C339" s="15">
        <v>46036</v>
      </c>
      <c r="D339" s="15">
        <v>46050</v>
      </c>
      <c r="E339" s="16" t="s">
        <v>1012</v>
      </c>
      <c r="F339" s="17" t="s">
        <v>27</v>
      </c>
      <c r="G339" s="18">
        <v>15</v>
      </c>
      <c r="H339" s="25">
        <f t="shared" si="29"/>
        <v>46057</v>
      </c>
      <c r="I339" s="19" t="s">
        <v>28</v>
      </c>
      <c r="J339" s="20" t="s">
        <v>29</v>
      </c>
      <c r="K339" s="21">
        <v>46056</v>
      </c>
      <c r="L339" s="22" t="s">
        <v>174</v>
      </c>
      <c r="M339" s="23" t="s">
        <v>1011</v>
      </c>
      <c r="N339" s="23" t="s">
        <v>265</v>
      </c>
      <c r="O339" s="23"/>
      <c r="P339" s="23"/>
      <c r="Q339" s="26"/>
      <c r="R339" s="90" t="s">
        <v>72</v>
      </c>
      <c r="S339" s="90" t="s">
        <v>73</v>
      </c>
      <c r="T339" s="26" t="str">
        <f t="shared" si="30"/>
        <v>NO REQUIERE RESPUESTA</v>
      </c>
      <c r="U339" s="16" t="s">
        <v>1013</v>
      </c>
      <c r="V339" s="24" t="s">
        <v>65</v>
      </c>
    </row>
    <row r="340" spans="1:22">
      <c r="A340" s="13" t="s">
        <v>302</v>
      </c>
      <c r="B340" s="14" t="s">
        <v>39</v>
      </c>
      <c r="C340" s="15">
        <v>46036</v>
      </c>
      <c r="D340" s="15">
        <v>46050</v>
      </c>
      <c r="E340" s="16" t="s">
        <v>1014</v>
      </c>
      <c r="F340" s="17" t="s">
        <v>27</v>
      </c>
      <c r="G340" s="18">
        <v>15</v>
      </c>
      <c r="H340" s="25">
        <f t="shared" si="29"/>
        <v>46057</v>
      </c>
      <c r="I340" s="19">
        <v>46051</v>
      </c>
      <c r="J340" s="20" t="s">
        <v>1015</v>
      </c>
      <c r="K340" s="21">
        <v>46051</v>
      </c>
      <c r="L340" s="22" t="s">
        <v>30</v>
      </c>
      <c r="M340" s="23" t="s">
        <v>1016</v>
      </c>
      <c r="N340" s="23" t="s">
        <v>136</v>
      </c>
      <c r="O340" s="23"/>
      <c r="P340" s="23"/>
      <c r="Q340" s="26"/>
      <c r="R340" s="90" t="s">
        <v>77</v>
      </c>
      <c r="S340" s="90" t="s">
        <v>78</v>
      </c>
      <c r="T340" s="26" t="str">
        <f t="shared" si="30"/>
        <v>ATENDIDO</v>
      </c>
      <c r="U340" s="16"/>
      <c r="V340" s="24" t="s">
        <v>35</v>
      </c>
    </row>
    <row r="341" spans="1:22">
      <c r="A341" s="13" t="s">
        <v>302</v>
      </c>
      <c r="B341" s="14" t="s">
        <v>39</v>
      </c>
      <c r="C341" s="15">
        <v>46036</v>
      </c>
      <c r="D341" s="15">
        <v>46050</v>
      </c>
      <c r="E341" s="16" t="s">
        <v>1017</v>
      </c>
      <c r="F341" s="17" t="s">
        <v>27</v>
      </c>
      <c r="G341" s="18">
        <v>15</v>
      </c>
      <c r="H341" s="25">
        <f t="shared" si="29"/>
        <v>46057</v>
      </c>
      <c r="I341" s="19">
        <v>46059</v>
      </c>
      <c r="J341" s="20" t="s">
        <v>1018</v>
      </c>
      <c r="K341" s="21">
        <v>46059</v>
      </c>
      <c r="L341" s="22" t="s">
        <v>174</v>
      </c>
      <c r="M341" s="23" t="s">
        <v>1019</v>
      </c>
      <c r="N341" s="23" t="s">
        <v>42</v>
      </c>
      <c r="O341" s="23"/>
      <c r="P341" s="23"/>
      <c r="Q341" s="26">
        <v>21169</v>
      </c>
      <c r="R341" s="90" t="s">
        <v>112</v>
      </c>
      <c r="S341" s="90" t="s">
        <v>306</v>
      </c>
      <c r="T341" s="26" t="str">
        <f t="shared" si="30"/>
        <v>ATENDIDO</v>
      </c>
      <c r="U341" s="16"/>
      <c r="V341" s="24" t="s">
        <v>57</v>
      </c>
    </row>
    <row r="342" spans="1:22">
      <c r="A342" s="13" t="s">
        <v>302</v>
      </c>
      <c r="B342" s="14" t="s">
        <v>39</v>
      </c>
      <c r="C342" s="15">
        <v>46035</v>
      </c>
      <c r="D342" s="15">
        <v>46050</v>
      </c>
      <c r="E342" s="16" t="s">
        <v>1020</v>
      </c>
      <c r="F342" s="17" t="s">
        <v>27</v>
      </c>
      <c r="G342" s="18">
        <v>15</v>
      </c>
      <c r="H342" s="25">
        <f t="shared" si="29"/>
        <v>46056</v>
      </c>
      <c r="I342" s="19">
        <v>46056</v>
      </c>
      <c r="J342" s="20" t="s">
        <v>1021</v>
      </c>
      <c r="K342" s="21">
        <v>46056</v>
      </c>
      <c r="L342" s="22" t="s">
        <v>174</v>
      </c>
      <c r="M342" s="23" t="s">
        <v>1022</v>
      </c>
      <c r="N342" s="23" t="s">
        <v>42</v>
      </c>
      <c r="O342" s="23"/>
      <c r="P342" s="23"/>
      <c r="Q342" s="26">
        <v>148638</v>
      </c>
      <c r="R342" s="90" t="s">
        <v>297</v>
      </c>
      <c r="S342" s="90" t="s">
        <v>321</v>
      </c>
      <c r="T342" s="26" t="str">
        <f t="shared" si="30"/>
        <v>ATENDIDO</v>
      </c>
      <c r="U342" s="16"/>
      <c r="V342" s="24" t="s">
        <v>57</v>
      </c>
    </row>
    <row r="343" spans="1:22">
      <c r="A343" s="13" t="s">
        <v>302</v>
      </c>
      <c r="B343" s="14" t="s">
        <v>39</v>
      </c>
      <c r="C343" s="15">
        <v>46050</v>
      </c>
      <c r="D343" s="15">
        <v>46051</v>
      </c>
      <c r="E343" s="16" t="s">
        <v>1023</v>
      </c>
      <c r="F343" s="17" t="s">
        <v>27</v>
      </c>
      <c r="G343" s="18">
        <v>15</v>
      </c>
      <c r="H343" s="25">
        <f t="shared" ref="H343:H377" si="31">IF(F343="RECURSO DE REPOSICION",C343+G343,WORKDAY.INTL(C343,G343,1,$Y$5:$Y$23))</f>
        <v>46071</v>
      </c>
      <c r="I343" s="19">
        <v>46073</v>
      </c>
      <c r="J343" s="20" t="s">
        <v>1024</v>
      </c>
      <c r="K343" s="21">
        <v>46073</v>
      </c>
      <c r="L343" s="22" t="s">
        <v>174</v>
      </c>
      <c r="M343" s="23" t="s">
        <v>1025</v>
      </c>
      <c r="N343" s="23" t="s">
        <v>492</v>
      </c>
      <c r="O343" s="23" t="s">
        <v>501</v>
      </c>
      <c r="P343" s="23"/>
      <c r="Q343" s="26"/>
      <c r="R343" s="90" t="s">
        <v>60</v>
      </c>
      <c r="S343" s="90" t="s">
        <v>60</v>
      </c>
      <c r="T343" s="26" t="str">
        <f t="shared" si="30"/>
        <v>ATENDIDO</v>
      </c>
      <c r="U343" s="26"/>
      <c r="V343" s="24" t="s">
        <v>57</v>
      </c>
    </row>
    <row r="344" spans="1:22">
      <c r="A344" s="13" t="s">
        <v>302</v>
      </c>
      <c r="B344" s="14" t="s">
        <v>39</v>
      </c>
      <c r="C344" s="15">
        <v>46050</v>
      </c>
      <c r="D344" s="15">
        <v>46051</v>
      </c>
      <c r="E344" s="16" t="s">
        <v>1026</v>
      </c>
      <c r="F344" s="17" t="s">
        <v>27</v>
      </c>
      <c r="G344" s="18">
        <v>15</v>
      </c>
      <c r="H344" s="25">
        <f t="shared" si="31"/>
        <v>46071</v>
      </c>
      <c r="I344" s="19">
        <v>46077</v>
      </c>
      <c r="J344" s="20" t="s">
        <v>1027</v>
      </c>
      <c r="K344" s="21">
        <v>46077</v>
      </c>
      <c r="L344" s="22" t="s">
        <v>174</v>
      </c>
      <c r="M344" s="23" t="s">
        <v>1028</v>
      </c>
      <c r="N344" s="23" t="s">
        <v>492</v>
      </c>
      <c r="O344" s="23" t="s">
        <v>501</v>
      </c>
      <c r="P344" s="23"/>
      <c r="Q344" s="26"/>
      <c r="R344" s="90" t="s">
        <v>160</v>
      </c>
      <c r="S344" s="90" t="s">
        <v>161</v>
      </c>
      <c r="T344" s="26" t="str">
        <f t="shared" si="30"/>
        <v>ATENDIDO</v>
      </c>
      <c r="U344" s="16"/>
      <c r="V344" s="24" t="s">
        <v>57</v>
      </c>
    </row>
    <row r="345" spans="1:22">
      <c r="A345" s="13" t="s">
        <v>302</v>
      </c>
      <c r="B345" s="14" t="s">
        <v>39</v>
      </c>
      <c r="C345" s="15">
        <v>46050</v>
      </c>
      <c r="D345" s="15">
        <v>46051</v>
      </c>
      <c r="E345" s="16" t="s">
        <v>1029</v>
      </c>
      <c r="F345" s="17" t="s">
        <v>27</v>
      </c>
      <c r="G345" s="18">
        <v>15</v>
      </c>
      <c r="H345" s="25">
        <f t="shared" si="31"/>
        <v>46071</v>
      </c>
      <c r="I345" s="19">
        <v>46072</v>
      </c>
      <c r="J345" s="20" t="s">
        <v>1030</v>
      </c>
      <c r="K345" s="21">
        <v>46072</v>
      </c>
      <c r="L345" s="22" t="s">
        <v>174</v>
      </c>
      <c r="M345" s="23" t="s">
        <v>296</v>
      </c>
      <c r="N345" s="23" t="s">
        <v>253</v>
      </c>
      <c r="O345" s="23"/>
      <c r="P345" s="23"/>
      <c r="Q345" s="26"/>
      <c r="R345" s="90" t="s">
        <v>297</v>
      </c>
      <c r="S345" s="90" t="s">
        <v>298</v>
      </c>
      <c r="T345" s="26" t="str">
        <f t="shared" si="30"/>
        <v>ATENDIDO</v>
      </c>
      <c r="U345" s="26"/>
      <c r="V345" s="24" t="s">
        <v>38</v>
      </c>
    </row>
    <row r="346" spans="1:22">
      <c r="A346" s="13" t="s">
        <v>302</v>
      </c>
      <c r="B346" s="14" t="s">
        <v>39</v>
      </c>
      <c r="C346" s="15">
        <v>46050</v>
      </c>
      <c r="D346" s="15">
        <v>46051</v>
      </c>
      <c r="E346" s="16" t="s">
        <v>1031</v>
      </c>
      <c r="F346" s="17" t="s">
        <v>27</v>
      </c>
      <c r="G346" s="18">
        <v>15</v>
      </c>
      <c r="H346" s="25">
        <f t="shared" si="31"/>
        <v>46071</v>
      </c>
      <c r="I346" s="19">
        <v>46064</v>
      </c>
      <c r="J346" s="20" t="s">
        <v>1032</v>
      </c>
      <c r="K346" s="21">
        <v>46064</v>
      </c>
      <c r="L346" s="22" t="s">
        <v>174</v>
      </c>
      <c r="M346" s="23" t="s">
        <v>1033</v>
      </c>
      <c r="N346" s="23" t="s">
        <v>253</v>
      </c>
      <c r="O346" s="23"/>
      <c r="P346" s="23"/>
      <c r="Q346" s="26">
        <v>207165</v>
      </c>
      <c r="R346" s="90" t="s">
        <v>72</v>
      </c>
      <c r="S346" s="90" t="s">
        <v>132</v>
      </c>
      <c r="T346" s="26" t="str">
        <f t="shared" si="30"/>
        <v>ATENDIDO</v>
      </c>
      <c r="U346" s="26"/>
      <c r="V346" s="24" t="s">
        <v>54</v>
      </c>
    </row>
    <row r="347" spans="1:22">
      <c r="A347" s="13" t="s">
        <v>302</v>
      </c>
      <c r="B347" s="14" t="s">
        <v>25</v>
      </c>
      <c r="C347" s="15">
        <v>46050</v>
      </c>
      <c r="D347" s="15">
        <v>46051</v>
      </c>
      <c r="E347" s="16" t="s">
        <v>1034</v>
      </c>
      <c r="F347" s="17" t="s">
        <v>27</v>
      </c>
      <c r="G347" s="18">
        <v>15</v>
      </c>
      <c r="H347" s="25">
        <f t="shared" si="31"/>
        <v>46071</v>
      </c>
      <c r="I347" s="19">
        <v>46078</v>
      </c>
      <c r="J347" s="20" t="s">
        <v>1035</v>
      </c>
      <c r="K347" s="21">
        <v>46078</v>
      </c>
      <c r="L347" s="22" t="s">
        <v>174</v>
      </c>
      <c r="M347" s="23" t="s">
        <v>1036</v>
      </c>
      <c r="N347" s="23" t="s">
        <v>176</v>
      </c>
      <c r="O347" s="23" t="s">
        <v>643</v>
      </c>
      <c r="P347" s="26"/>
      <c r="Q347" s="26">
        <v>1009250</v>
      </c>
      <c r="R347" s="90" t="s">
        <v>60</v>
      </c>
      <c r="S347" s="90" t="s">
        <v>60</v>
      </c>
      <c r="T347" s="26" t="str">
        <f t="shared" si="30"/>
        <v>ATENDIDO</v>
      </c>
      <c r="U347" s="26"/>
      <c r="V347" s="24" t="s">
        <v>50</v>
      </c>
    </row>
    <row r="348" spans="1:22">
      <c r="A348" s="13" t="s">
        <v>302</v>
      </c>
      <c r="B348" s="14" t="s">
        <v>25</v>
      </c>
      <c r="C348" s="15">
        <v>46050</v>
      </c>
      <c r="D348" s="15">
        <v>46051</v>
      </c>
      <c r="E348" s="16" t="s">
        <v>1037</v>
      </c>
      <c r="F348" s="17" t="s">
        <v>27</v>
      </c>
      <c r="G348" s="18">
        <v>15</v>
      </c>
      <c r="H348" s="25">
        <f t="shared" si="31"/>
        <v>46071</v>
      </c>
      <c r="I348" s="19">
        <v>46072</v>
      </c>
      <c r="J348" s="20" t="s">
        <v>1038</v>
      </c>
      <c r="K348" s="21">
        <v>46072</v>
      </c>
      <c r="L348" s="22" t="s">
        <v>174</v>
      </c>
      <c r="M348" s="23" t="s">
        <v>287</v>
      </c>
      <c r="N348" s="23" t="s">
        <v>492</v>
      </c>
      <c r="O348" s="23" t="s">
        <v>501</v>
      </c>
      <c r="P348" s="23"/>
      <c r="Q348" s="26"/>
      <c r="R348" s="90" t="s">
        <v>177</v>
      </c>
      <c r="S348" s="90" t="s">
        <v>178</v>
      </c>
      <c r="T348" s="26" t="str">
        <f t="shared" si="30"/>
        <v>ATENDIDO</v>
      </c>
      <c r="U348" s="26"/>
      <c r="V348" s="24" t="s">
        <v>57</v>
      </c>
    </row>
    <row r="349" spans="1:22">
      <c r="A349" s="13" t="s">
        <v>302</v>
      </c>
      <c r="B349" s="14" t="s">
        <v>39</v>
      </c>
      <c r="C349" s="15">
        <v>46050</v>
      </c>
      <c r="D349" s="15">
        <v>46051</v>
      </c>
      <c r="E349" s="16" t="s">
        <v>1039</v>
      </c>
      <c r="F349" s="17" t="s">
        <v>27</v>
      </c>
      <c r="G349" s="18">
        <v>15</v>
      </c>
      <c r="H349" s="25">
        <f t="shared" si="31"/>
        <v>46071</v>
      </c>
      <c r="I349" s="19">
        <v>46069</v>
      </c>
      <c r="J349" s="20" t="s">
        <v>1040</v>
      </c>
      <c r="K349" s="21">
        <v>46069</v>
      </c>
      <c r="L349" s="22" t="s">
        <v>174</v>
      </c>
      <c r="M349" s="23" t="s">
        <v>450</v>
      </c>
      <c r="N349" s="23" t="s">
        <v>253</v>
      </c>
      <c r="O349" s="23"/>
      <c r="P349" s="23"/>
      <c r="Q349" s="26">
        <v>71527</v>
      </c>
      <c r="R349" s="90" t="s">
        <v>92</v>
      </c>
      <c r="S349" s="90" t="s">
        <v>241</v>
      </c>
      <c r="T349" s="26" t="str">
        <f t="shared" si="30"/>
        <v>ATENDIDO</v>
      </c>
      <c r="U349" s="16"/>
      <c r="V349" s="24" t="s">
        <v>54</v>
      </c>
    </row>
    <row r="350" spans="1:22">
      <c r="A350" s="13" t="s">
        <v>302</v>
      </c>
      <c r="B350" s="14" t="s">
        <v>39</v>
      </c>
      <c r="C350" s="15">
        <v>46050</v>
      </c>
      <c r="D350" s="15">
        <v>46051</v>
      </c>
      <c r="E350" s="16" t="s">
        <v>1041</v>
      </c>
      <c r="F350" s="17" t="s">
        <v>27</v>
      </c>
      <c r="G350" s="18">
        <v>15</v>
      </c>
      <c r="H350" s="25">
        <f t="shared" si="31"/>
        <v>46071</v>
      </c>
      <c r="I350" s="19">
        <v>46077</v>
      </c>
      <c r="J350" s="20" t="s">
        <v>1042</v>
      </c>
      <c r="K350" s="21">
        <v>46077</v>
      </c>
      <c r="L350" s="22" t="s">
        <v>174</v>
      </c>
      <c r="M350" s="23" t="s">
        <v>1043</v>
      </c>
      <c r="N350" s="23" t="s">
        <v>492</v>
      </c>
      <c r="O350" s="23" t="s">
        <v>501</v>
      </c>
      <c r="P350" s="23"/>
      <c r="Q350" s="26">
        <v>113697</v>
      </c>
      <c r="R350" s="90" t="s">
        <v>185</v>
      </c>
      <c r="S350" s="90" t="s">
        <v>831</v>
      </c>
      <c r="T350" s="26" t="str">
        <f t="shared" si="30"/>
        <v>ATENDIDO</v>
      </c>
      <c r="U350" s="26"/>
      <c r="V350" s="24" t="s">
        <v>57</v>
      </c>
    </row>
    <row r="351" spans="1:22">
      <c r="A351" s="13" t="s">
        <v>302</v>
      </c>
      <c r="B351" s="14" t="s">
        <v>25</v>
      </c>
      <c r="C351" s="15">
        <v>46050</v>
      </c>
      <c r="D351" s="15">
        <v>46051</v>
      </c>
      <c r="E351" s="16" t="s">
        <v>1044</v>
      </c>
      <c r="F351" s="17" t="s">
        <v>27</v>
      </c>
      <c r="G351" s="18">
        <v>15</v>
      </c>
      <c r="H351" s="25">
        <f t="shared" si="31"/>
        <v>46071</v>
      </c>
      <c r="I351" s="19" t="s">
        <v>473</v>
      </c>
      <c r="J351" s="20" t="s">
        <v>473</v>
      </c>
      <c r="K351" s="21">
        <v>46051</v>
      </c>
      <c r="L351" s="22" t="s">
        <v>30</v>
      </c>
      <c r="M351" s="23" t="s">
        <v>1045</v>
      </c>
      <c r="N351" s="23" t="s">
        <v>475</v>
      </c>
      <c r="O351" s="23"/>
      <c r="P351" s="23"/>
      <c r="Q351" s="26"/>
      <c r="R351" s="90" t="s">
        <v>520</v>
      </c>
      <c r="S351" s="90" t="s">
        <v>521</v>
      </c>
      <c r="T351" s="26" t="str">
        <f t="shared" si="30"/>
        <v>TRASLADO</v>
      </c>
      <c r="U351" s="26" t="s">
        <v>1046</v>
      </c>
      <c r="V351" s="24" t="s">
        <v>63</v>
      </c>
    </row>
    <row r="352" spans="1:22">
      <c r="A352" s="13" t="s">
        <v>302</v>
      </c>
      <c r="B352" s="14" t="s">
        <v>39</v>
      </c>
      <c r="C352" s="15">
        <v>46050</v>
      </c>
      <c r="D352" s="15">
        <v>46051</v>
      </c>
      <c r="E352" s="16" t="s">
        <v>1047</v>
      </c>
      <c r="F352" s="17" t="s">
        <v>27</v>
      </c>
      <c r="G352" s="18">
        <v>15</v>
      </c>
      <c r="H352" s="25">
        <f t="shared" si="31"/>
        <v>46071</v>
      </c>
      <c r="I352" s="19">
        <v>46077</v>
      </c>
      <c r="J352" s="20" t="s">
        <v>1048</v>
      </c>
      <c r="K352" s="21">
        <v>46077</v>
      </c>
      <c r="L352" s="22" t="s">
        <v>174</v>
      </c>
      <c r="M352" s="23" t="s">
        <v>1049</v>
      </c>
      <c r="N352" s="23" t="s">
        <v>492</v>
      </c>
      <c r="O352" s="23" t="s">
        <v>501</v>
      </c>
      <c r="P352" s="23"/>
      <c r="Q352" s="26">
        <v>440453</v>
      </c>
      <c r="R352" s="90" t="s">
        <v>83</v>
      </c>
      <c r="S352" s="90" t="s">
        <v>84</v>
      </c>
      <c r="T352" s="26" t="str">
        <f t="shared" si="30"/>
        <v>ATENDIDO</v>
      </c>
      <c r="U352" s="26"/>
      <c r="V352" s="24" t="s">
        <v>57</v>
      </c>
    </row>
    <row r="353" spans="1:22">
      <c r="A353" s="13" t="s">
        <v>302</v>
      </c>
      <c r="B353" s="14" t="s">
        <v>39</v>
      </c>
      <c r="C353" s="15">
        <v>46049</v>
      </c>
      <c r="D353" s="15">
        <v>46051</v>
      </c>
      <c r="E353" s="16" t="s">
        <v>1050</v>
      </c>
      <c r="F353" s="17" t="s">
        <v>27</v>
      </c>
      <c r="G353" s="18">
        <v>5</v>
      </c>
      <c r="H353" s="25">
        <f t="shared" si="31"/>
        <v>46056</v>
      </c>
      <c r="I353" s="19" t="s">
        <v>28</v>
      </c>
      <c r="J353" s="20" t="s">
        <v>29</v>
      </c>
      <c r="K353" s="21">
        <v>46062</v>
      </c>
      <c r="L353" s="22" t="s">
        <v>174</v>
      </c>
      <c r="M353" s="23" t="s">
        <v>1051</v>
      </c>
      <c r="N353" s="23" t="s">
        <v>1052</v>
      </c>
      <c r="O353" s="23" t="s">
        <v>1052</v>
      </c>
      <c r="P353" s="23"/>
      <c r="Q353" s="26"/>
      <c r="R353" s="90" t="s">
        <v>260</v>
      </c>
      <c r="S353" s="90" t="s">
        <v>260</v>
      </c>
      <c r="T353" s="26" t="str">
        <f t="shared" si="30"/>
        <v>NO REQUIERE RESPUESTA</v>
      </c>
      <c r="U353" s="26"/>
      <c r="V353" s="24" t="s">
        <v>46</v>
      </c>
    </row>
    <row r="354" spans="1:22">
      <c r="A354" s="13" t="s">
        <v>302</v>
      </c>
      <c r="B354" s="14" t="s">
        <v>25</v>
      </c>
      <c r="C354" s="15">
        <v>46049</v>
      </c>
      <c r="D354" s="15">
        <v>46051</v>
      </c>
      <c r="E354" s="16" t="s">
        <v>1053</v>
      </c>
      <c r="F354" s="17" t="s">
        <v>27</v>
      </c>
      <c r="G354" s="18">
        <v>15</v>
      </c>
      <c r="H354" s="25">
        <f t="shared" si="31"/>
        <v>46070</v>
      </c>
      <c r="I354" s="19">
        <v>46077</v>
      </c>
      <c r="J354" s="20" t="s">
        <v>1054</v>
      </c>
      <c r="K354" s="21">
        <v>46077</v>
      </c>
      <c r="L354" s="22" t="s">
        <v>174</v>
      </c>
      <c r="M354" s="23" t="s">
        <v>1055</v>
      </c>
      <c r="N354" s="23" t="s">
        <v>492</v>
      </c>
      <c r="O354" s="23" t="s">
        <v>501</v>
      </c>
      <c r="P354" s="23"/>
      <c r="Q354" s="26">
        <v>156593</v>
      </c>
      <c r="R354" s="90" t="s">
        <v>112</v>
      </c>
      <c r="S354" s="90" t="s">
        <v>266</v>
      </c>
      <c r="T354" s="26" t="str">
        <f t="shared" si="30"/>
        <v>ATENDIDO</v>
      </c>
      <c r="U354" s="26"/>
      <c r="V354" s="24" t="s">
        <v>57</v>
      </c>
    </row>
    <row r="355" spans="1:22">
      <c r="A355" s="13" t="s">
        <v>302</v>
      </c>
      <c r="B355" s="14" t="s">
        <v>39</v>
      </c>
      <c r="C355" s="15">
        <v>46049</v>
      </c>
      <c r="D355" s="15">
        <v>46051</v>
      </c>
      <c r="E355" s="16" t="s">
        <v>1056</v>
      </c>
      <c r="F355" s="17" t="s">
        <v>27</v>
      </c>
      <c r="G355" s="18">
        <v>15</v>
      </c>
      <c r="H355" s="25">
        <f t="shared" si="31"/>
        <v>46070</v>
      </c>
      <c r="I355" s="19" t="s">
        <v>473</v>
      </c>
      <c r="J355" s="20" t="s">
        <v>473</v>
      </c>
      <c r="K355" s="21">
        <v>46058</v>
      </c>
      <c r="L355" s="22" t="s">
        <v>174</v>
      </c>
      <c r="M355" s="23" t="s">
        <v>1057</v>
      </c>
      <c r="N355" s="23" t="s">
        <v>175</v>
      </c>
      <c r="O355" s="23"/>
      <c r="P355" s="23"/>
      <c r="Q355" s="16">
        <v>81371</v>
      </c>
      <c r="R355" s="90" t="s">
        <v>137</v>
      </c>
      <c r="S355" s="90" t="s">
        <v>1058</v>
      </c>
      <c r="T355" s="26" t="str">
        <f t="shared" si="30"/>
        <v>TRASLADO</v>
      </c>
      <c r="U355" s="16"/>
      <c r="V355" s="24" t="s">
        <v>63</v>
      </c>
    </row>
    <row r="356" spans="1:22">
      <c r="A356" s="13" t="s">
        <v>302</v>
      </c>
      <c r="B356" s="14" t="s">
        <v>39</v>
      </c>
      <c r="C356" s="15">
        <v>46049</v>
      </c>
      <c r="D356" s="15">
        <v>46051</v>
      </c>
      <c r="E356" s="16" t="s">
        <v>1059</v>
      </c>
      <c r="F356" s="17" t="s">
        <v>27</v>
      </c>
      <c r="G356" s="18">
        <v>15</v>
      </c>
      <c r="H356" s="25">
        <f t="shared" si="31"/>
        <v>46070</v>
      </c>
      <c r="I356" s="19">
        <v>46083</v>
      </c>
      <c r="J356" s="20" t="s">
        <v>1060</v>
      </c>
      <c r="K356" s="21">
        <v>46083</v>
      </c>
      <c r="L356" s="22" t="s">
        <v>594</v>
      </c>
      <c r="M356" s="23" t="s">
        <v>1061</v>
      </c>
      <c r="N356" s="23" t="s">
        <v>492</v>
      </c>
      <c r="O356" s="23" t="s">
        <v>501</v>
      </c>
      <c r="P356" s="23"/>
      <c r="Q356" s="26"/>
      <c r="R356" s="90" t="s">
        <v>92</v>
      </c>
      <c r="S356" s="90" t="s">
        <v>1062</v>
      </c>
      <c r="T356" s="26" t="str">
        <f t="shared" si="30"/>
        <v>ATENDIDO</v>
      </c>
      <c r="U356" s="26"/>
      <c r="V356" s="24" t="s">
        <v>57</v>
      </c>
    </row>
    <row r="357" spans="1:22">
      <c r="A357" s="13" t="s">
        <v>302</v>
      </c>
      <c r="B357" s="14" t="s">
        <v>39</v>
      </c>
      <c r="C357" s="15">
        <v>46048</v>
      </c>
      <c r="D357" s="15">
        <v>46051</v>
      </c>
      <c r="E357" s="16" t="s">
        <v>1063</v>
      </c>
      <c r="F357" s="17" t="s">
        <v>27</v>
      </c>
      <c r="G357" s="18">
        <v>15</v>
      </c>
      <c r="H357" s="25">
        <f t="shared" si="31"/>
        <v>46069</v>
      </c>
      <c r="I357" s="19">
        <v>46072</v>
      </c>
      <c r="J357" s="20" t="s">
        <v>1064</v>
      </c>
      <c r="K357" s="21">
        <v>46072</v>
      </c>
      <c r="L357" s="22" t="s">
        <v>174</v>
      </c>
      <c r="M357" s="23" t="s">
        <v>1065</v>
      </c>
      <c r="N357" s="23" t="s">
        <v>492</v>
      </c>
      <c r="O357" s="23" t="s">
        <v>501</v>
      </c>
      <c r="P357" s="23"/>
      <c r="Q357" s="26">
        <v>451049</v>
      </c>
      <c r="R357" s="90" t="s">
        <v>77</v>
      </c>
      <c r="S357" s="90" t="s">
        <v>78</v>
      </c>
      <c r="T357" s="26" t="str">
        <f t="shared" si="30"/>
        <v>ATENDIDO</v>
      </c>
      <c r="U357" s="26"/>
      <c r="V357" s="24" t="s">
        <v>57</v>
      </c>
    </row>
    <row r="358" spans="1:22">
      <c r="A358" s="13" t="s">
        <v>302</v>
      </c>
      <c r="B358" s="14" t="s">
        <v>39</v>
      </c>
      <c r="C358" s="15">
        <v>46048</v>
      </c>
      <c r="D358" s="15">
        <v>46051</v>
      </c>
      <c r="E358" s="16" t="s">
        <v>1066</v>
      </c>
      <c r="F358" s="17" t="s">
        <v>27</v>
      </c>
      <c r="G358" s="18">
        <v>15</v>
      </c>
      <c r="H358" s="25">
        <f t="shared" si="31"/>
        <v>46069</v>
      </c>
      <c r="I358" s="19">
        <v>46072</v>
      </c>
      <c r="J358" s="20" t="s">
        <v>1067</v>
      </c>
      <c r="K358" s="21">
        <v>46072</v>
      </c>
      <c r="L358" s="22" t="s">
        <v>174</v>
      </c>
      <c r="M358" s="23" t="s">
        <v>1068</v>
      </c>
      <c r="N358" s="23" t="s">
        <v>492</v>
      </c>
      <c r="O358" s="23" t="s">
        <v>501</v>
      </c>
      <c r="P358" s="23"/>
      <c r="Q358" s="26"/>
      <c r="R358" s="90" t="s">
        <v>83</v>
      </c>
      <c r="S358" s="90" t="s">
        <v>84</v>
      </c>
      <c r="T358" s="26" t="str">
        <f t="shared" si="30"/>
        <v>ATENDIDO</v>
      </c>
      <c r="U358" s="26"/>
      <c r="V358" s="24" t="s">
        <v>57</v>
      </c>
    </row>
    <row r="359" spans="1:22">
      <c r="A359" s="13" t="s">
        <v>302</v>
      </c>
      <c r="B359" s="14" t="s">
        <v>39</v>
      </c>
      <c r="C359" s="15">
        <v>46048</v>
      </c>
      <c r="D359" s="15">
        <v>46051</v>
      </c>
      <c r="E359" s="16" t="s">
        <v>1069</v>
      </c>
      <c r="F359" s="17" t="s">
        <v>27</v>
      </c>
      <c r="G359" s="18">
        <v>15</v>
      </c>
      <c r="H359" s="25">
        <f t="shared" si="31"/>
        <v>46069</v>
      </c>
      <c r="I359" s="19">
        <v>46056</v>
      </c>
      <c r="J359" s="20" t="s">
        <v>1070</v>
      </c>
      <c r="K359" s="21">
        <v>46056</v>
      </c>
      <c r="L359" s="22" t="s">
        <v>174</v>
      </c>
      <c r="M359" s="23" t="s">
        <v>1071</v>
      </c>
      <c r="N359" s="23" t="s">
        <v>253</v>
      </c>
      <c r="O359" s="23"/>
      <c r="P359" s="23"/>
      <c r="Q359" s="26">
        <v>22133</v>
      </c>
      <c r="R359" s="90" t="s">
        <v>112</v>
      </c>
      <c r="S359" s="90" t="s">
        <v>266</v>
      </c>
      <c r="T359" s="26" t="str">
        <f t="shared" si="30"/>
        <v>ATENDIDO</v>
      </c>
      <c r="U359" s="16"/>
      <c r="V359" s="24" t="s">
        <v>54</v>
      </c>
    </row>
    <row r="360" spans="1:22">
      <c r="A360" s="13" t="s">
        <v>302</v>
      </c>
      <c r="B360" s="14" t="s">
        <v>39</v>
      </c>
      <c r="C360" s="15">
        <v>46048</v>
      </c>
      <c r="D360" s="15">
        <v>46051</v>
      </c>
      <c r="E360" s="16" t="s">
        <v>1072</v>
      </c>
      <c r="F360" s="17" t="s">
        <v>27</v>
      </c>
      <c r="G360" s="18">
        <v>15</v>
      </c>
      <c r="H360" s="25">
        <f t="shared" si="31"/>
        <v>46069</v>
      </c>
      <c r="I360" s="19">
        <v>46072</v>
      </c>
      <c r="J360" s="20" t="s">
        <v>1073</v>
      </c>
      <c r="K360" s="21">
        <v>46072</v>
      </c>
      <c r="L360" s="22" t="s">
        <v>174</v>
      </c>
      <c r="M360" s="23" t="s">
        <v>971</v>
      </c>
      <c r="N360" s="23" t="s">
        <v>492</v>
      </c>
      <c r="O360" s="23" t="s">
        <v>501</v>
      </c>
      <c r="P360" s="23"/>
      <c r="Q360" s="16"/>
      <c r="R360" s="90" t="s">
        <v>60</v>
      </c>
      <c r="S360" s="90" t="s">
        <v>60</v>
      </c>
      <c r="T360" s="26" t="str">
        <f t="shared" si="30"/>
        <v>ATENDIDO</v>
      </c>
      <c r="U360" s="16"/>
      <c r="V360" s="24" t="s">
        <v>57</v>
      </c>
    </row>
    <row r="361" spans="1:22">
      <c r="A361" s="13" t="s">
        <v>302</v>
      </c>
      <c r="B361" s="14" t="s">
        <v>39</v>
      </c>
      <c r="C361" s="15">
        <v>46045</v>
      </c>
      <c r="D361" s="15">
        <v>46051</v>
      </c>
      <c r="E361" s="16" t="s">
        <v>1074</v>
      </c>
      <c r="F361" s="17" t="s">
        <v>27</v>
      </c>
      <c r="G361" s="18">
        <v>15</v>
      </c>
      <c r="H361" s="25">
        <f t="shared" si="31"/>
        <v>46066</v>
      </c>
      <c r="I361" s="19">
        <v>46072</v>
      </c>
      <c r="J361" s="20" t="s">
        <v>1075</v>
      </c>
      <c r="K361" s="21">
        <v>46072</v>
      </c>
      <c r="L361" s="22" t="s">
        <v>174</v>
      </c>
      <c r="M361" s="23" t="s">
        <v>1076</v>
      </c>
      <c r="N361" s="23" t="s">
        <v>492</v>
      </c>
      <c r="O361" s="23" t="s">
        <v>501</v>
      </c>
      <c r="P361" s="23"/>
      <c r="Q361" s="26">
        <v>513700</v>
      </c>
      <c r="R361" s="90" t="s">
        <v>88</v>
      </c>
      <c r="S361" s="90" t="s">
        <v>89</v>
      </c>
      <c r="T361" s="26" t="str">
        <f t="shared" si="30"/>
        <v>ATENDIDO</v>
      </c>
      <c r="U361" s="26"/>
      <c r="V361" s="24" t="s">
        <v>57</v>
      </c>
    </row>
    <row r="362" spans="1:22">
      <c r="A362" s="13" t="s">
        <v>302</v>
      </c>
      <c r="B362" s="14" t="s">
        <v>39</v>
      </c>
      <c r="C362" s="15">
        <v>46045</v>
      </c>
      <c r="D362" s="15">
        <v>46051</v>
      </c>
      <c r="E362" s="16" t="s">
        <v>1077</v>
      </c>
      <c r="F362" s="17" t="s">
        <v>27</v>
      </c>
      <c r="G362" s="18">
        <v>15</v>
      </c>
      <c r="H362" s="25">
        <f t="shared" si="31"/>
        <v>46066</v>
      </c>
      <c r="I362" s="19">
        <v>46072</v>
      </c>
      <c r="J362" s="20" t="s">
        <v>1075</v>
      </c>
      <c r="K362" s="21">
        <v>46072</v>
      </c>
      <c r="L362" s="22" t="s">
        <v>174</v>
      </c>
      <c r="M362" s="23" t="s">
        <v>1076</v>
      </c>
      <c r="N362" s="23" t="s">
        <v>492</v>
      </c>
      <c r="O362" s="23" t="s">
        <v>501</v>
      </c>
      <c r="P362" s="23"/>
      <c r="Q362" s="26">
        <v>513700</v>
      </c>
      <c r="R362" s="90" t="s">
        <v>88</v>
      </c>
      <c r="S362" s="90" t="s">
        <v>89</v>
      </c>
      <c r="T362" s="26" t="str">
        <f t="shared" si="30"/>
        <v>ATENDIDO</v>
      </c>
      <c r="U362" s="26"/>
      <c r="V362" s="24" t="s">
        <v>57</v>
      </c>
    </row>
    <row r="363" spans="1:22">
      <c r="A363" s="13" t="s">
        <v>302</v>
      </c>
      <c r="B363" s="14" t="s">
        <v>39</v>
      </c>
      <c r="C363" s="15">
        <v>46045</v>
      </c>
      <c r="D363" s="15">
        <v>46051</v>
      </c>
      <c r="E363" s="16" t="s">
        <v>1078</v>
      </c>
      <c r="F363" s="17" t="s">
        <v>27</v>
      </c>
      <c r="G363" s="18">
        <v>15</v>
      </c>
      <c r="H363" s="25">
        <f t="shared" si="31"/>
        <v>46066</v>
      </c>
      <c r="I363" s="19" t="s">
        <v>473</v>
      </c>
      <c r="J363" s="20" t="s">
        <v>473</v>
      </c>
      <c r="K363" s="21">
        <v>46057</v>
      </c>
      <c r="L363" s="22" t="s">
        <v>174</v>
      </c>
      <c r="M363" s="23" t="s">
        <v>1079</v>
      </c>
      <c r="N363" s="23" t="s">
        <v>758</v>
      </c>
      <c r="O363" s="23"/>
      <c r="P363" s="23"/>
      <c r="Q363" s="26">
        <v>486775</v>
      </c>
      <c r="R363" s="90" t="s">
        <v>520</v>
      </c>
      <c r="S363" s="90" t="s">
        <v>894</v>
      </c>
      <c r="T363" s="26" t="str">
        <f t="shared" si="30"/>
        <v>TRASLADO</v>
      </c>
      <c r="U363" s="26"/>
      <c r="V363" s="24" t="s">
        <v>63</v>
      </c>
    </row>
    <row r="364" spans="1:22">
      <c r="A364" s="13" t="s">
        <v>302</v>
      </c>
      <c r="B364" s="14" t="s">
        <v>39</v>
      </c>
      <c r="C364" s="15">
        <v>46045</v>
      </c>
      <c r="D364" s="15">
        <v>46051</v>
      </c>
      <c r="E364" s="16" t="s">
        <v>1080</v>
      </c>
      <c r="F364" s="17" t="s">
        <v>27</v>
      </c>
      <c r="G364" s="18">
        <v>15</v>
      </c>
      <c r="H364" s="25">
        <f t="shared" si="31"/>
        <v>46066</v>
      </c>
      <c r="I364" s="19">
        <v>46073</v>
      </c>
      <c r="J364" s="20" t="s">
        <v>1081</v>
      </c>
      <c r="K364" s="21">
        <v>46073</v>
      </c>
      <c r="L364" s="22" t="s">
        <v>174</v>
      </c>
      <c r="M364" s="23" t="s">
        <v>1082</v>
      </c>
      <c r="N364" s="23" t="s">
        <v>176</v>
      </c>
      <c r="O364" s="23" t="s">
        <v>643</v>
      </c>
      <c r="P364" s="23"/>
      <c r="Q364" s="26">
        <v>34329</v>
      </c>
      <c r="R364" s="90" t="s">
        <v>297</v>
      </c>
      <c r="S364" s="90" t="s">
        <v>321</v>
      </c>
      <c r="T364" s="26" t="str">
        <f t="shared" si="30"/>
        <v>ATENDIDO</v>
      </c>
      <c r="U364" s="26"/>
      <c r="V364" s="24" t="s">
        <v>50</v>
      </c>
    </row>
    <row r="365" spans="1:22">
      <c r="A365" s="13" t="s">
        <v>302</v>
      </c>
      <c r="B365" s="14" t="s">
        <v>39</v>
      </c>
      <c r="C365" s="15">
        <v>46045</v>
      </c>
      <c r="D365" s="15">
        <v>46051</v>
      </c>
      <c r="E365" s="16" t="s">
        <v>1083</v>
      </c>
      <c r="F365" s="17" t="s">
        <v>27</v>
      </c>
      <c r="G365" s="18">
        <v>15</v>
      </c>
      <c r="H365" s="25">
        <f t="shared" si="31"/>
        <v>46066</v>
      </c>
      <c r="I365" s="19">
        <v>46064</v>
      </c>
      <c r="J365" s="20" t="s">
        <v>1084</v>
      </c>
      <c r="K365" s="21">
        <v>46064</v>
      </c>
      <c r="L365" s="22" t="s">
        <v>174</v>
      </c>
      <c r="M365" s="23" t="s">
        <v>1085</v>
      </c>
      <c r="N365" s="23" t="s">
        <v>492</v>
      </c>
      <c r="O365" s="23" t="s">
        <v>501</v>
      </c>
      <c r="P365" s="23"/>
      <c r="Q365" s="26">
        <v>163847</v>
      </c>
      <c r="R365" s="90" t="s">
        <v>60</v>
      </c>
      <c r="S365" s="90" t="s">
        <v>60</v>
      </c>
      <c r="T365" s="26" t="str">
        <f t="shared" si="30"/>
        <v>ATENDIDO</v>
      </c>
      <c r="U365" s="26"/>
      <c r="V365" s="24" t="s">
        <v>57</v>
      </c>
    </row>
    <row r="366" spans="1:22">
      <c r="A366" s="13" t="s">
        <v>302</v>
      </c>
      <c r="B366" s="14" t="s">
        <v>39</v>
      </c>
      <c r="C366" s="15">
        <v>46045</v>
      </c>
      <c r="D366" s="15">
        <v>46051</v>
      </c>
      <c r="E366" s="16" t="s">
        <v>1086</v>
      </c>
      <c r="F366" s="17" t="s">
        <v>27</v>
      </c>
      <c r="G366" s="18">
        <v>15</v>
      </c>
      <c r="H366" s="25">
        <f t="shared" si="31"/>
        <v>46066</v>
      </c>
      <c r="I366" s="19" t="s">
        <v>28</v>
      </c>
      <c r="J366" s="20" t="s">
        <v>29</v>
      </c>
      <c r="K366" s="21">
        <v>46064</v>
      </c>
      <c r="L366" s="22" t="s">
        <v>174</v>
      </c>
      <c r="M366" s="23" t="s">
        <v>558</v>
      </c>
      <c r="N366" s="23" t="s">
        <v>492</v>
      </c>
      <c r="O366" s="23" t="s">
        <v>501</v>
      </c>
      <c r="P366" s="23"/>
      <c r="Q366" s="26">
        <v>502417</v>
      </c>
      <c r="R366" s="90" t="s">
        <v>60</v>
      </c>
      <c r="S366" s="90" t="s">
        <v>60</v>
      </c>
      <c r="T366" s="26" t="str">
        <f t="shared" si="30"/>
        <v>NO REQUIERE RESPUESTA</v>
      </c>
      <c r="U366" s="26"/>
      <c r="V366" s="24" t="s">
        <v>57</v>
      </c>
    </row>
    <row r="367" spans="1:22">
      <c r="A367" s="13" t="s">
        <v>302</v>
      </c>
      <c r="B367" s="14" t="s">
        <v>39</v>
      </c>
      <c r="C367" s="15">
        <v>46045</v>
      </c>
      <c r="D367" s="15">
        <v>46051</v>
      </c>
      <c r="E367" s="16" t="s">
        <v>1087</v>
      </c>
      <c r="F367" s="17" t="s">
        <v>27</v>
      </c>
      <c r="G367" s="18">
        <v>15</v>
      </c>
      <c r="H367" s="25">
        <f t="shared" si="31"/>
        <v>46066</v>
      </c>
      <c r="I367" s="19">
        <v>46071</v>
      </c>
      <c r="J367" s="20" t="s">
        <v>1088</v>
      </c>
      <c r="K367" s="21">
        <v>46071</v>
      </c>
      <c r="L367" s="22" t="s">
        <v>174</v>
      </c>
      <c r="M367" s="23" t="s">
        <v>1089</v>
      </c>
      <c r="N367" s="23" t="s">
        <v>492</v>
      </c>
      <c r="O367" s="23" t="s">
        <v>501</v>
      </c>
      <c r="P367" s="23"/>
      <c r="Q367" s="26">
        <v>110674</v>
      </c>
      <c r="R367" s="90" t="s">
        <v>791</v>
      </c>
      <c r="S367" s="90" t="s">
        <v>791</v>
      </c>
      <c r="T367" s="26" t="str">
        <f t="shared" si="30"/>
        <v>ATENDIDO</v>
      </c>
      <c r="U367" s="26"/>
      <c r="V367" s="24" t="s">
        <v>57</v>
      </c>
    </row>
    <row r="368" spans="1:22">
      <c r="A368" s="13" t="s">
        <v>302</v>
      </c>
      <c r="B368" s="14" t="s">
        <v>39</v>
      </c>
      <c r="C368" s="15">
        <v>46044</v>
      </c>
      <c r="D368" s="15">
        <v>46051</v>
      </c>
      <c r="E368" s="16" t="s">
        <v>1090</v>
      </c>
      <c r="F368" s="17" t="s">
        <v>27</v>
      </c>
      <c r="G368" s="18">
        <v>15</v>
      </c>
      <c r="H368" s="25">
        <f t="shared" si="31"/>
        <v>46065</v>
      </c>
      <c r="I368" s="19">
        <v>46064</v>
      </c>
      <c r="J368" s="20" t="s">
        <v>1091</v>
      </c>
      <c r="K368" s="21">
        <v>46064</v>
      </c>
      <c r="L368" s="22" t="s">
        <v>174</v>
      </c>
      <c r="M368" s="23" t="s">
        <v>1092</v>
      </c>
      <c r="N368" s="23" t="s">
        <v>253</v>
      </c>
      <c r="O368" s="23"/>
      <c r="P368" s="23"/>
      <c r="Q368" s="26"/>
      <c r="R368" s="90" t="s">
        <v>60</v>
      </c>
      <c r="S368" s="90" t="s">
        <v>60</v>
      </c>
      <c r="T368" s="26" t="str">
        <f t="shared" si="30"/>
        <v>ATENDIDO</v>
      </c>
      <c r="U368" s="16" t="s">
        <v>1093</v>
      </c>
      <c r="V368" s="24" t="s">
        <v>54</v>
      </c>
    </row>
    <row r="369" spans="1:22">
      <c r="A369" s="13" t="s">
        <v>302</v>
      </c>
      <c r="B369" s="14" t="s">
        <v>39</v>
      </c>
      <c r="C369" s="15">
        <v>46044</v>
      </c>
      <c r="D369" s="15">
        <v>46051</v>
      </c>
      <c r="E369" s="16" t="s">
        <v>1094</v>
      </c>
      <c r="F369" s="17" t="s">
        <v>27</v>
      </c>
      <c r="G369" s="18">
        <v>15</v>
      </c>
      <c r="H369" s="25">
        <f t="shared" si="31"/>
        <v>46065</v>
      </c>
      <c r="I369" s="19">
        <v>46064</v>
      </c>
      <c r="J369" s="20" t="s">
        <v>1095</v>
      </c>
      <c r="K369" s="21">
        <v>46064</v>
      </c>
      <c r="L369" s="22" t="s">
        <v>174</v>
      </c>
      <c r="M369" s="23" t="s">
        <v>1096</v>
      </c>
      <c r="N369" s="23" t="s">
        <v>253</v>
      </c>
      <c r="O369" s="23"/>
      <c r="P369" s="23"/>
      <c r="Q369" s="26">
        <v>310312</v>
      </c>
      <c r="R369" s="90" t="s">
        <v>137</v>
      </c>
      <c r="S369" s="90" t="s">
        <v>396</v>
      </c>
      <c r="T369" s="26" t="str">
        <f t="shared" si="30"/>
        <v>ATENDIDO</v>
      </c>
      <c r="U369" s="16"/>
      <c r="V369" s="24" t="s">
        <v>54</v>
      </c>
    </row>
    <row r="370" spans="1:22">
      <c r="A370" s="13" t="s">
        <v>302</v>
      </c>
      <c r="B370" s="14" t="s">
        <v>39</v>
      </c>
      <c r="C370" s="15">
        <v>46044</v>
      </c>
      <c r="D370" s="15">
        <v>46051</v>
      </c>
      <c r="E370" s="16" t="s">
        <v>1097</v>
      </c>
      <c r="F370" s="17" t="s">
        <v>27</v>
      </c>
      <c r="G370" s="18">
        <v>15</v>
      </c>
      <c r="H370" s="25">
        <f t="shared" si="31"/>
        <v>46065</v>
      </c>
      <c r="I370" s="19">
        <v>46093</v>
      </c>
      <c r="J370" s="20" t="s">
        <v>1098</v>
      </c>
      <c r="K370" s="21">
        <v>46093</v>
      </c>
      <c r="L370" s="22" t="s">
        <v>594</v>
      </c>
      <c r="M370" s="23" t="s">
        <v>1099</v>
      </c>
      <c r="N370" s="23" t="s">
        <v>176</v>
      </c>
      <c r="O370" s="23" t="s">
        <v>596</v>
      </c>
      <c r="P370" s="23"/>
      <c r="Q370" s="26">
        <v>13225</v>
      </c>
      <c r="R370" s="90" t="s">
        <v>60</v>
      </c>
      <c r="S370" s="90" t="s">
        <v>60</v>
      </c>
      <c r="T370" s="26" t="str">
        <f t="shared" si="30"/>
        <v>ATENDIDO</v>
      </c>
      <c r="U370" s="16"/>
      <c r="V370" s="24" t="s">
        <v>50</v>
      </c>
    </row>
    <row r="371" spans="1:22">
      <c r="A371" s="13" t="s">
        <v>302</v>
      </c>
      <c r="B371" s="14" t="s">
        <v>39</v>
      </c>
      <c r="C371" s="15">
        <v>46044</v>
      </c>
      <c r="D371" s="15">
        <v>46051</v>
      </c>
      <c r="E371" s="16" t="s">
        <v>1100</v>
      </c>
      <c r="F371" s="17" t="s">
        <v>27</v>
      </c>
      <c r="G371" s="18">
        <v>15</v>
      </c>
      <c r="H371" s="25">
        <f t="shared" si="31"/>
        <v>46065</v>
      </c>
      <c r="I371" s="19">
        <v>46072</v>
      </c>
      <c r="J371" s="20" t="s">
        <v>1101</v>
      </c>
      <c r="K371" s="21">
        <v>46072</v>
      </c>
      <c r="L371" s="22" t="s">
        <v>174</v>
      </c>
      <c r="M371" s="23" t="s">
        <v>1102</v>
      </c>
      <c r="N371" s="23" t="s">
        <v>492</v>
      </c>
      <c r="O371" s="23" t="s">
        <v>501</v>
      </c>
      <c r="P371" s="23"/>
      <c r="Q371" s="26"/>
      <c r="R371" s="90" t="s">
        <v>92</v>
      </c>
      <c r="S371" s="90" t="s">
        <v>93</v>
      </c>
      <c r="T371" s="26" t="str">
        <f t="shared" si="30"/>
        <v>ATENDIDO</v>
      </c>
      <c r="U371" s="26" t="s">
        <v>79</v>
      </c>
      <c r="V371" s="24" t="s">
        <v>57</v>
      </c>
    </row>
    <row r="372" spans="1:22">
      <c r="A372" s="13" t="s">
        <v>302</v>
      </c>
      <c r="B372" s="14" t="s">
        <v>39</v>
      </c>
      <c r="C372" s="15">
        <v>46044</v>
      </c>
      <c r="D372" s="15">
        <v>46051</v>
      </c>
      <c r="E372" s="16" t="s">
        <v>1103</v>
      </c>
      <c r="F372" s="17" t="s">
        <v>27</v>
      </c>
      <c r="G372" s="18">
        <v>15</v>
      </c>
      <c r="H372" s="25">
        <f t="shared" si="31"/>
        <v>46065</v>
      </c>
      <c r="I372" s="19">
        <v>46062</v>
      </c>
      <c r="J372" s="20" t="s">
        <v>1104</v>
      </c>
      <c r="K372" s="21">
        <v>46062</v>
      </c>
      <c r="L372" s="22" t="s">
        <v>174</v>
      </c>
      <c r="M372" s="23" t="s">
        <v>1105</v>
      </c>
      <c r="N372" s="23" t="s">
        <v>196</v>
      </c>
      <c r="O372" s="23"/>
      <c r="P372" s="23"/>
      <c r="Q372" s="26"/>
      <c r="R372" s="90" t="s">
        <v>137</v>
      </c>
      <c r="S372" s="90" t="s">
        <v>396</v>
      </c>
      <c r="T372" s="26" t="str">
        <f t="shared" si="30"/>
        <v>ATENDIDO</v>
      </c>
      <c r="U372" s="26" t="s">
        <v>207</v>
      </c>
      <c r="V372" s="24" t="s">
        <v>38</v>
      </c>
    </row>
    <row r="373" spans="1:22">
      <c r="A373" s="13" t="s">
        <v>302</v>
      </c>
      <c r="B373" s="14" t="s">
        <v>39</v>
      </c>
      <c r="C373" s="15">
        <v>46044</v>
      </c>
      <c r="D373" s="15">
        <v>46051</v>
      </c>
      <c r="E373" s="16" t="s">
        <v>1106</v>
      </c>
      <c r="F373" s="17" t="s">
        <v>27</v>
      </c>
      <c r="G373" s="18">
        <v>15</v>
      </c>
      <c r="H373" s="25">
        <f t="shared" si="31"/>
        <v>46065</v>
      </c>
      <c r="I373" s="19">
        <v>46083</v>
      </c>
      <c r="J373" s="20" t="s">
        <v>1107</v>
      </c>
      <c r="K373" s="21">
        <v>46083</v>
      </c>
      <c r="L373" s="22" t="s">
        <v>594</v>
      </c>
      <c r="M373" s="23" t="s">
        <v>1108</v>
      </c>
      <c r="N373" s="23" t="s">
        <v>176</v>
      </c>
      <c r="O373" s="23" t="s">
        <v>596</v>
      </c>
      <c r="P373" s="23"/>
      <c r="Q373" s="26">
        <v>1812</v>
      </c>
      <c r="R373" s="90" t="s">
        <v>160</v>
      </c>
      <c r="S373" s="90" t="s">
        <v>161</v>
      </c>
      <c r="T373" s="26" t="str">
        <f t="shared" si="30"/>
        <v>ATENDIDO</v>
      </c>
      <c r="U373" s="26"/>
      <c r="V373" s="24" t="s">
        <v>50</v>
      </c>
    </row>
    <row r="374" spans="1:22">
      <c r="A374" s="13" t="s">
        <v>302</v>
      </c>
      <c r="B374" s="14" t="s">
        <v>39</v>
      </c>
      <c r="C374" s="15">
        <v>46044</v>
      </c>
      <c r="D374" s="15">
        <v>46051</v>
      </c>
      <c r="E374" s="16" t="s">
        <v>1109</v>
      </c>
      <c r="F374" s="17" t="s">
        <v>27</v>
      </c>
      <c r="G374" s="18">
        <v>15</v>
      </c>
      <c r="H374" s="25">
        <f t="shared" si="31"/>
        <v>46065</v>
      </c>
      <c r="I374" s="19">
        <v>46059</v>
      </c>
      <c r="J374" s="20" t="s">
        <v>1110</v>
      </c>
      <c r="K374" s="21">
        <v>46059</v>
      </c>
      <c r="L374" s="22" t="s">
        <v>174</v>
      </c>
      <c r="M374" s="23" t="s">
        <v>1111</v>
      </c>
      <c r="N374" s="23" t="s">
        <v>253</v>
      </c>
      <c r="O374" s="23"/>
      <c r="P374" s="23"/>
      <c r="Q374" s="26">
        <v>330866</v>
      </c>
      <c r="R374" s="90" t="s">
        <v>103</v>
      </c>
      <c r="S374" s="90" t="s">
        <v>104</v>
      </c>
      <c r="T374" s="26" t="str">
        <f t="shared" si="30"/>
        <v>ATENDIDO</v>
      </c>
      <c r="U374" s="16"/>
      <c r="V374" s="24" t="s">
        <v>54</v>
      </c>
    </row>
    <row r="375" spans="1:22">
      <c r="A375" s="13" t="s">
        <v>302</v>
      </c>
      <c r="B375" s="14" t="s">
        <v>39</v>
      </c>
      <c r="C375" s="15">
        <v>46044</v>
      </c>
      <c r="D375" s="15">
        <v>46051</v>
      </c>
      <c r="E375" s="16" t="s">
        <v>1112</v>
      </c>
      <c r="F375" s="17" t="s">
        <v>27</v>
      </c>
      <c r="G375" s="18">
        <v>15</v>
      </c>
      <c r="H375" s="25">
        <f t="shared" si="31"/>
        <v>46065</v>
      </c>
      <c r="I375" s="19" t="s">
        <v>28</v>
      </c>
      <c r="J375" s="20" t="s">
        <v>29</v>
      </c>
      <c r="K375" s="21">
        <v>46064</v>
      </c>
      <c r="L375" s="22" t="s">
        <v>174</v>
      </c>
      <c r="M375" s="23" t="s">
        <v>1113</v>
      </c>
      <c r="N375" s="23" t="s">
        <v>492</v>
      </c>
      <c r="O375" s="23" t="s">
        <v>501</v>
      </c>
      <c r="P375" s="23"/>
      <c r="Q375" s="26">
        <v>108702</v>
      </c>
      <c r="R375" s="90" t="s">
        <v>160</v>
      </c>
      <c r="S375" s="90" t="s">
        <v>161</v>
      </c>
      <c r="T375" s="26" t="str">
        <f t="shared" si="30"/>
        <v>NO REQUIERE RESPUESTA</v>
      </c>
      <c r="U375" s="26"/>
      <c r="V375" s="24" t="s">
        <v>57</v>
      </c>
    </row>
    <row r="376" spans="1:22">
      <c r="A376" s="13" t="s">
        <v>302</v>
      </c>
      <c r="B376" s="14" t="s">
        <v>39</v>
      </c>
      <c r="C376" s="15">
        <v>46044</v>
      </c>
      <c r="D376" s="15">
        <v>46051</v>
      </c>
      <c r="E376" s="16" t="s">
        <v>1114</v>
      </c>
      <c r="F376" s="17" t="s">
        <v>27</v>
      </c>
      <c r="G376" s="18">
        <v>15</v>
      </c>
      <c r="H376" s="25">
        <f t="shared" si="31"/>
        <v>46065</v>
      </c>
      <c r="I376" s="19" t="s">
        <v>28</v>
      </c>
      <c r="J376" s="20" t="s">
        <v>29</v>
      </c>
      <c r="K376" s="21">
        <v>46063</v>
      </c>
      <c r="L376" s="22" t="s">
        <v>174</v>
      </c>
      <c r="M376" s="23" t="s">
        <v>1115</v>
      </c>
      <c r="N376" s="23" t="s">
        <v>492</v>
      </c>
      <c r="O376" s="23" t="s">
        <v>501</v>
      </c>
      <c r="P376" s="23"/>
      <c r="Q376" s="26">
        <v>511594</v>
      </c>
      <c r="R376" s="90" t="s">
        <v>177</v>
      </c>
      <c r="S376" s="90" t="s">
        <v>1116</v>
      </c>
      <c r="T376" s="26" t="str">
        <f t="shared" si="30"/>
        <v>NO REQUIERE RESPUESTA</v>
      </c>
      <c r="U376" s="26"/>
      <c r="V376" s="24" t="s">
        <v>57</v>
      </c>
    </row>
    <row r="377" spans="1:22">
      <c r="A377" s="13" t="s">
        <v>302</v>
      </c>
      <c r="B377" s="14" t="s">
        <v>39</v>
      </c>
      <c r="C377" s="15">
        <v>46044</v>
      </c>
      <c r="D377" s="15">
        <v>46051</v>
      </c>
      <c r="E377" s="16" t="s">
        <v>1117</v>
      </c>
      <c r="F377" s="17" t="s">
        <v>27</v>
      </c>
      <c r="G377" s="18">
        <v>15</v>
      </c>
      <c r="H377" s="25">
        <f t="shared" si="31"/>
        <v>46065</v>
      </c>
      <c r="I377" s="19" t="s">
        <v>28</v>
      </c>
      <c r="J377" s="20" t="s">
        <v>29</v>
      </c>
      <c r="K377" s="21">
        <v>46063</v>
      </c>
      <c r="L377" s="22" t="s">
        <v>174</v>
      </c>
      <c r="M377" s="23" t="s">
        <v>1118</v>
      </c>
      <c r="N377" s="23" t="s">
        <v>492</v>
      </c>
      <c r="O377" s="23" t="s">
        <v>501</v>
      </c>
      <c r="P377" s="23"/>
      <c r="Q377" s="26">
        <v>108243</v>
      </c>
      <c r="R377" s="90" t="s">
        <v>160</v>
      </c>
      <c r="S377" s="90" t="s">
        <v>161</v>
      </c>
      <c r="T377" s="26" t="str">
        <f t="shared" si="30"/>
        <v>NO REQUIERE RESPUESTA</v>
      </c>
      <c r="U377" s="26"/>
      <c r="V377" s="24" t="s">
        <v>57</v>
      </c>
    </row>
    <row r="378" spans="1:22">
      <c r="A378" s="13" t="s">
        <v>302</v>
      </c>
      <c r="B378" s="14" t="s">
        <v>39</v>
      </c>
      <c r="C378" s="15">
        <v>46044</v>
      </c>
      <c r="D378" s="15">
        <v>46051</v>
      </c>
      <c r="E378" s="16" t="s">
        <v>1119</v>
      </c>
      <c r="F378" s="17" t="s">
        <v>27</v>
      </c>
      <c r="G378" s="18">
        <v>15</v>
      </c>
      <c r="H378" s="25">
        <f t="shared" ref="H378:H396" si="32">IF(F378="RECURSO DE REPOSICION",C378+G378,WORKDAY.INTL(C378,G378,1,$Y$5:$Y$23))</f>
        <v>46065</v>
      </c>
      <c r="I378" s="19">
        <v>46072</v>
      </c>
      <c r="J378" s="20" t="s">
        <v>1120</v>
      </c>
      <c r="K378" s="21">
        <v>46072</v>
      </c>
      <c r="L378" s="22" t="s">
        <v>174</v>
      </c>
      <c r="M378" s="23" t="s">
        <v>1121</v>
      </c>
      <c r="N378" s="23" t="s">
        <v>492</v>
      </c>
      <c r="O378" s="23" t="s">
        <v>501</v>
      </c>
      <c r="P378" s="23"/>
      <c r="Q378" s="26"/>
      <c r="R378" s="90" t="s">
        <v>260</v>
      </c>
      <c r="S378" s="90" t="s">
        <v>260</v>
      </c>
      <c r="T378" s="26" t="str">
        <f t="shared" si="30"/>
        <v>ATENDIDO</v>
      </c>
      <c r="U378" s="26" t="s">
        <v>1122</v>
      </c>
      <c r="V378" s="24" t="s">
        <v>57</v>
      </c>
    </row>
    <row r="379" spans="1:22">
      <c r="A379" s="13" t="s">
        <v>302</v>
      </c>
      <c r="B379" s="14" t="s">
        <v>39</v>
      </c>
      <c r="C379" s="15">
        <v>46043</v>
      </c>
      <c r="D379" s="15">
        <v>46051</v>
      </c>
      <c r="E379" s="16" t="s">
        <v>1123</v>
      </c>
      <c r="F379" s="17" t="s">
        <v>27</v>
      </c>
      <c r="G379" s="18">
        <v>15</v>
      </c>
      <c r="H379" s="25">
        <f t="shared" si="32"/>
        <v>46064</v>
      </c>
      <c r="I379" s="19">
        <v>46064</v>
      </c>
      <c r="J379" s="20" t="s">
        <v>1124</v>
      </c>
      <c r="K379" s="21">
        <v>46064</v>
      </c>
      <c r="L379" s="22" t="s">
        <v>174</v>
      </c>
      <c r="M379" s="23" t="s">
        <v>1125</v>
      </c>
      <c r="N379" s="23" t="s">
        <v>253</v>
      </c>
      <c r="O379" s="23"/>
      <c r="P379" s="23"/>
      <c r="Q379" s="26">
        <v>212774</v>
      </c>
      <c r="R379" s="90" t="s">
        <v>160</v>
      </c>
      <c r="S379" s="90" t="s">
        <v>161</v>
      </c>
      <c r="T379" s="26" t="str">
        <f t="shared" si="30"/>
        <v>ATENDIDO</v>
      </c>
      <c r="U379" s="16"/>
      <c r="V379" s="24" t="s">
        <v>54</v>
      </c>
    </row>
    <row r="380" spans="1:22">
      <c r="A380" s="13" t="s">
        <v>302</v>
      </c>
      <c r="B380" s="14" t="s">
        <v>39</v>
      </c>
      <c r="C380" s="15">
        <v>46043</v>
      </c>
      <c r="D380" s="15">
        <v>46051</v>
      </c>
      <c r="E380" s="16" t="s">
        <v>1126</v>
      </c>
      <c r="F380" s="17" t="s">
        <v>27</v>
      </c>
      <c r="G380" s="18">
        <v>15</v>
      </c>
      <c r="H380" s="25">
        <f t="shared" si="32"/>
        <v>46064</v>
      </c>
      <c r="I380" s="19">
        <v>46069</v>
      </c>
      <c r="J380" s="20" t="s">
        <v>1127</v>
      </c>
      <c r="K380" s="21">
        <v>46069</v>
      </c>
      <c r="L380" s="22" t="s">
        <v>174</v>
      </c>
      <c r="M380" s="23" t="s">
        <v>1128</v>
      </c>
      <c r="N380" s="23" t="s">
        <v>253</v>
      </c>
      <c r="O380" s="23" t="s">
        <v>253</v>
      </c>
      <c r="P380" s="23"/>
      <c r="Q380" s="26">
        <v>65782</v>
      </c>
      <c r="R380" s="90" t="s">
        <v>98</v>
      </c>
      <c r="S380" s="90" t="s">
        <v>108</v>
      </c>
      <c r="T380" s="26" t="str">
        <f t="shared" si="30"/>
        <v>ATENDIDO</v>
      </c>
      <c r="U380" s="16"/>
      <c r="V380" s="24" t="s">
        <v>54</v>
      </c>
    </row>
    <row r="381" spans="1:22">
      <c r="A381" s="13" t="s">
        <v>302</v>
      </c>
      <c r="B381" s="14" t="s">
        <v>39</v>
      </c>
      <c r="C381" s="15">
        <v>46043</v>
      </c>
      <c r="D381" s="15">
        <v>46051</v>
      </c>
      <c r="E381" s="16" t="s">
        <v>1129</v>
      </c>
      <c r="F381" s="17" t="s">
        <v>27</v>
      </c>
      <c r="G381" s="18">
        <v>15</v>
      </c>
      <c r="H381" s="25">
        <f t="shared" si="32"/>
        <v>46064</v>
      </c>
      <c r="I381" s="19">
        <v>46069</v>
      </c>
      <c r="J381" s="20" t="s">
        <v>1127</v>
      </c>
      <c r="K381" s="21">
        <v>46069</v>
      </c>
      <c r="L381" s="22" t="s">
        <v>174</v>
      </c>
      <c r="M381" s="23" t="s">
        <v>1130</v>
      </c>
      <c r="N381" s="23" t="s">
        <v>253</v>
      </c>
      <c r="O381" s="23" t="s">
        <v>889</v>
      </c>
      <c r="P381" s="23"/>
      <c r="Q381" s="26">
        <v>65782</v>
      </c>
      <c r="R381" s="90" t="s">
        <v>98</v>
      </c>
      <c r="S381" s="90" t="s">
        <v>108</v>
      </c>
      <c r="T381" s="26" t="str">
        <f t="shared" si="30"/>
        <v>ATENDIDO</v>
      </c>
      <c r="U381" s="16"/>
      <c r="V381" s="24" t="s">
        <v>54</v>
      </c>
    </row>
    <row r="382" spans="1:22">
      <c r="A382" s="13" t="s">
        <v>302</v>
      </c>
      <c r="B382" s="14" t="s">
        <v>39</v>
      </c>
      <c r="C382" s="15">
        <v>46043</v>
      </c>
      <c r="D382" s="15">
        <v>46051</v>
      </c>
      <c r="E382" s="16" t="s">
        <v>1131</v>
      </c>
      <c r="F382" s="17" t="s">
        <v>27</v>
      </c>
      <c r="G382" s="18">
        <v>15</v>
      </c>
      <c r="H382" s="25">
        <f t="shared" si="32"/>
        <v>46064</v>
      </c>
      <c r="I382" s="19">
        <v>46079</v>
      </c>
      <c r="J382" s="20" t="s">
        <v>1132</v>
      </c>
      <c r="K382" s="21">
        <v>46079</v>
      </c>
      <c r="L382" s="22" t="s">
        <v>174</v>
      </c>
      <c r="M382" s="23" t="s">
        <v>1133</v>
      </c>
      <c r="N382" s="23" t="s">
        <v>492</v>
      </c>
      <c r="O382" s="23" t="s">
        <v>501</v>
      </c>
      <c r="P382" s="23"/>
      <c r="Q382" s="26"/>
      <c r="R382" s="90" t="s">
        <v>77</v>
      </c>
      <c r="S382" s="90" t="s">
        <v>1134</v>
      </c>
      <c r="T382" s="26" t="str">
        <f t="shared" si="30"/>
        <v>ATENDIDO</v>
      </c>
      <c r="U382" s="26"/>
      <c r="V382" s="24" t="s">
        <v>57</v>
      </c>
    </row>
    <row r="383" spans="1:22">
      <c r="A383" s="13" t="s">
        <v>302</v>
      </c>
      <c r="B383" s="14" t="s">
        <v>39</v>
      </c>
      <c r="C383" s="15">
        <v>46043</v>
      </c>
      <c r="D383" s="15">
        <v>46051</v>
      </c>
      <c r="E383" s="16" t="s">
        <v>1135</v>
      </c>
      <c r="F383" s="17" t="s">
        <v>27</v>
      </c>
      <c r="G383" s="18">
        <v>15</v>
      </c>
      <c r="H383" s="25">
        <f t="shared" si="32"/>
        <v>46064</v>
      </c>
      <c r="I383" s="19">
        <v>46072</v>
      </c>
      <c r="J383" s="20" t="s">
        <v>606</v>
      </c>
      <c r="K383" s="21">
        <v>46072</v>
      </c>
      <c r="L383" s="22" t="s">
        <v>174</v>
      </c>
      <c r="M383" s="23" t="s">
        <v>1136</v>
      </c>
      <c r="N383" s="23" t="s">
        <v>176</v>
      </c>
      <c r="O383" s="23" t="s">
        <v>176</v>
      </c>
      <c r="P383" s="23"/>
      <c r="Q383" s="26">
        <v>16887</v>
      </c>
      <c r="R383" s="90" t="s">
        <v>72</v>
      </c>
      <c r="S383" s="90" t="s">
        <v>73</v>
      </c>
      <c r="T383" s="26" t="str">
        <f t="shared" si="30"/>
        <v>ATENDIDO</v>
      </c>
      <c r="U383" s="26"/>
      <c r="V383" s="24" t="s">
        <v>50</v>
      </c>
    </row>
    <row r="384" spans="1:22">
      <c r="A384" s="13" t="s">
        <v>302</v>
      </c>
      <c r="B384" s="14" t="s">
        <v>39</v>
      </c>
      <c r="C384" s="15">
        <v>46043</v>
      </c>
      <c r="D384" s="15">
        <v>46051</v>
      </c>
      <c r="E384" s="16" t="s">
        <v>1137</v>
      </c>
      <c r="F384" s="17" t="s">
        <v>27</v>
      </c>
      <c r="G384" s="18">
        <v>10</v>
      </c>
      <c r="H384" s="25">
        <f t="shared" si="32"/>
        <v>46057</v>
      </c>
      <c r="I384" s="19">
        <v>46059</v>
      </c>
      <c r="J384" s="20" t="s">
        <v>1138</v>
      </c>
      <c r="K384" s="21">
        <v>46059</v>
      </c>
      <c r="L384" s="22" t="s">
        <v>174</v>
      </c>
      <c r="M384" s="23" t="s">
        <v>1139</v>
      </c>
      <c r="N384" s="23" t="s">
        <v>1140</v>
      </c>
      <c r="O384" s="23" t="s">
        <v>1141</v>
      </c>
      <c r="P384" s="23"/>
      <c r="Q384" s="26">
        <v>18354</v>
      </c>
      <c r="R384" s="90" t="s">
        <v>326</v>
      </c>
      <c r="S384" s="90" t="s">
        <v>327</v>
      </c>
      <c r="T384" s="26" t="str">
        <f t="shared" si="30"/>
        <v>ATENDIDO</v>
      </c>
      <c r="U384" s="26"/>
      <c r="V384" s="24" t="s">
        <v>50</v>
      </c>
    </row>
    <row r="385" spans="1:22">
      <c r="A385" s="13" t="s">
        <v>302</v>
      </c>
      <c r="B385" s="14" t="s">
        <v>39</v>
      </c>
      <c r="C385" s="15">
        <v>46043</v>
      </c>
      <c r="D385" s="15">
        <v>46051</v>
      </c>
      <c r="E385" s="16" t="s">
        <v>1142</v>
      </c>
      <c r="F385" s="17" t="s">
        <v>27</v>
      </c>
      <c r="G385" s="18">
        <v>10</v>
      </c>
      <c r="H385" s="25">
        <f t="shared" si="32"/>
        <v>46057</v>
      </c>
      <c r="I385" s="19">
        <v>46059</v>
      </c>
      <c r="J385" s="20" t="s">
        <v>1143</v>
      </c>
      <c r="K385" s="21">
        <v>46059</v>
      </c>
      <c r="L385" s="22" t="s">
        <v>174</v>
      </c>
      <c r="M385" s="23" t="s">
        <v>1144</v>
      </c>
      <c r="N385" s="23" t="s">
        <v>253</v>
      </c>
      <c r="O385" s="23"/>
      <c r="P385" s="23"/>
      <c r="Q385" s="26">
        <v>27892</v>
      </c>
      <c r="R385" s="90" t="s">
        <v>137</v>
      </c>
      <c r="S385" s="90" t="s">
        <v>396</v>
      </c>
      <c r="T385" s="26" t="str">
        <f t="shared" si="30"/>
        <v>ATENDIDO</v>
      </c>
      <c r="U385" s="16"/>
      <c r="V385" s="24" t="s">
        <v>54</v>
      </c>
    </row>
    <row r="386" spans="1:22">
      <c r="A386" s="13" t="s">
        <v>302</v>
      </c>
      <c r="B386" s="14" t="s">
        <v>39</v>
      </c>
      <c r="C386" s="15">
        <v>46042</v>
      </c>
      <c r="D386" s="15">
        <v>46051</v>
      </c>
      <c r="E386" s="16" t="s">
        <v>1145</v>
      </c>
      <c r="F386" s="17" t="s">
        <v>27</v>
      </c>
      <c r="G386" s="18">
        <v>15</v>
      </c>
      <c r="H386" s="25">
        <f t="shared" si="32"/>
        <v>46063</v>
      </c>
      <c r="I386" s="19" t="s">
        <v>28</v>
      </c>
      <c r="J386" s="20" t="s">
        <v>29</v>
      </c>
      <c r="K386" s="21">
        <v>46059</v>
      </c>
      <c r="L386" s="22" t="s">
        <v>174</v>
      </c>
      <c r="M386" s="23" t="s">
        <v>1146</v>
      </c>
      <c r="N386" s="23" t="s">
        <v>492</v>
      </c>
      <c r="O386" s="23"/>
      <c r="P386" s="23"/>
      <c r="Q386" s="26">
        <v>456324</v>
      </c>
      <c r="R386" s="90" t="s">
        <v>92</v>
      </c>
      <c r="S386" s="90" t="s">
        <v>93</v>
      </c>
      <c r="T386" s="26" t="str">
        <f t="shared" ref="T386:T449" si="33">+IF(IFERROR(SEARCH("2026",J386,1)=1,0),"ATENDIDO",J386)</f>
        <v>NO REQUIERE RESPUESTA</v>
      </c>
      <c r="U386" s="26"/>
      <c r="V386" s="24" t="s">
        <v>57</v>
      </c>
    </row>
    <row r="387" spans="1:22">
      <c r="A387" s="13" t="s">
        <v>302</v>
      </c>
      <c r="B387" s="14" t="s">
        <v>39</v>
      </c>
      <c r="C387" s="15">
        <v>46042</v>
      </c>
      <c r="D387" s="15">
        <v>46051</v>
      </c>
      <c r="E387" s="16" t="s">
        <v>1147</v>
      </c>
      <c r="F387" s="17" t="s">
        <v>27</v>
      </c>
      <c r="G387" s="18">
        <v>15</v>
      </c>
      <c r="H387" s="25">
        <f t="shared" si="32"/>
        <v>46063</v>
      </c>
      <c r="I387" s="19">
        <v>46069</v>
      </c>
      <c r="J387" s="20" t="s">
        <v>1148</v>
      </c>
      <c r="K387" s="21">
        <v>46069</v>
      </c>
      <c r="L387" s="22" t="s">
        <v>174</v>
      </c>
      <c r="M387" s="23" t="s">
        <v>1149</v>
      </c>
      <c r="N387" s="23" t="s">
        <v>253</v>
      </c>
      <c r="O387" s="23" t="s">
        <v>889</v>
      </c>
      <c r="P387" s="23"/>
      <c r="Q387" s="26">
        <v>43786</v>
      </c>
      <c r="R387" s="90" t="s">
        <v>160</v>
      </c>
      <c r="S387" s="90" t="s">
        <v>161</v>
      </c>
      <c r="T387" s="26" t="str">
        <f t="shared" si="33"/>
        <v>ATENDIDO</v>
      </c>
      <c r="U387" s="16"/>
      <c r="V387" s="24" t="s">
        <v>54</v>
      </c>
    </row>
    <row r="388" spans="1:22">
      <c r="A388" s="13" t="s">
        <v>302</v>
      </c>
      <c r="B388" s="14" t="s">
        <v>25</v>
      </c>
      <c r="C388" s="15">
        <v>46042</v>
      </c>
      <c r="D388" s="15">
        <v>46051</v>
      </c>
      <c r="E388" s="16" t="s">
        <v>1150</v>
      </c>
      <c r="F388" s="17" t="s">
        <v>27</v>
      </c>
      <c r="G388" s="18">
        <v>15</v>
      </c>
      <c r="H388" s="25">
        <f t="shared" si="32"/>
        <v>46063</v>
      </c>
      <c r="I388" s="19">
        <v>46073</v>
      </c>
      <c r="J388" s="20" t="s">
        <v>1151</v>
      </c>
      <c r="K388" s="21">
        <v>46073</v>
      </c>
      <c r="L388" s="22" t="s">
        <v>174</v>
      </c>
      <c r="M388" s="23" t="s">
        <v>1152</v>
      </c>
      <c r="N388" s="23" t="s">
        <v>176</v>
      </c>
      <c r="O388" s="23" t="s">
        <v>176</v>
      </c>
      <c r="P388" s="23"/>
      <c r="Q388" s="26">
        <v>234985</v>
      </c>
      <c r="R388" s="90" t="s">
        <v>77</v>
      </c>
      <c r="S388" s="90" t="s">
        <v>78</v>
      </c>
      <c r="T388" s="26" t="str">
        <f t="shared" si="33"/>
        <v>ATENDIDO</v>
      </c>
      <c r="U388" s="26" t="s">
        <v>1153</v>
      </c>
      <c r="V388" s="24" t="s">
        <v>50</v>
      </c>
    </row>
    <row r="389" spans="1:22">
      <c r="A389" s="13" t="s">
        <v>302</v>
      </c>
      <c r="B389" s="14" t="s">
        <v>39</v>
      </c>
      <c r="C389" s="15">
        <v>46042</v>
      </c>
      <c r="D389" s="15">
        <v>46051</v>
      </c>
      <c r="E389" s="16" t="s">
        <v>1154</v>
      </c>
      <c r="F389" s="17" t="s">
        <v>27</v>
      </c>
      <c r="G389" s="18">
        <v>15</v>
      </c>
      <c r="H389" s="25">
        <f t="shared" si="32"/>
        <v>46063</v>
      </c>
      <c r="I389" s="19">
        <v>46071</v>
      </c>
      <c r="J389" s="20" t="s">
        <v>1155</v>
      </c>
      <c r="K389" s="21">
        <v>46071</v>
      </c>
      <c r="L389" s="22" t="s">
        <v>174</v>
      </c>
      <c r="M389" s="23" t="s">
        <v>1156</v>
      </c>
      <c r="N389" s="23" t="s">
        <v>492</v>
      </c>
      <c r="O389" s="23" t="s">
        <v>501</v>
      </c>
      <c r="P389" s="23"/>
      <c r="Q389" s="26">
        <v>452890</v>
      </c>
      <c r="R389" s="90" t="s">
        <v>177</v>
      </c>
      <c r="S389" s="90" t="s">
        <v>178</v>
      </c>
      <c r="T389" s="26" t="str">
        <f t="shared" si="33"/>
        <v>ATENDIDO</v>
      </c>
      <c r="U389" s="26"/>
      <c r="V389" s="24" t="s">
        <v>57</v>
      </c>
    </row>
    <row r="390" spans="1:22">
      <c r="A390" s="13" t="s">
        <v>302</v>
      </c>
      <c r="B390" s="14" t="s">
        <v>25</v>
      </c>
      <c r="C390" s="15">
        <v>46042</v>
      </c>
      <c r="D390" s="15">
        <v>46051</v>
      </c>
      <c r="E390" s="16" t="s">
        <v>1157</v>
      </c>
      <c r="F390" s="17" t="s">
        <v>27</v>
      </c>
      <c r="G390" s="18">
        <v>15</v>
      </c>
      <c r="H390" s="25">
        <f t="shared" si="32"/>
        <v>46063</v>
      </c>
      <c r="I390" s="19">
        <v>46069</v>
      </c>
      <c r="J390" s="20" t="s">
        <v>1158</v>
      </c>
      <c r="K390" s="21">
        <v>46069</v>
      </c>
      <c r="L390" s="22" t="s">
        <v>174</v>
      </c>
      <c r="M390" s="23" t="s">
        <v>1159</v>
      </c>
      <c r="N390" s="23" t="s">
        <v>176</v>
      </c>
      <c r="O390" s="23" t="s">
        <v>176</v>
      </c>
      <c r="P390" s="23"/>
      <c r="Q390" s="26">
        <v>250410</v>
      </c>
      <c r="R390" s="90" t="s">
        <v>60</v>
      </c>
      <c r="S390" s="90" t="s">
        <v>60</v>
      </c>
      <c r="T390" s="26" t="str">
        <f t="shared" si="33"/>
        <v>ATENDIDO</v>
      </c>
      <c r="U390" s="16"/>
      <c r="V390" s="24" t="s">
        <v>50</v>
      </c>
    </row>
    <row r="391" spans="1:22">
      <c r="A391" s="13" t="s">
        <v>302</v>
      </c>
      <c r="B391" s="14" t="s">
        <v>39</v>
      </c>
      <c r="C391" s="15">
        <v>46042</v>
      </c>
      <c r="D391" s="15">
        <v>46051</v>
      </c>
      <c r="E391" s="16" t="s">
        <v>1160</v>
      </c>
      <c r="F391" s="17" t="s">
        <v>27</v>
      </c>
      <c r="G391" s="18">
        <v>15</v>
      </c>
      <c r="H391" s="25">
        <f t="shared" si="32"/>
        <v>46063</v>
      </c>
      <c r="I391" s="19">
        <v>46071</v>
      </c>
      <c r="J391" s="20" t="s">
        <v>1161</v>
      </c>
      <c r="K391" s="21">
        <v>46071</v>
      </c>
      <c r="L391" s="22" t="s">
        <v>174</v>
      </c>
      <c r="M391" s="23" t="s">
        <v>1162</v>
      </c>
      <c r="N391" s="23" t="s">
        <v>492</v>
      </c>
      <c r="O391" s="23" t="s">
        <v>501</v>
      </c>
      <c r="P391" s="23"/>
      <c r="Q391" s="26">
        <v>429716</v>
      </c>
      <c r="R391" s="90" t="s">
        <v>160</v>
      </c>
      <c r="S391" s="90" t="s">
        <v>161</v>
      </c>
      <c r="T391" s="26" t="str">
        <f t="shared" si="33"/>
        <v>ATENDIDO</v>
      </c>
      <c r="U391" s="26"/>
      <c r="V391" s="24" t="s">
        <v>57</v>
      </c>
    </row>
    <row r="392" spans="1:22">
      <c r="A392" s="13" t="s">
        <v>302</v>
      </c>
      <c r="B392" s="14" t="s">
        <v>39</v>
      </c>
      <c r="C392" s="15">
        <v>46042</v>
      </c>
      <c r="D392" s="15">
        <v>46051</v>
      </c>
      <c r="E392" s="16" t="s">
        <v>1163</v>
      </c>
      <c r="F392" s="17" t="s">
        <v>27</v>
      </c>
      <c r="G392" s="18">
        <v>15</v>
      </c>
      <c r="H392" s="25">
        <f t="shared" si="32"/>
        <v>46063</v>
      </c>
      <c r="I392" s="19">
        <v>46085</v>
      </c>
      <c r="J392" s="20" t="s">
        <v>1164</v>
      </c>
      <c r="K392" s="21">
        <v>46085</v>
      </c>
      <c r="L392" s="22" t="s">
        <v>594</v>
      </c>
      <c r="M392" s="23" t="s">
        <v>1165</v>
      </c>
      <c r="N392" s="23" t="s">
        <v>492</v>
      </c>
      <c r="O392" s="23" t="s">
        <v>501</v>
      </c>
      <c r="P392" s="23"/>
      <c r="Q392" s="26">
        <v>17669</v>
      </c>
      <c r="R392" s="90" t="s">
        <v>72</v>
      </c>
      <c r="S392" s="90" t="s">
        <v>132</v>
      </c>
      <c r="T392" s="26" t="str">
        <f t="shared" si="33"/>
        <v>ATENDIDO</v>
      </c>
      <c r="U392" s="26"/>
      <c r="V392" s="24" t="s">
        <v>57</v>
      </c>
    </row>
    <row r="393" spans="1:22">
      <c r="A393" s="13" t="s">
        <v>302</v>
      </c>
      <c r="B393" s="14" t="s">
        <v>39</v>
      </c>
      <c r="C393" s="15">
        <v>46042</v>
      </c>
      <c r="D393" s="15">
        <v>46051</v>
      </c>
      <c r="E393" s="16" t="s">
        <v>1166</v>
      </c>
      <c r="F393" s="17" t="s">
        <v>27</v>
      </c>
      <c r="G393" s="18">
        <v>15</v>
      </c>
      <c r="H393" s="25">
        <f t="shared" si="32"/>
        <v>46063</v>
      </c>
      <c r="I393" s="19">
        <v>46062</v>
      </c>
      <c r="J393" s="20" t="s">
        <v>1167</v>
      </c>
      <c r="K393" s="21">
        <v>46062</v>
      </c>
      <c r="L393" s="22" t="s">
        <v>174</v>
      </c>
      <c r="M393" s="23" t="s">
        <v>1168</v>
      </c>
      <c r="N393" s="23" t="s">
        <v>443</v>
      </c>
      <c r="O393" s="23" t="s">
        <v>443</v>
      </c>
      <c r="P393" s="23"/>
      <c r="Q393" s="26">
        <v>622611</v>
      </c>
      <c r="R393" s="90" t="s">
        <v>297</v>
      </c>
      <c r="S393" s="90" t="s">
        <v>321</v>
      </c>
      <c r="T393" s="26" t="str">
        <f t="shared" si="33"/>
        <v>ATENDIDO</v>
      </c>
      <c r="U393" s="16" t="s">
        <v>1169</v>
      </c>
      <c r="V393" s="24" t="s">
        <v>35</v>
      </c>
    </row>
    <row r="394" spans="1:22">
      <c r="A394" s="13" t="s">
        <v>302</v>
      </c>
      <c r="B394" s="14" t="s">
        <v>39</v>
      </c>
      <c r="C394" s="15">
        <v>46042</v>
      </c>
      <c r="D394" s="15">
        <v>46051</v>
      </c>
      <c r="E394" s="16" t="s">
        <v>1170</v>
      </c>
      <c r="F394" s="17" t="s">
        <v>27</v>
      </c>
      <c r="G394" s="18">
        <v>15</v>
      </c>
      <c r="H394" s="25">
        <f t="shared" si="32"/>
        <v>46063</v>
      </c>
      <c r="I394" s="19">
        <v>46062</v>
      </c>
      <c r="J394" s="20" t="s">
        <v>1171</v>
      </c>
      <c r="K394" s="21">
        <v>46062</v>
      </c>
      <c r="L394" s="22" t="s">
        <v>174</v>
      </c>
      <c r="M394" s="23" t="s">
        <v>1172</v>
      </c>
      <c r="N394" s="23" t="s">
        <v>196</v>
      </c>
      <c r="O394" s="23" t="s">
        <v>1173</v>
      </c>
      <c r="P394" s="23"/>
      <c r="Q394" s="26"/>
      <c r="R394" s="90" t="s">
        <v>72</v>
      </c>
      <c r="S394" s="90" t="s">
        <v>73</v>
      </c>
      <c r="T394" s="26" t="str">
        <f t="shared" si="33"/>
        <v>ATENDIDO</v>
      </c>
      <c r="U394" s="26" t="s">
        <v>207</v>
      </c>
      <c r="V394" s="24" t="s">
        <v>38</v>
      </c>
    </row>
    <row r="395" spans="1:22">
      <c r="A395" s="13" t="s">
        <v>302</v>
      </c>
      <c r="B395" s="14" t="s">
        <v>39</v>
      </c>
      <c r="C395" s="15">
        <v>46042</v>
      </c>
      <c r="D395" s="15">
        <v>46051</v>
      </c>
      <c r="E395" s="16" t="s">
        <v>1174</v>
      </c>
      <c r="F395" s="17" t="s">
        <v>27</v>
      </c>
      <c r="G395" s="18">
        <v>15</v>
      </c>
      <c r="H395" s="25">
        <f t="shared" si="32"/>
        <v>46063</v>
      </c>
      <c r="I395" s="19">
        <v>46059</v>
      </c>
      <c r="J395" s="20" t="s">
        <v>1175</v>
      </c>
      <c r="K395" s="21">
        <v>46059</v>
      </c>
      <c r="L395" s="22" t="s">
        <v>174</v>
      </c>
      <c r="M395" s="23" t="s">
        <v>1176</v>
      </c>
      <c r="N395" s="23" t="s">
        <v>253</v>
      </c>
      <c r="O395" s="23"/>
      <c r="P395" s="23"/>
      <c r="Q395" s="26">
        <v>47608</v>
      </c>
      <c r="R395" s="90" t="s">
        <v>198</v>
      </c>
      <c r="S395" s="90" t="s">
        <v>1177</v>
      </c>
      <c r="T395" s="26" t="str">
        <f t="shared" si="33"/>
        <v>ATENDIDO</v>
      </c>
      <c r="U395" s="16"/>
      <c r="V395" s="24" t="s">
        <v>54</v>
      </c>
    </row>
    <row r="396" spans="1:22">
      <c r="A396" s="13" t="s">
        <v>302</v>
      </c>
      <c r="B396" s="14" t="s">
        <v>39</v>
      </c>
      <c r="C396" s="15">
        <v>46042</v>
      </c>
      <c r="D396" s="15">
        <v>46051</v>
      </c>
      <c r="E396" s="16" t="s">
        <v>1178</v>
      </c>
      <c r="F396" s="17" t="s">
        <v>27</v>
      </c>
      <c r="G396" s="18">
        <v>15</v>
      </c>
      <c r="H396" s="25">
        <f t="shared" si="32"/>
        <v>46063</v>
      </c>
      <c r="I396" s="19">
        <v>46071</v>
      </c>
      <c r="J396" s="20" t="s">
        <v>1179</v>
      </c>
      <c r="K396" s="21">
        <v>46071</v>
      </c>
      <c r="L396" s="22" t="s">
        <v>174</v>
      </c>
      <c r="M396" s="23" t="s">
        <v>1180</v>
      </c>
      <c r="N396" s="23" t="s">
        <v>492</v>
      </c>
      <c r="O396" s="23" t="s">
        <v>501</v>
      </c>
      <c r="P396" s="23"/>
      <c r="Q396" s="26">
        <v>110680</v>
      </c>
      <c r="R396" s="90" t="s">
        <v>791</v>
      </c>
      <c r="S396" s="90" t="s">
        <v>791</v>
      </c>
      <c r="T396" s="26" t="str">
        <f t="shared" si="33"/>
        <v>ATENDIDO</v>
      </c>
      <c r="U396" s="26"/>
      <c r="V396" s="24" t="s">
        <v>57</v>
      </c>
    </row>
    <row r="397" spans="1:22">
      <c r="A397" s="13" t="s">
        <v>302</v>
      </c>
      <c r="B397" s="14" t="s">
        <v>39</v>
      </c>
      <c r="C397" s="15">
        <v>46051</v>
      </c>
      <c r="D397" s="15">
        <v>46051</v>
      </c>
      <c r="E397" s="16" t="s">
        <v>1181</v>
      </c>
      <c r="F397" s="17" t="s">
        <v>27</v>
      </c>
      <c r="G397" s="18">
        <v>15</v>
      </c>
      <c r="H397" s="25">
        <f t="shared" ref="H397:H399" si="34">IF(F397="RECURSO DE REPOSICION",C397+G397,WORKDAY.INTL(C397,G397,1,$Y$5:$Y$23))</f>
        <v>46072</v>
      </c>
      <c r="I397" s="19" t="s">
        <v>28</v>
      </c>
      <c r="J397" s="20" t="s">
        <v>29</v>
      </c>
      <c r="K397" s="21">
        <v>46052</v>
      </c>
      <c r="L397" s="22" t="s">
        <v>30</v>
      </c>
      <c r="M397" s="23" t="s">
        <v>1182</v>
      </c>
      <c r="N397" s="23" t="s">
        <v>253</v>
      </c>
      <c r="O397" s="23"/>
      <c r="P397" s="23"/>
      <c r="Q397" s="26">
        <v>13285</v>
      </c>
      <c r="R397" s="90" t="s">
        <v>60</v>
      </c>
      <c r="S397" s="90" t="s">
        <v>60</v>
      </c>
      <c r="T397" s="26" t="str">
        <f t="shared" si="33"/>
        <v>NO REQUIERE RESPUESTA</v>
      </c>
      <c r="U397" s="26"/>
      <c r="V397" s="24" t="s">
        <v>54</v>
      </c>
    </row>
    <row r="398" spans="1:22">
      <c r="A398" s="13" t="s">
        <v>302</v>
      </c>
      <c r="B398" s="14" t="s">
        <v>39</v>
      </c>
      <c r="C398" s="15">
        <v>46051</v>
      </c>
      <c r="D398" s="15">
        <v>46051</v>
      </c>
      <c r="E398" s="16" t="s">
        <v>1183</v>
      </c>
      <c r="F398" s="17" t="s">
        <v>27</v>
      </c>
      <c r="G398" s="18">
        <v>15</v>
      </c>
      <c r="H398" s="25">
        <f t="shared" si="34"/>
        <v>46072</v>
      </c>
      <c r="I398" s="19">
        <v>46064</v>
      </c>
      <c r="J398" s="20" t="s">
        <v>1184</v>
      </c>
      <c r="K398" s="21">
        <v>46064</v>
      </c>
      <c r="L398" s="22" t="s">
        <v>174</v>
      </c>
      <c r="M398" s="23" t="s">
        <v>1185</v>
      </c>
      <c r="N398" s="23" t="s">
        <v>253</v>
      </c>
      <c r="O398" s="23"/>
      <c r="P398" s="23"/>
      <c r="Q398" s="26"/>
      <c r="R398" s="90" t="s">
        <v>60</v>
      </c>
      <c r="S398" s="90" t="s">
        <v>60</v>
      </c>
      <c r="T398" s="26" t="str">
        <f t="shared" si="33"/>
        <v>ATENDIDO</v>
      </c>
      <c r="U398" s="26" t="s">
        <v>1186</v>
      </c>
      <c r="V398" s="24" t="s">
        <v>54</v>
      </c>
    </row>
    <row r="399" spans="1:22">
      <c r="A399" s="13" t="s">
        <v>302</v>
      </c>
      <c r="B399" s="14" t="s">
        <v>39</v>
      </c>
      <c r="C399" s="15">
        <v>46045</v>
      </c>
      <c r="D399" s="15">
        <v>46051</v>
      </c>
      <c r="E399" s="16" t="s">
        <v>1187</v>
      </c>
      <c r="F399" s="17" t="s">
        <v>27</v>
      </c>
      <c r="G399" s="18">
        <v>15</v>
      </c>
      <c r="H399" s="25">
        <f t="shared" si="34"/>
        <v>46066</v>
      </c>
      <c r="I399" s="19">
        <v>46071</v>
      </c>
      <c r="J399" s="20" t="s">
        <v>1188</v>
      </c>
      <c r="K399" s="21">
        <v>46071</v>
      </c>
      <c r="L399" s="22" t="s">
        <v>174</v>
      </c>
      <c r="M399" s="23" t="s">
        <v>1189</v>
      </c>
      <c r="N399" s="23" t="s">
        <v>492</v>
      </c>
      <c r="O399" s="23" t="s">
        <v>501</v>
      </c>
      <c r="P399" s="23"/>
      <c r="Q399" s="26">
        <v>406277</v>
      </c>
      <c r="R399" s="90" t="s">
        <v>137</v>
      </c>
      <c r="S399" s="90" t="s">
        <v>138</v>
      </c>
      <c r="T399" s="26" t="str">
        <f t="shared" si="33"/>
        <v>ATENDIDO</v>
      </c>
      <c r="U399" s="26"/>
      <c r="V399" s="24" t="s">
        <v>57</v>
      </c>
    </row>
    <row r="400" spans="1:22">
      <c r="A400" s="13" t="s">
        <v>302</v>
      </c>
      <c r="B400" s="14" t="s">
        <v>39</v>
      </c>
      <c r="C400" s="15">
        <v>46048</v>
      </c>
      <c r="D400" s="15">
        <v>46051</v>
      </c>
      <c r="E400" s="16" t="s">
        <v>1190</v>
      </c>
      <c r="F400" s="17" t="s">
        <v>27</v>
      </c>
      <c r="G400" s="18">
        <v>10</v>
      </c>
      <c r="H400" s="25">
        <f t="shared" ref="H400:H405" si="35">IF(F400="RECURSO DE REPOSICION",C400+G400,WORKDAY.INTL(C400,G400,1,$Y$5:$Y$23))</f>
        <v>46062</v>
      </c>
      <c r="I400" s="19">
        <v>46062</v>
      </c>
      <c r="J400" s="20" t="s">
        <v>1191</v>
      </c>
      <c r="K400" s="21">
        <v>46062</v>
      </c>
      <c r="L400" s="22" t="s">
        <v>174</v>
      </c>
      <c r="M400" s="23" t="s">
        <v>1192</v>
      </c>
      <c r="N400" s="23" t="s">
        <v>56</v>
      </c>
      <c r="O400" s="23" t="s">
        <v>56</v>
      </c>
      <c r="P400" s="23"/>
      <c r="Q400" s="26">
        <v>47543</v>
      </c>
      <c r="R400" s="90" t="s">
        <v>297</v>
      </c>
      <c r="S400" s="90" t="s">
        <v>1193</v>
      </c>
      <c r="T400" s="26" t="str">
        <f t="shared" si="33"/>
        <v>ATENDIDO</v>
      </c>
      <c r="U400" s="26"/>
      <c r="V400" s="24" t="s">
        <v>35</v>
      </c>
    </row>
    <row r="401" spans="1:22">
      <c r="A401" s="13" t="s">
        <v>302</v>
      </c>
      <c r="B401" s="14" t="s">
        <v>39</v>
      </c>
      <c r="C401" s="15">
        <v>46048</v>
      </c>
      <c r="D401" s="15">
        <v>46051</v>
      </c>
      <c r="E401" s="16" t="s">
        <v>1194</v>
      </c>
      <c r="F401" s="17" t="s">
        <v>27</v>
      </c>
      <c r="G401" s="18">
        <v>15</v>
      </c>
      <c r="H401" s="25">
        <f t="shared" si="35"/>
        <v>46069</v>
      </c>
      <c r="I401" s="19">
        <v>46059</v>
      </c>
      <c r="J401" s="20" t="s">
        <v>1195</v>
      </c>
      <c r="K401" s="21">
        <v>46059</v>
      </c>
      <c r="L401" s="22" t="s">
        <v>174</v>
      </c>
      <c r="M401" s="23" t="s">
        <v>1196</v>
      </c>
      <c r="N401" s="23" t="s">
        <v>1052</v>
      </c>
      <c r="O401" s="23" t="s">
        <v>1052</v>
      </c>
      <c r="P401" s="23"/>
      <c r="Q401" s="26"/>
      <c r="R401" s="90" t="s">
        <v>791</v>
      </c>
      <c r="S401" s="90" t="s">
        <v>791</v>
      </c>
      <c r="T401" s="26" t="str">
        <f t="shared" si="33"/>
        <v>ATENDIDO</v>
      </c>
      <c r="U401" s="26" t="s">
        <v>1197</v>
      </c>
      <c r="V401" s="24" t="s">
        <v>46</v>
      </c>
    </row>
    <row r="402" spans="1:22">
      <c r="A402" s="13" t="s">
        <v>302</v>
      </c>
      <c r="B402" s="14" t="s">
        <v>39</v>
      </c>
      <c r="C402" s="15">
        <v>46048</v>
      </c>
      <c r="D402" s="15">
        <v>46051</v>
      </c>
      <c r="E402" s="16" t="s">
        <v>1198</v>
      </c>
      <c r="F402" s="17" t="s">
        <v>27</v>
      </c>
      <c r="G402" s="18">
        <v>15</v>
      </c>
      <c r="H402" s="25">
        <f t="shared" si="35"/>
        <v>46069</v>
      </c>
      <c r="I402" s="19" t="s">
        <v>473</v>
      </c>
      <c r="J402" s="20" t="s">
        <v>473</v>
      </c>
      <c r="K402" s="21">
        <v>46051</v>
      </c>
      <c r="L402" s="22" t="s">
        <v>30</v>
      </c>
      <c r="M402" s="23" t="s">
        <v>1199</v>
      </c>
      <c r="N402" s="23" t="s">
        <v>175</v>
      </c>
      <c r="O402" s="23"/>
      <c r="P402" s="26"/>
      <c r="Q402" s="26">
        <v>95608</v>
      </c>
      <c r="R402" s="90" t="s">
        <v>60</v>
      </c>
      <c r="S402" s="90" t="s">
        <v>60</v>
      </c>
      <c r="T402" s="26" t="str">
        <f t="shared" si="33"/>
        <v>TRASLADO</v>
      </c>
      <c r="U402" s="26" t="s">
        <v>1200</v>
      </c>
      <c r="V402" s="24" t="s">
        <v>63</v>
      </c>
    </row>
    <row r="403" spans="1:22">
      <c r="A403" s="13" t="s">
        <v>302</v>
      </c>
      <c r="B403" s="14" t="s">
        <v>25</v>
      </c>
      <c r="C403" s="15">
        <v>46048</v>
      </c>
      <c r="D403" s="15">
        <v>46051</v>
      </c>
      <c r="E403" s="16" t="s">
        <v>1201</v>
      </c>
      <c r="F403" s="17" t="s">
        <v>27</v>
      </c>
      <c r="G403" s="18">
        <v>15</v>
      </c>
      <c r="H403" s="25">
        <f t="shared" si="35"/>
        <v>46069</v>
      </c>
      <c r="I403" s="19">
        <v>46094</v>
      </c>
      <c r="J403" s="20" t="s">
        <v>1202</v>
      </c>
      <c r="K403" s="21">
        <v>46094</v>
      </c>
      <c r="L403" s="22" t="s">
        <v>594</v>
      </c>
      <c r="M403" s="23" t="s">
        <v>1203</v>
      </c>
      <c r="N403" s="23" t="s">
        <v>492</v>
      </c>
      <c r="O403" s="23" t="s">
        <v>501</v>
      </c>
      <c r="P403" s="23"/>
      <c r="Q403" s="26">
        <v>431814</v>
      </c>
      <c r="R403" s="90" t="s">
        <v>160</v>
      </c>
      <c r="S403" s="90" t="s">
        <v>161</v>
      </c>
      <c r="T403" s="26" t="str">
        <f t="shared" si="33"/>
        <v>ATENDIDO</v>
      </c>
      <c r="U403" s="26"/>
      <c r="V403" s="24" t="s">
        <v>57</v>
      </c>
    </row>
    <row r="404" spans="1:22">
      <c r="A404" s="13" t="s">
        <v>302</v>
      </c>
      <c r="B404" s="14" t="s">
        <v>25</v>
      </c>
      <c r="C404" s="15">
        <v>46048</v>
      </c>
      <c r="D404" s="15">
        <v>46051</v>
      </c>
      <c r="E404" s="16" t="s">
        <v>1204</v>
      </c>
      <c r="F404" s="17" t="s">
        <v>27</v>
      </c>
      <c r="G404" s="18">
        <v>15</v>
      </c>
      <c r="H404" s="25">
        <f t="shared" si="35"/>
        <v>46069</v>
      </c>
      <c r="I404" s="19">
        <v>46073</v>
      </c>
      <c r="J404" s="20" t="s">
        <v>1205</v>
      </c>
      <c r="K404" s="21">
        <v>46073</v>
      </c>
      <c r="L404" s="22" t="s">
        <v>174</v>
      </c>
      <c r="M404" s="23" t="s">
        <v>1206</v>
      </c>
      <c r="N404" s="23" t="s">
        <v>176</v>
      </c>
      <c r="O404" s="23" t="s">
        <v>643</v>
      </c>
      <c r="P404" s="23"/>
      <c r="Q404" s="26">
        <v>149</v>
      </c>
      <c r="R404" s="90" t="s">
        <v>60</v>
      </c>
      <c r="S404" s="90" t="s">
        <v>60</v>
      </c>
      <c r="T404" s="26" t="str">
        <f t="shared" si="33"/>
        <v>ATENDIDO</v>
      </c>
      <c r="U404" s="26"/>
      <c r="V404" s="24" t="s">
        <v>50</v>
      </c>
    </row>
    <row r="405" spans="1:22">
      <c r="A405" s="13" t="s">
        <v>302</v>
      </c>
      <c r="B405" s="14" t="s">
        <v>25</v>
      </c>
      <c r="C405" s="15">
        <v>46048</v>
      </c>
      <c r="D405" s="15">
        <v>46051</v>
      </c>
      <c r="E405" s="16" t="s">
        <v>1207</v>
      </c>
      <c r="F405" s="17" t="s">
        <v>27</v>
      </c>
      <c r="G405" s="18">
        <v>15</v>
      </c>
      <c r="H405" s="25">
        <f t="shared" si="35"/>
        <v>46069</v>
      </c>
      <c r="I405" s="19">
        <v>46056</v>
      </c>
      <c r="J405" s="20" t="s">
        <v>1208</v>
      </c>
      <c r="K405" s="21">
        <v>46056</v>
      </c>
      <c r="L405" s="22" t="s">
        <v>174</v>
      </c>
      <c r="M405" s="23" t="s">
        <v>1209</v>
      </c>
      <c r="N405" s="23" t="s">
        <v>253</v>
      </c>
      <c r="O405" s="23"/>
      <c r="P405" s="23"/>
      <c r="Q405" s="26">
        <v>305170</v>
      </c>
      <c r="R405" s="90" t="s">
        <v>72</v>
      </c>
      <c r="S405" s="90" t="s">
        <v>73</v>
      </c>
      <c r="T405" s="26" t="str">
        <f t="shared" si="33"/>
        <v>ATENDIDO</v>
      </c>
      <c r="U405" s="26"/>
      <c r="V405" s="24" t="s">
        <v>54</v>
      </c>
    </row>
    <row r="406" spans="1:22">
      <c r="A406" s="13" t="s">
        <v>302</v>
      </c>
      <c r="B406" s="14" t="s">
        <v>39</v>
      </c>
      <c r="C406" s="15">
        <v>46052</v>
      </c>
      <c r="D406" s="15">
        <v>46052</v>
      </c>
      <c r="E406" s="16" t="s">
        <v>1210</v>
      </c>
      <c r="F406" s="17" t="s">
        <v>27</v>
      </c>
      <c r="G406" s="18">
        <v>15</v>
      </c>
      <c r="H406" s="25">
        <f t="shared" ref="H406:H445" si="36">IF(F406="RECURSO DE REPOSICION",C406+G406,WORKDAY.INTL(C406,G406,1,$Y$5:$Y$23))</f>
        <v>46073</v>
      </c>
      <c r="I406" s="19" t="s">
        <v>28</v>
      </c>
      <c r="J406" s="20" t="s">
        <v>29</v>
      </c>
      <c r="K406" s="21">
        <v>46069</v>
      </c>
      <c r="L406" s="22" t="s">
        <v>174</v>
      </c>
      <c r="M406" s="23" t="s">
        <v>1211</v>
      </c>
      <c r="N406" s="23" t="s">
        <v>443</v>
      </c>
      <c r="O406" s="23" t="s">
        <v>443</v>
      </c>
      <c r="P406" s="23"/>
      <c r="Q406" s="26"/>
      <c r="R406" s="90" t="s">
        <v>98</v>
      </c>
      <c r="S406" s="90" t="s">
        <v>108</v>
      </c>
      <c r="T406" s="26" t="str">
        <f t="shared" si="33"/>
        <v>NO REQUIERE RESPUESTA</v>
      </c>
      <c r="U406" s="16"/>
      <c r="V406" s="24" t="s">
        <v>35</v>
      </c>
    </row>
    <row r="407" spans="1:22">
      <c r="A407" s="13" t="s">
        <v>302</v>
      </c>
      <c r="B407" s="14" t="s">
        <v>39</v>
      </c>
      <c r="C407" s="15">
        <v>46051</v>
      </c>
      <c r="D407" s="15">
        <v>46052</v>
      </c>
      <c r="E407" s="16" t="s">
        <v>1212</v>
      </c>
      <c r="F407" s="17" t="s">
        <v>27</v>
      </c>
      <c r="G407" s="18">
        <v>15</v>
      </c>
      <c r="H407" s="25">
        <f t="shared" si="36"/>
        <v>46072</v>
      </c>
      <c r="I407" s="19">
        <v>46077</v>
      </c>
      <c r="J407" s="20" t="s">
        <v>1213</v>
      </c>
      <c r="K407" s="21">
        <v>46077</v>
      </c>
      <c r="L407" s="22" t="s">
        <v>174</v>
      </c>
      <c r="M407" s="23" t="s">
        <v>1214</v>
      </c>
      <c r="N407" s="23" t="s">
        <v>492</v>
      </c>
      <c r="O407" s="23" t="s">
        <v>501</v>
      </c>
      <c r="P407" s="23"/>
      <c r="Q407" s="26">
        <v>458730</v>
      </c>
      <c r="R407" s="90" t="s">
        <v>92</v>
      </c>
      <c r="S407" s="90" t="s">
        <v>93</v>
      </c>
      <c r="T407" s="26" t="str">
        <f t="shared" si="33"/>
        <v>ATENDIDO</v>
      </c>
      <c r="U407" s="26"/>
      <c r="V407" s="24" t="s">
        <v>57</v>
      </c>
    </row>
    <row r="408" spans="1:22">
      <c r="A408" s="13" t="s">
        <v>302</v>
      </c>
      <c r="B408" s="14" t="s">
        <v>39</v>
      </c>
      <c r="C408" s="15">
        <v>46051</v>
      </c>
      <c r="D408" s="15">
        <v>46052</v>
      </c>
      <c r="E408" s="16" t="s">
        <v>1215</v>
      </c>
      <c r="F408" s="17" t="s">
        <v>27</v>
      </c>
      <c r="G408" s="18">
        <v>15</v>
      </c>
      <c r="H408" s="25">
        <f t="shared" si="36"/>
        <v>46072</v>
      </c>
      <c r="I408" s="19">
        <v>46091</v>
      </c>
      <c r="J408" s="20" t="s">
        <v>1216</v>
      </c>
      <c r="K408" s="21">
        <v>46091</v>
      </c>
      <c r="L408" s="22" t="s">
        <v>594</v>
      </c>
      <c r="M408" s="23" t="s">
        <v>1217</v>
      </c>
      <c r="N408" s="23" t="s">
        <v>253</v>
      </c>
      <c r="O408" s="23" t="s">
        <v>1218</v>
      </c>
      <c r="P408" s="23"/>
      <c r="Q408" s="26"/>
      <c r="R408" s="90" t="s">
        <v>72</v>
      </c>
      <c r="S408" s="90" t="s">
        <v>73</v>
      </c>
      <c r="T408" s="26" t="str">
        <f t="shared" si="33"/>
        <v>ATENDIDO</v>
      </c>
      <c r="U408" s="16"/>
      <c r="V408" s="24" t="s">
        <v>38</v>
      </c>
    </row>
    <row r="409" spans="1:22">
      <c r="A409" s="13" t="s">
        <v>302</v>
      </c>
      <c r="B409" s="14" t="s">
        <v>39</v>
      </c>
      <c r="C409" s="15">
        <v>46051</v>
      </c>
      <c r="D409" s="15">
        <v>46052</v>
      </c>
      <c r="E409" s="16" t="s">
        <v>1219</v>
      </c>
      <c r="F409" s="17" t="s">
        <v>27</v>
      </c>
      <c r="G409" s="18">
        <v>15</v>
      </c>
      <c r="H409" s="25">
        <f t="shared" si="36"/>
        <v>46072</v>
      </c>
      <c r="I409" s="19">
        <v>46080</v>
      </c>
      <c r="J409" s="20" t="s">
        <v>1220</v>
      </c>
      <c r="K409" s="21">
        <v>46080</v>
      </c>
      <c r="L409" s="22" t="s">
        <v>174</v>
      </c>
      <c r="M409" s="23" t="s">
        <v>1221</v>
      </c>
      <c r="N409" s="23" t="s">
        <v>492</v>
      </c>
      <c r="O409" s="23" t="s">
        <v>501</v>
      </c>
      <c r="P409" s="23"/>
      <c r="Q409" s="26">
        <v>78292</v>
      </c>
      <c r="R409" s="90" t="s">
        <v>60</v>
      </c>
      <c r="S409" s="90" t="s">
        <v>60</v>
      </c>
      <c r="T409" s="26" t="str">
        <f t="shared" si="33"/>
        <v>ATENDIDO</v>
      </c>
      <c r="U409" s="26"/>
      <c r="V409" s="24" t="s">
        <v>57</v>
      </c>
    </row>
    <row r="410" spans="1:22">
      <c r="A410" s="13" t="s">
        <v>302</v>
      </c>
      <c r="B410" s="14" t="s">
        <v>39</v>
      </c>
      <c r="C410" s="15">
        <v>46051</v>
      </c>
      <c r="D410" s="15">
        <v>46052</v>
      </c>
      <c r="E410" s="16" t="s">
        <v>1222</v>
      </c>
      <c r="F410" s="17" t="s">
        <v>27</v>
      </c>
      <c r="G410" s="18">
        <v>15</v>
      </c>
      <c r="H410" s="25">
        <f t="shared" si="36"/>
        <v>46072</v>
      </c>
      <c r="I410" s="19">
        <v>46062</v>
      </c>
      <c r="J410" s="20" t="s">
        <v>1223</v>
      </c>
      <c r="K410" s="21">
        <v>46062</v>
      </c>
      <c r="L410" s="22" t="s">
        <v>174</v>
      </c>
      <c r="M410" s="23" t="s">
        <v>1224</v>
      </c>
      <c r="N410" s="23" t="s">
        <v>1052</v>
      </c>
      <c r="O410" s="23" t="s">
        <v>1052</v>
      </c>
      <c r="P410" s="23"/>
      <c r="Q410" s="26"/>
      <c r="R410" s="90" t="s">
        <v>77</v>
      </c>
      <c r="S410" s="90" t="s">
        <v>78</v>
      </c>
      <c r="T410" s="26" t="str">
        <f t="shared" si="33"/>
        <v>ATENDIDO</v>
      </c>
      <c r="U410" s="26" t="s">
        <v>522</v>
      </c>
      <c r="V410" s="24" t="s">
        <v>46</v>
      </c>
    </row>
    <row r="411" spans="1:22">
      <c r="A411" s="13" t="s">
        <v>302</v>
      </c>
      <c r="B411" s="14" t="s">
        <v>39</v>
      </c>
      <c r="C411" s="15">
        <v>46051</v>
      </c>
      <c r="D411" s="15">
        <v>46052</v>
      </c>
      <c r="E411" s="16" t="s">
        <v>1225</v>
      </c>
      <c r="F411" s="17" t="s">
        <v>27</v>
      </c>
      <c r="G411" s="18">
        <v>15</v>
      </c>
      <c r="H411" s="25">
        <f t="shared" si="36"/>
        <v>46072</v>
      </c>
      <c r="I411" s="19">
        <v>46065</v>
      </c>
      <c r="J411" s="20" t="s">
        <v>1226</v>
      </c>
      <c r="K411" s="21">
        <v>46065</v>
      </c>
      <c r="L411" s="22" t="s">
        <v>174</v>
      </c>
      <c r="M411" s="23" t="s">
        <v>1227</v>
      </c>
      <c r="N411" s="23" t="s">
        <v>253</v>
      </c>
      <c r="O411" s="23" t="s">
        <v>253</v>
      </c>
      <c r="P411" s="23"/>
      <c r="Q411" s="26">
        <v>61220</v>
      </c>
      <c r="R411" s="90" t="s">
        <v>98</v>
      </c>
      <c r="S411" s="90" t="s">
        <v>108</v>
      </c>
      <c r="T411" s="26" t="str">
        <f t="shared" si="33"/>
        <v>ATENDIDO</v>
      </c>
      <c r="U411" s="26"/>
      <c r="V411" s="24" t="s">
        <v>54</v>
      </c>
    </row>
    <row r="412" spans="1:22">
      <c r="A412" s="13" t="s">
        <v>302</v>
      </c>
      <c r="B412" s="14" t="s">
        <v>39</v>
      </c>
      <c r="C412" s="15">
        <v>46051</v>
      </c>
      <c r="D412" s="15">
        <v>46052</v>
      </c>
      <c r="E412" s="16" t="s">
        <v>1228</v>
      </c>
      <c r="F412" s="17" t="s">
        <v>27</v>
      </c>
      <c r="G412" s="18">
        <v>15</v>
      </c>
      <c r="H412" s="25">
        <f t="shared" si="36"/>
        <v>46072</v>
      </c>
      <c r="I412" s="19">
        <v>46062</v>
      </c>
      <c r="J412" s="20" t="s">
        <v>1223</v>
      </c>
      <c r="K412" s="21">
        <v>46062</v>
      </c>
      <c r="L412" s="22" t="s">
        <v>174</v>
      </c>
      <c r="M412" s="23" t="s">
        <v>1224</v>
      </c>
      <c r="N412" s="23" t="s">
        <v>1052</v>
      </c>
      <c r="O412" s="23" t="s">
        <v>1052</v>
      </c>
      <c r="P412" s="23"/>
      <c r="Q412" s="26"/>
      <c r="R412" s="90" t="s">
        <v>77</v>
      </c>
      <c r="S412" s="90" t="s">
        <v>78</v>
      </c>
      <c r="T412" s="26" t="str">
        <f t="shared" si="33"/>
        <v>ATENDIDO</v>
      </c>
      <c r="U412" s="26" t="s">
        <v>522</v>
      </c>
      <c r="V412" s="24" t="s">
        <v>46</v>
      </c>
    </row>
    <row r="413" spans="1:22">
      <c r="A413" s="13" t="s">
        <v>302</v>
      </c>
      <c r="B413" s="14" t="s">
        <v>39</v>
      </c>
      <c r="C413" s="15">
        <v>46051</v>
      </c>
      <c r="D413" s="15">
        <v>46052</v>
      </c>
      <c r="E413" s="16" t="s">
        <v>1229</v>
      </c>
      <c r="F413" s="17" t="s">
        <v>27</v>
      </c>
      <c r="G413" s="18">
        <v>15</v>
      </c>
      <c r="H413" s="25">
        <f t="shared" si="36"/>
        <v>46072</v>
      </c>
      <c r="I413" s="19">
        <v>46078</v>
      </c>
      <c r="J413" s="20" t="s">
        <v>1230</v>
      </c>
      <c r="K413" s="21">
        <v>46078</v>
      </c>
      <c r="L413" s="22" t="s">
        <v>174</v>
      </c>
      <c r="M413" s="23" t="s">
        <v>1231</v>
      </c>
      <c r="N413" s="23" t="s">
        <v>176</v>
      </c>
      <c r="O413" s="23" t="s">
        <v>643</v>
      </c>
      <c r="P413" s="23"/>
      <c r="Q413" s="26"/>
      <c r="R413" s="90" t="s">
        <v>60</v>
      </c>
      <c r="S413" s="90" t="s">
        <v>60</v>
      </c>
      <c r="T413" s="26" t="str">
        <f t="shared" si="33"/>
        <v>ATENDIDO</v>
      </c>
      <c r="U413" s="16" t="s">
        <v>1232</v>
      </c>
      <c r="V413" s="24" t="s">
        <v>50</v>
      </c>
    </row>
    <row r="414" spans="1:22">
      <c r="A414" s="13" t="s">
        <v>302</v>
      </c>
      <c r="B414" s="14" t="s">
        <v>39</v>
      </c>
      <c r="C414" s="15">
        <v>46051</v>
      </c>
      <c r="D414" s="15">
        <v>46052</v>
      </c>
      <c r="E414" s="16" t="s">
        <v>1233</v>
      </c>
      <c r="F414" s="17" t="s">
        <v>27</v>
      </c>
      <c r="G414" s="18">
        <v>15</v>
      </c>
      <c r="H414" s="25">
        <f t="shared" si="36"/>
        <v>46072</v>
      </c>
      <c r="I414" s="19">
        <v>46069</v>
      </c>
      <c r="J414" s="20" t="s">
        <v>1234</v>
      </c>
      <c r="K414" s="21">
        <v>46069</v>
      </c>
      <c r="L414" s="22" t="s">
        <v>174</v>
      </c>
      <c r="M414" s="23" t="s">
        <v>252</v>
      </c>
      <c r="N414" s="23" t="s">
        <v>253</v>
      </c>
      <c r="O414" s="23" t="s">
        <v>253</v>
      </c>
      <c r="P414" s="23"/>
      <c r="Q414" s="26">
        <v>64799</v>
      </c>
      <c r="R414" s="90" t="s">
        <v>98</v>
      </c>
      <c r="S414" s="90" t="s">
        <v>108</v>
      </c>
      <c r="T414" s="26" t="str">
        <f t="shared" si="33"/>
        <v>ATENDIDO</v>
      </c>
      <c r="U414" s="26"/>
      <c r="V414" s="24" t="s">
        <v>54</v>
      </c>
    </row>
    <row r="415" spans="1:22">
      <c r="A415" s="13" t="s">
        <v>302</v>
      </c>
      <c r="B415" s="14" t="s">
        <v>25</v>
      </c>
      <c r="C415" s="15">
        <v>46051</v>
      </c>
      <c r="D415" s="15">
        <v>46052</v>
      </c>
      <c r="E415" s="16" t="s">
        <v>1235</v>
      </c>
      <c r="F415" s="17" t="s">
        <v>27</v>
      </c>
      <c r="G415" s="18">
        <v>15</v>
      </c>
      <c r="H415" s="25">
        <f t="shared" si="36"/>
        <v>46072</v>
      </c>
      <c r="I415" s="19" t="s">
        <v>473</v>
      </c>
      <c r="J415" s="20" t="s">
        <v>473</v>
      </c>
      <c r="K415" s="21">
        <v>46052</v>
      </c>
      <c r="L415" s="22" t="s">
        <v>30</v>
      </c>
      <c r="M415" s="23" t="s">
        <v>1236</v>
      </c>
      <c r="N415" s="23" t="s">
        <v>475</v>
      </c>
      <c r="O415" s="23"/>
      <c r="P415" s="26"/>
      <c r="Q415" s="26"/>
      <c r="R415" s="90" t="s">
        <v>92</v>
      </c>
      <c r="S415" s="90" t="s">
        <v>93</v>
      </c>
      <c r="T415" s="26" t="str">
        <f t="shared" si="33"/>
        <v>TRASLADO</v>
      </c>
      <c r="U415" s="26" t="s">
        <v>1237</v>
      </c>
      <c r="V415" s="24" t="s">
        <v>63</v>
      </c>
    </row>
    <row r="416" spans="1:22">
      <c r="A416" s="13" t="s">
        <v>302</v>
      </c>
      <c r="B416" s="14" t="s">
        <v>39</v>
      </c>
      <c r="C416" s="15">
        <v>46051</v>
      </c>
      <c r="D416" s="15">
        <v>46052</v>
      </c>
      <c r="E416" s="16" t="s">
        <v>1238</v>
      </c>
      <c r="F416" s="17" t="s">
        <v>27</v>
      </c>
      <c r="G416" s="18">
        <v>15</v>
      </c>
      <c r="H416" s="25">
        <f t="shared" si="36"/>
        <v>46072</v>
      </c>
      <c r="I416" s="19">
        <v>46078</v>
      </c>
      <c r="J416" s="20" t="s">
        <v>1239</v>
      </c>
      <c r="K416" s="21">
        <v>46078</v>
      </c>
      <c r="L416" s="22" t="s">
        <v>174</v>
      </c>
      <c r="M416" s="23" t="s">
        <v>1240</v>
      </c>
      <c r="N416" s="23" t="s">
        <v>176</v>
      </c>
      <c r="O416" s="23" t="s">
        <v>643</v>
      </c>
      <c r="P416" s="23"/>
      <c r="Q416" s="26">
        <v>1009147</v>
      </c>
      <c r="R416" s="90" t="s">
        <v>60</v>
      </c>
      <c r="S416" s="90" t="s">
        <v>60</v>
      </c>
      <c r="T416" s="26" t="str">
        <f t="shared" si="33"/>
        <v>ATENDIDO</v>
      </c>
      <c r="U416" s="26"/>
      <c r="V416" s="24" t="s">
        <v>50</v>
      </c>
    </row>
    <row r="417" spans="1:22">
      <c r="A417" s="13" t="s">
        <v>302</v>
      </c>
      <c r="B417" s="14" t="s">
        <v>25</v>
      </c>
      <c r="C417" s="15">
        <v>46051</v>
      </c>
      <c r="D417" s="15">
        <v>46052</v>
      </c>
      <c r="E417" s="16" t="s">
        <v>1241</v>
      </c>
      <c r="F417" s="17" t="s">
        <v>27</v>
      </c>
      <c r="G417" s="18">
        <v>15</v>
      </c>
      <c r="H417" s="25">
        <f t="shared" si="36"/>
        <v>46072</v>
      </c>
      <c r="I417" s="19" t="s">
        <v>473</v>
      </c>
      <c r="J417" s="20" t="s">
        <v>473</v>
      </c>
      <c r="K417" s="21">
        <v>46052</v>
      </c>
      <c r="L417" s="22" t="s">
        <v>30</v>
      </c>
      <c r="M417" s="23" t="s">
        <v>1242</v>
      </c>
      <c r="N417" s="23" t="s">
        <v>175</v>
      </c>
      <c r="O417" s="23"/>
      <c r="P417" s="26"/>
      <c r="Q417" s="26">
        <v>13383</v>
      </c>
      <c r="R417" s="90" t="s">
        <v>60</v>
      </c>
      <c r="S417" s="90" t="s">
        <v>60</v>
      </c>
      <c r="T417" s="26" t="str">
        <f t="shared" si="33"/>
        <v>TRASLADO</v>
      </c>
      <c r="U417" s="26" t="s">
        <v>1243</v>
      </c>
      <c r="V417" s="24" t="s">
        <v>63</v>
      </c>
    </row>
    <row r="418" spans="1:22">
      <c r="A418" s="13" t="s">
        <v>302</v>
      </c>
      <c r="B418" s="14" t="s">
        <v>25</v>
      </c>
      <c r="C418" s="15">
        <v>46051</v>
      </c>
      <c r="D418" s="15">
        <v>46052</v>
      </c>
      <c r="E418" s="16" t="s">
        <v>1244</v>
      </c>
      <c r="F418" s="17" t="s">
        <v>27</v>
      </c>
      <c r="G418" s="18">
        <v>15</v>
      </c>
      <c r="H418" s="25">
        <f t="shared" si="36"/>
        <v>46072</v>
      </c>
      <c r="I418" s="19">
        <v>46064</v>
      </c>
      <c r="J418" s="20" t="s">
        <v>1245</v>
      </c>
      <c r="K418" s="21">
        <v>46064</v>
      </c>
      <c r="L418" s="22" t="s">
        <v>174</v>
      </c>
      <c r="M418" s="23" t="s">
        <v>1246</v>
      </c>
      <c r="N418" s="23" t="s">
        <v>253</v>
      </c>
      <c r="O418" s="23"/>
      <c r="P418" s="23"/>
      <c r="Q418" s="26">
        <v>217065</v>
      </c>
      <c r="R418" s="90" t="s">
        <v>160</v>
      </c>
      <c r="S418" s="90" t="s">
        <v>1247</v>
      </c>
      <c r="T418" s="26" t="str">
        <f t="shared" si="33"/>
        <v>ATENDIDO</v>
      </c>
      <c r="U418" s="26"/>
      <c r="V418" s="24" t="s">
        <v>54</v>
      </c>
    </row>
    <row r="419" spans="1:22">
      <c r="A419" s="13" t="s">
        <v>302</v>
      </c>
      <c r="B419" s="14" t="s">
        <v>25</v>
      </c>
      <c r="C419" s="15">
        <v>46051</v>
      </c>
      <c r="D419" s="15">
        <v>46052</v>
      </c>
      <c r="E419" s="16" t="s">
        <v>1248</v>
      </c>
      <c r="F419" s="17" t="s">
        <v>27</v>
      </c>
      <c r="G419" s="18">
        <v>15</v>
      </c>
      <c r="H419" s="25">
        <f t="shared" si="36"/>
        <v>46072</v>
      </c>
      <c r="I419" s="19">
        <v>46073</v>
      </c>
      <c r="J419" s="20" t="s">
        <v>1249</v>
      </c>
      <c r="K419" s="21">
        <v>46073</v>
      </c>
      <c r="L419" s="22" t="s">
        <v>174</v>
      </c>
      <c r="M419" s="23" t="s">
        <v>1250</v>
      </c>
      <c r="N419" s="23" t="s">
        <v>492</v>
      </c>
      <c r="O419" s="23" t="s">
        <v>501</v>
      </c>
      <c r="P419" s="23"/>
      <c r="Q419" s="26"/>
      <c r="R419" s="90" t="s">
        <v>92</v>
      </c>
      <c r="S419" s="90" t="s">
        <v>93</v>
      </c>
      <c r="T419" s="26" t="str">
        <f t="shared" si="33"/>
        <v>ATENDIDO</v>
      </c>
      <c r="U419" s="26"/>
      <c r="V419" s="24" t="s">
        <v>57</v>
      </c>
    </row>
    <row r="420" spans="1:22">
      <c r="A420" s="13" t="s">
        <v>302</v>
      </c>
      <c r="B420" s="14" t="s">
        <v>25</v>
      </c>
      <c r="C420" s="15">
        <v>46051</v>
      </c>
      <c r="D420" s="15">
        <v>46052</v>
      </c>
      <c r="E420" s="16" t="s">
        <v>1251</v>
      </c>
      <c r="F420" s="17" t="s">
        <v>27</v>
      </c>
      <c r="G420" s="18">
        <v>15</v>
      </c>
      <c r="H420" s="25">
        <f t="shared" si="36"/>
        <v>46072</v>
      </c>
      <c r="I420" s="19">
        <v>46064</v>
      </c>
      <c r="J420" s="20" t="s">
        <v>1245</v>
      </c>
      <c r="K420" s="21">
        <v>46064</v>
      </c>
      <c r="L420" s="22" t="s">
        <v>174</v>
      </c>
      <c r="M420" s="23" t="s">
        <v>1252</v>
      </c>
      <c r="N420" s="23" t="s">
        <v>253</v>
      </c>
      <c r="O420" s="23"/>
      <c r="P420" s="23"/>
      <c r="Q420" s="26">
        <v>217065</v>
      </c>
      <c r="R420" s="90" t="s">
        <v>160</v>
      </c>
      <c r="S420" s="90" t="s">
        <v>1247</v>
      </c>
      <c r="T420" s="26" t="str">
        <f t="shared" si="33"/>
        <v>ATENDIDO</v>
      </c>
      <c r="U420" s="26"/>
      <c r="V420" s="24" t="s">
        <v>54</v>
      </c>
    </row>
    <row r="421" spans="1:22">
      <c r="A421" s="13" t="s">
        <v>302</v>
      </c>
      <c r="B421" s="14" t="s">
        <v>25</v>
      </c>
      <c r="C421" s="15">
        <v>46051</v>
      </c>
      <c r="D421" s="15">
        <v>46052</v>
      </c>
      <c r="E421" s="16" t="s">
        <v>1253</v>
      </c>
      <c r="F421" s="17" t="s">
        <v>27</v>
      </c>
      <c r="G421" s="18">
        <v>15</v>
      </c>
      <c r="H421" s="25">
        <f t="shared" si="36"/>
        <v>46072</v>
      </c>
      <c r="I421" s="19">
        <v>46084</v>
      </c>
      <c r="J421" s="20" t="s">
        <v>1254</v>
      </c>
      <c r="K421" s="21">
        <v>46084</v>
      </c>
      <c r="L421" s="22" t="s">
        <v>594</v>
      </c>
      <c r="M421" s="23" t="s">
        <v>1255</v>
      </c>
      <c r="N421" s="23" t="s">
        <v>492</v>
      </c>
      <c r="O421" s="23" t="s">
        <v>501</v>
      </c>
      <c r="P421" s="23"/>
      <c r="Q421" s="26">
        <v>876066</v>
      </c>
      <c r="R421" s="90" t="s">
        <v>60</v>
      </c>
      <c r="S421" s="90" t="s">
        <v>60</v>
      </c>
      <c r="T421" s="26" t="str">
        <f t="shared" si="33"/>
        <v>ATENDIDO</v>
      </c>
      <c r="U421" s="26"/>
      <c r="V421" s="24" t="s">
        <v>57</v>
      </c>
    </row>
    <row r="422" spans="1:22">
      <c r="A422" s="13" t="s">
        <v>302</v>
      </c>
      <c r="B422" s="14" t="s">
        <v>39</v>
      </c>
      <c r="C422" s="15">
        <v>46051</v>
      </c>
      <c r="D422" s="15">
        <v>46052</v>
      </c>
      <c r="E422" s="16" t="s">
        <v>1256</v>
      </c>
      <c r="F422" s="17" t="s">
        <v>27</v>
      </c>
      <c r="G422" s="18">
        <v>15</v>
      </c>
      <c r="H422" s="25">
        <f t="shared" si="36"/>
        <v>46072</v>
      </c>
      <c r="I422" s="19" t="s">
        <v>473</v>
      </c>
      <c r="J422" s="20" t="s">
        <v>473</v>
      </c>
      <c r="K422" s="21">
        <v>46066</v>
      </c>
      <c r="L422" s="22" t="s">
        <v>174</v>
      </c>
      <c r="M422" s="23" t="s">
        <v>1257</v>
      </c>
      <c r="N422" s="23" t="s">
        <v>758</v>
      </c>
      <c r="O422" s="23"/>
      <c r="P422" s="23"/>
      <c r="Q422" s="26"/>
      <c r="R422" s="90" t="s">
        <v>60</v>
      </c>
      <c r="S422" s="90" t="s">
        <v>60</v>
      </c>
      <c r="T422" s="26" t="str">
        <f t="shared" si="33"/>
        <v>TRASLADO</v>
      </c>
      <c r="U422" s="26"/>
      <c r="V422" s="24" t="s">
        <v>63</v>
      </c>
    </row>
    <row r="423" spans="1:22">
      <c r="A423" s="13" t="s">
        <v>302</v>
      </c>
      <c r="B423" s="14" t="s">
        <v>39</v>
      </c>
      <c r="C423" s="15">
        <v>46051</v>
      </c>
      <c r="D423" s="15">
        <v>46052</v>
      </c>
      <c r="E423" s="16" t="s">
        <v>1258</v>
      </c>
      <c r="F423" s="17" t="s">
        <v>27</v>
      </c>
      <c r="G423" s="18">
        <v>15</v>
      </c>
      <c r="H423" s="25">
        <f t="shared" si="36"/>
        <v>46072</v>
      </c>
      <c r="I423" s="19" t="s">
        <v>28</v>
      </c>
      <c r="J423" s="20" t="s">
        <v>29</v>
      </c>
      <c r="K423" s="21">
        <v>46052</v>
      </c>
      <c r="L423" s="22" t="s">
        <v>30</v>
      </c>
      <c r="M423" s="23" t="s">
        <v>738</v>
      </c>
      <c r="N423" s="23" t="s">
        <v>253</v>
      </c>
      <c r="O423" s="23"/>
      <c r="P423" s="23"/>
      <c r="Q423" s="26">
        <v>55652</v>
      </c>
      <c r="R423" s="90" t="s">
        <v>160</v>
      </c>
      <c r="S423" s="90" t="s">
        <v>161</v>
      </c>
      <c r="T423" s="26" t="str">
        <f t="shared" si="33"/>
        <v>NO REQUIERE RESPUESTA</v>
      </c>
      <c r="U423" s="26"/>
      <c r="V423" s="24" t="s">
        <v>54</v>
      </c>
    </row>
    <row r="424" spans="1:22">
      <c r="A424" s="13" t="s">
        <v>302</v>
      </c>
      <c r="B424" s="14" t="s">
        <v>39</v>
      </c>
      <c r="C424" s="15">
        <v>46050</v>
      </c>
      <c r="D424" s="15">
        <v>46052</v>
      </c>
      <c r="E424" s="16" t="s">
        <v>1259</v>
      </c>
      <c r="F424" s="17" t="s">
        <v>27</v>
      </c>
      <c r="G424" s="18">
        <v>15</v>
      </c>
      <c r="H424" s="25">
        <f t="shared" si="36"/>
        <v>46071</v>
      </c>
      <c r="I424" s="19" t="s">
        <v>28</v>
      </c>
      <c r="J424" s="20" t="s">
        <v>29</v>
      </c>
      <c r="K424" s="21">
        <v>46052</v>
      </c>
      <c r="L424" s="22" t="s">
        <v>30</v>
      </c>
      <c r="M424" s="23" t="s">
        <v>738</v>
      </c>
      <c r="N424" s="23" t="s">
        <v>253</v>
      </c>
      <c r="O424" s="23"/>
      <c r="P424" s="23"/>
      <c r="Q424" s="26"/>
      <c r="R424" s="90" t="s">
        <v>160</v>
      </c>
      <c r="S424" s="90" t="s">
        <v>161</v>
      </c>
      <c r="T424" s="26" t="str">
        <f t="shared" si="33"/>
        <v>NO REQUIERE RESPUESTA</v>
      </c>
      <c r="U424" s="26" t="s">
        <v>955</v>
      </c>
      <c r="V424" s="24" t="s">
        <v>54</v>
      </c>
    </row>
    <row r="425" spans="1:22">
      <c r="A425" s="13" t="s">
        <v>302</v>
      </c>
      <c r="B425" s="14" t="s">
        <v>39</v>
      </c>
      <c r="C425" s="15">
        <v>46050</v>
      </c>
      <c r="D425" s="15">
        <v>46052</v>
      </c>
      <c r="E425" s="16" t="s">
        <v>1260</v>
      </c>
      <c r="F425" s="17" t="s">
        <v>27</v>
      </c>
      <c r="G425" s="18">
        <v>15</v>
      </c>
      <c r="H425" s="25">
        <f t="shared" si="36"/>
        <v>46071</v>
      </c>
      <c r="I425" s="19">
        <v>46065</v>
      </c>
      <c r="J425" s="20" t="s">
        <v>1261</v>
      </c>
      <c r="K425" s="21">
        <v>46065</v>
      </c>
      <c r="L425" s="22" t="s">
        <v>174</v>
      </c>
      <c r="M425" s="23" t="s">
        <v>1262</v>
      </c>
      <c r="N425" s="23" t="s">
        <v>253</v>
      </c>
      <c r="O425" s="23"/>
      <c r="P425" s="23"/>
      <c r="Q425" s="26"/>
      <c r="R425" s="90" t="s">
        <v>421</v>
      </c>
      <c r="S425" s="90" t="s">
        <v>444</v>
      </c>
      <c r="T425" s="26" t="str">
        <f t="shared" si="33"/>
        <v>ATENDIDO</v>
      </c>
      <c r="U425" s="26"/>
      <c r="V425" s="24" t="s">
        <v>54</v>
      </c>
    </row>
    <row r="426" spans="1:22">
      <c r="A426" s="13" t="s">
        <v>302</v>
      </c>
      <c r="B426" s="14" t="s">
        <v>39</v>
      </c>
      <c r="C426" s="15">
        <v>46050</v>
      </c>
      <c r="D426" s="15">
        <v>46052</v>
      </c>
      <c r="E426" s="16" t="s">
        <v>1263</v>
      </c>
      <c r="F426" s="17" t="s">
        <v>27</v>
      </c>
      <c r="G426" s="18">
        <v>15</v>
      </c>
      <c r="H426" s="25">
        <f t="shared" si="36"/>
        <v>46071</v>
      </c>
      <c r="I426" s="19">
        <v>46065</v>
      </c>
      <c r="J426" s="20" t="s">
        <v>1264</v>
      </c>
      <c r="K426" s="21">
        <v>46065</v>
      </c>
      <c r="L426" s="22" t="s">
        <v>174</v>
      </c>
      <c r="M426" s="23" t="s">
        <v>1265</v>
      </c>
      <c r="N426" s="23" t="s">
        <v>196</v>
      </c>
      <c r="O426" s="23" t="s">
        <v>1266</v>
      </c>
      <c r="P426" s="23"/>
      <c r="Q426" s="26"/>
      <c r="R426" s="90" t="s">
        <v>137</v>
      </c>
      <c r="S426" s="90" t="s">
        <v>1058</v>
      </c>
      <c r="T426" s="26" t="str">
        <f t="shared" si="33"/>
        <v>ATENDIDO</v>
      </c>
      <c r="U426" s="26" t="s">
        <v>627</v>
      </c>
      <c r="V426" s="24" t="s">
        <v>38</v>
      </c>
    </row>
    <row r="427" spans="1:22">
      <c r="A427" s="13" t="s">
        <v>302</v>
      </c>
      <c r="B427" s="14" t="s">
        <v>39</v>
      </c>
      <c r="C427" s="15">
        <v>46050</v>
      </c>
      <c r="D427" s="15">
        <v>46052</v>
      </c>
      <c r="E427" s="16" t="s">
        <v>1267</v>
      </c>
      <c r="F427" s="17" t="s">
        <v>27</v>
      </c>
      <c r="G427" s="18">
        <v>15</v>
      </c>
      <c r="H427" s="25">
        <f t="shared" si="36"/>
        <v>46071</v>
      </c>
      <c r="I427" s="19">
        <v>46065</v>
      </c>
      <c r="J427" s="20" t="s">
        <v>1268</v>
      </c>
      <c r="K427" s="21">
        <v>46065</v>
      </c>
      <c r="L427" s="22" t="s">
        <v>174</v>
      </c>
      <c r="M427" s="23" t="s">
        <v>1269</v>
      </c>
      <c r="N427" s="23" t="s">
        <v>301</v>
      </c>
      <c r="O427" s="23" t="s">
        <v>301</v>
      </c>
      <c r="P427" s="23"/>
      <c r="Q427" s="26"/>
      <c r="R427" s="90" t="s">
        <v>98</v>
      </c>
      <c r="S427" s="90" t="s">
        <v>1270</v>
      </c>
      <c r="T427" s="26" t="str">
        <f t="shared" si="33"/>
        <v>ATENDIDO</v>
      </c>
      <c r="U427" s="26" t="s">
        <v>1271</v>
      </c>
      <c r="V427" s="24" t="s">
        <v>35</v>
      </c>
    </row>
    <row r="428" spans="1:22">
      <c r="A428" s="13" t="s">
        <v>302</v>
      </c>
      <c r="B428" s="14" t="s">
        <v>39</v>
      </c>
      <c r="C428" s="15">
        <v>46050</v>
      </c>
      <c r="D428" s="15">
        <v>46052</v>
      </c>
      <c r="E428" s="16" t="s">
        <v>1272</v>
      </c>
      <c r="F428" s="17" t="s">
        <v>27</v>
      </c>
      <c r="G428" s="18">
        <v>15</v>
      </c>
      <c r="H428" s="25">
        <f t="shared" si="36"/>
        <v>46071</v>
      </c>
      <c r="I428" s="19">
        <v>46064</v>
      </c>
      <c r="J428" s="20" t="s">
        <v>1273</v>
      </c>
      <c r="K428" s="21">
        <v>46064</v>
      </c>
      <c r="L428" s="22" t="s">
        <v>174</v>
      </c>
      <c r="M428" s="23" t="s">
        <v>1274</v>
      </c>
      <c r="N428" s="23" t="s">
        <v>253</v>
      </c>
      <c r="O428" s="23"/>
      <c r="P428" s="23"/>
      <c r="Q428" s="26">
        <v>61255</v>
      </c>
      <c r="R428" s="90" t="s">
        <v>98</v>
      </c>
      <c r="S428" s="90" t="s">
        <v>108</v>
      </c>
      <c r="T428" s="26" t="str">
        <f t="shared" si="33"/>
        <v>ATENDIDO</v>
      </c>
      <c r="U428" s="26"/>
      <c r="V428" s="24" t="s">
        <v>54</v>
      </c>
    </row>
    <row r="429" spans="1:22">
      <c r="A429" s="13" t="s">
        <v>302</v>
      </c>
      <c r="B429" s="14" t="s">
        <v>39</v>
      </c>
      <c r="C429" s="15">
        <v>46050</v>
      </c>
      <c r="D429" s="15">
        <v>46052</v>
      </c>
      <c r="E429" s="16" t="s">
        <v>1275</v>
      </c>
      <c r="F429" s="17" t="s">
        <v>27</v>
      </c>
      <c r="G429" s="18">
        <v>15</v>
      </c>
      <c r="H429" s="25">
        <f t="shared" si="36"/>
        <v>46071</v>
      </c>
      <c r="I429" s="19">
        <v>46079</v>
      </c>
      <c r="J429" s="20" t="s">
        <v>1276</v>
      </c>
      <c r="K429" s="21">
        <v>46079</v>
      </c>
      <c r="L429" s="22" t="s">
        <v>174</v>
      </c>
      <c r="M429" s="23" t="s">
        <v>1277</v>
      </c>
      <c r="N429" s="23" t="s">
        <v>492</v>
      </c>
      <c r="O429" s="23" t="s">
        <v>501</v>
      </c>
      <c r="P429" s="23"/>
      <c r="Q429" s="26">
        <v>477094</v>
      </c>
      <c r="R429" s="90" t="s">
        <v>72</v>
      </c>
      <c r="S429" s="90" t="s">
        <v>73</v>
      </c>
      <c r="T429" s="26" t="str">
        <f t="shared" si="33"/>
        <v>ATENDIDO</v>
      </c>
      <c r="U429" s="26"/>
      <c r="V429" s="24" t="s">
        <v>57</v>
      </c>
    </row>
    <row r="430" spans="1:22">
      <c r="A430" s="13" t="s">
        <v>302</v>
      </c>
      <c r="B430" s="14" t="s">
        <v>39</v>
      </c>
      <c r="C430" s="15">
        <v>46050</v>
      </c>
      <c r="D430" s="15">
        <v>46052</v>
      </c>
      <c r="E430" s="16" t="s">
        <v>1278</v>
      </c>
      <c r="F430" s="17" t="s">
        <v>27</v>
      </c>
      <c r="G430" s="18">
        <v>15</v>
      </c>
      <c r="H430" s="25">
        <f t="shared" si="36"/>
        <v>46071</v>
      </c>
      <c r="I430" s="19" t="s">
        <v>28</v>
      </c>
      <c r="J430" s="20" t="s">
        <v>29</v>
      </c>
      <c r="K430" s="21">
        <v>46076</v>
      </c>
      <c r="L430" s="22" t="s">
        <v>174</v>
      </c>
      <c r="M430" s="23" t="s">
        <v>1279</v>
      </c>
      <c r="N430" s="23" t="s">
        <v>56</v>
      </c>
      <c r="O430" s="23"/>
      <c r="P430" s="23"/>
      <c r="Q430" s="26"/>
      <c r="R430" s="90" t="s">
        <v>60</v>
      </c>
      <c r="S430" s="90" t="s">
        <v>60</v>
      </c>
      <c r="T430" s="26" t="str">
        <f t="shared" si="33"/>
        <v>NO REQUIERE RESPUESTA</v>
      </c>
      <c r="U430" s="26" t="s">
        <v>1280</v>
      </c>
      <c r="V430" s="24" t="s">
        <v>35</v>
      </c>
    </row>
    <row r="431" spans="1:22">
      <c r="A431" s="13" t="s">
        <v>302</v>
      </c>
      <c r="B431" s="14" t="s">
        <v>39</v>
      </c>
      <c r="C431" s="15">
        <v>46050</v>
      </c>
      <c r="D431" s="15">
        <v>46052</v>
      </c>
      <c r="E431" s="16" t="s">
        <v>1281</v>
      </c>
      <c r="F431" s="17" t="s">
        <v>27</v>
      </c>
      <c r="G431" s="18">
        <v>15</v>
      </c>
      <c r="H431" s="25">
        <f t="shared" si="36"/>
        <v>46071</v>
      </c>
      <c r="I431" s="19">
        <v>46076</v>
      </c>
      <c r="J431" s="20" t="s">
        <v>1282</v>
      </c>
      <c r="K431" s="21">
        <v>46076</v>
      </c>
      <c r="L431" s="22" t="s">
        <v>174</v>
      </c>
      <c r="M431" s="23" t="s">
        <v>1283</v>
      </c>
      <c r="N431" s="23" t="s">
        <v>265</v>
      </c>
      <c r="O431" s="23" t="s">
        <v>1284</v>
      </c>
      <c r="P431" s="23"/>
      <c r="Q431" s="26"/>
      <c r="R431" s="90" t="s">
        <v>520</v>
      </c>
      <c r="S431" s="90" t="s">
        <v>894</v>
      </c>
      <c r="T431" s="26" t="str">
        <f t="shared" si="33"/>
        <v>ATENDIDO</v>
      </c>
      <c r="U431" s="26"/>
      <c r="V431" s="24" t="s">
        <v>65</v>
      </c>
    </row>
    <row r="432" spans="1:22">
      <c r="A432" s="13" t="s">
        <v>302</v>
      </c>
      <c r="B432" s="14" t="s">
        <v>25</v>
      </c>
      <c r="C432" s="15">
        <v>46049</v>
      </c>
      <c r="D432" s="15">
        <v>46052</v>
      </c>
      <c r="E432" s="16" t="s">
        <v>1285</v>
      </c>
      <c r="F432" s="17" t="s">
        <v>27</v>
      </c>
      <c r="G432" s="18">
        <v>15</v>
      </c>
      <c r="H432" s="25">
        <f t="shared" si="36"/>
        <v>46070</v>
      </c>
      <c r="I432" s="19">
        <v>46077</v>
      </c>
      <c r="J432" s="20" t="s">
        <v>1286</v>
      </c>
      <c r="K432" s="21">
        <v>46077</v>
      </c>
      <c r="L432" s="22" t="s">
        <v>174</v>
      </c>
      <c r="M432" s="23" t="s">
        <v>1287</v>
      </c>
      <c r="N432" s="23" t="s">
        <v>492</v>
      </c>
      <c r="O432" s="23" t="s">
        <v>501</v>
      </c>
      <c r="P432" s="23"/>
      <c r="Q432" s="26">
        <v>630521</v>
      </c>
      <c r="R432" s="90" t="s">
        <v>297</v>
      </c>
      <c r="S432" s="90" t="s">
        <v>1288</v>
      </c>
      <c r="T432" s="26" t="str">
        <f t="shared" si="33"/>
        <v>ATENDIDO</v>
      </c>
      <c r="U432" s="26"/>
      <c r="V432" s="24" t="s">
        <v>57</v>
      </c>
    </row>
    <row r="433" spans="1:22">
      <c r="A433" s="13" t="s">
        <v>302</v>
      </c>
      <c r="B433" s="14" t="s">
        <v>25</v>
      </c>
      <c r="C433" s="15">
        <v>46049</v>
      </c>
      <c r="D433" s="15">
        <v>46052</v>
      </c>
      <c r="E433" s="16" t="s">
        <v>1289</v>
      </c>
      <c r="F433" s="17" t="s">
        <v>27</v>
      </c>
      <c r="G433" s="18">
        <v>15</v>
      </c>
      <c r="H433" s="25">
        <f t="shared" si="36"/>
        <v>46070</v>
      </c>
      <c r="I433" s="19">
        <v>46078</v>
      </c>
      <c r="J433" s="20" t="s">
        <v>1290</v>
      </c>
      <c r="K433" s="21">
        <v>46078</v>
      </c>
      <c r="L433" s="22" t="s">
        <v>174</v>
      </c>
      <c r="M433" s="23" t="s">
        <v>1291</v>
      </c>
      <c r="N433" s="23" t="s">
        <v>176</v>
      </c>
      <c r="O433" s="23" t="s">
        <v>596</v>
      </c>
      <c r="P433" s="23"/>
      <c r="Q433" s="26"/>
      <c r="R433" s="90" t="s">
        <v>33</v>
      </c>
      <c r="S433" s="90" t="s">
        <v>1292</v>
      </c>
      <c r="T433" s="26" t="str">
        <f t="shared" si="33"/>
        <v>ATENDIDO</v>
      </c>
      <c r="U433" s="16"/>
      <c r="V433" s="24" t="s">
        <v>50</v>
      </c>
    </row>
    <row r="434" spans="1:22">
      <c r="A434" s="13" t="s">
        <v>302</v>
      </c>
      <c r="B434" s="14" t="s">
        <v>39</v>
      </c>
      <c r="C434" s="15">
        <v>46049</v>
      </c>
      <c r="D434" s="15">
        <v>46052</v>
      </c>
      <c r="E434" s="16" t="s">
        <v>1293</v>
      </c>
      <c r="F434" s="17" t="s">
        <v>27</v>
      </c>
      <c r="G434" s="18">
        <v>15</v>
      </c>
      <c r="H434" s="25">
        <f t="shared" si="36"/>
        <v>46070</v>
      </c>
      <c r="I434" s="19">
        <v>46078</v>
      </c>
      <c r="J434" s="20" t="s">
        <v>1294</v>
      </c>
      <c r="K434" s="21">
        <v>46078</v>
      </c>
      <c r="L434" s="22" t="s">
        <v>174</v>
      </c>
      <c r="M434" s="23" t="s">
        <v>1295</v>
      </c>
      <c r="N434" s="23" t="s">
        <v>176</v>
      </c>
      <c r="O434" s="23" t="s">
        <v>643</v>
      </c>
      <c r="P434" s="23"/>
      <c r="Q434" s="26"/>
      <c r="R434" s="90" t="s">
        <v>137</v>
      </c>
      <c r="S434" s="90" t="s">
        <v>138</v>
      </c>
      <c r="T434" s="26" t="str">
        <f t="shared" si="33"/>
        <v>ATENDIDO</v>
      </c>
      <c r="U434" s="26" t="s">
        <v>79</v>
      </c>
      <c r="V434" s="24" t="s">
        <v>50</v>
      </c>
    </row>
    <row r="435" spans="1:22">
      <c r="A435" s="13" t="s">
        <v>302</v>
      </c>
      <c r="B435" s="14" t="s">
        <v>39</v>
      </c>
      <c r="C435" s="15">
        <v>46049</v>
      </c>
      <c r="D435" s="15">
        <v>46052</v>
      </c>
      <c r="E435" s="16" t="s">
        <v>1296</v>
      </c>
      <c r="F435" s="17" t="s">
        <v>27</v>
      </c>
      <c r="G435" s="18">
        <v>15</v>
      </c>
      <c r="H435" s="25">
        <f t="shared" si="36"/>
        <v>46070</v>
      </c>
      <c r="I435" s="19">
        <v>46077</v>
      </c>
      <c r="J435" s="20" t="s">
        <v>1297</v>
      </c>
      <c r="K435" s="21">
        <v>46077</v>
      </c>
      <c r="L435" s="22" t="s">
        <v>174</v>
      </c>
      <c r="M435" s="23" t="s">
        <v>1298</v>
      </c>
      <c r="N435" s="23" t="s">
        <v>492</v>
      </c>
      <c r="O435" s="23" t="s">
        <v>501</v>
      </c>
      <c r="P435" s="23"/>
      <c r="Q435" s="26">
        <v>114367</v>
      </c>
      <c r="R435" s="90" t="s">
        <v>421</v>
      </c>
      <c r="S435" s="90" t="s">
        <v>444</v>
      </c>
      <c r="T435" s="26" t="str">
        <f t="shared" si="33"/>
        <v>ATENDIDO</v>
      </c>
      <c r="U435" s="26"/>
      <c r="V435" s="24" t="s">
        <v>57</v>
      </c>
    </row>
    <row r="436" spans="1:22">
      <c r="A436" s="13" t="s">
        <v>302</v>
      </c>
      <c r="B436" s="14" t="s">
        <v>25</v>
      </c>
      <c r="C436" s="15">
        <v>46049</v>
      </c>
      <c r="D436" s="15">
        <v>46052</v>
      </c>
      <c r="E436" s="16" t="s">
        <v>1299</v>
      </c>
      <c r="F436" s="17" t="s">
        <v>27</v>
      </c>
      <c r="G436" s="18">
        <v>15</v>
      </c>
      <c r="H436" s="25">
        <f t="shared" si="36"/>
        <v>46070</v>
      </c>
      <c r="I436" s="19">
        <v>46079</v>
      </c>
      <c r="J436" s="20" t="s">
        <v>1300</v>
      </c>
      <c r="K436" s="21">
        <v>46079</v>
      </c>
      <c r="L436" s="22" t="s">
        <v>174</v>
      </c>
      <c r="M436" s="23" t="s">
        <v>1301</v>
      </c>
      <c r="N436" s="23" t="s">
        <v>492</v>
      </c>
      <c r="O436" s="23" t="s">
        <v>501</v>
      </c>
      <c r="P436" s="23"/>
      <c r="Q436" s="26">
        <v>108712</v>
      </c>
      <c r="R436" s="90" t="s">
        <v>160</v>
      </c>
      <c r="S436" s="90" t="s">
        <v>161</v>
      </c>
      <c r="T436" s="26" t="str">
        <f t="shared" si="33"/>
        <v>ATENDIDO</v>
      </c>
      <c r="U436" s="26"/>
      <c r="V436" s="24" t="s">
        <v>57</v>
      </c>
    </row>
    <row r="437" spans="1:22">
      <c r="A437" s="13" t="s">
        <v>302</v>
      </c>
      <c r="B437" s="14" t="s">
        <v>25</v>
      </c>
      <c r="C437" s="15">
        <v>46049</v>
      </c>
      <c r="D437" s="15">
        <v>46052</v>
      </c>
      <c r="E437" s="16" t="s">
        <v>1302</v>
      </c>
      <c r="F437" s="17" t="s">
        <v>27</v>
      </c>
      <c r="G437" s="18">
        <v>15</v>
      </c>
      <c r="H437" s="25">
        <f t="shared" si="36"/>
        <v>46070</v>
      </c>
      <c r="I437" s="19">
        <v>46065</v>
      </c>
      <c r="J437" s="20" t="s">
        <v>1303</v>
      </c>
      <c r="K437" s="21">
        <v>46065</v>
      </c>
      <c r="L437" s="22" t="s">
        <v>174</v>
      </c>
      <c r="M437" s="23" t="s">
        <v>1304</v>
      </c>
      <c r="N437" s="23" t="s">
        <v>253</v>
      </c>
      <c r="O437" s="23" t="s">
        <v>889</v>
      </c>
      <c r="P437" s="23"/>
      <c r="Q437" s="26">
        <v>89215</v>
      </c>
      <c r="R437" s="90" t="s">
        <v>112</v>
      </c>
      <c r="S437" s="90" t="s">
        <v>317</v>
      </c>
      <c r="T437" s="26" t="str">
        <f t="shared" si="33"/>
        <v>ATENDIDO</v>
      </c>
      <c r="U437" s="16"/>
      <c r="V437" s="24" t="s">
        <v>54</v>
      </c>
    </row>
    <row r="438" spans="1:22">
      <c r="A438" s="13" t="s">
        <v>302</v>
      </c>
      <c r="B438" s="14" t="s">
        <v>25</v>
      </c>
      <c r="C438" s="15">
        <v>46049</v>
      </c>
      <c r="D438" s="15">
        <v>46052</v>
      </c>
      <c r="E438" s="16" t="s">
        <v>1305</v>
      </c>
      <c r="F438" s="17" t="s">
        <v>27</v>
      </c>
      <c r="G438" s="18">
        <v>15</v>
      </c>
      <c r="H438" s="25">
        <f t="shared" si="36"/>
        <v>46070</v>
      </c>
      <c r="I438" s="19">
        <v>46066</v>
      </c>
      <c r="J438" s="20" t="s">
        <v>1306</v>
      </c>
      <c r="K438" s="21">
        <v>46066</v>
      </c>
      <c r="L438" s="22" t="s">
        <v>174</v>
      </c>
      <c r="M438" s="23" t="s">
        <v>1307</v>
      </c>
      <c r="N438" s="23" t="s">
        <v>253</v>
      </c>
      <c r="O438" s="23"/>
      <c r="P438" s="23"/>
      <c r="Q438" s="26"/>
      <c r="R438" s="90" t="s">
        <v>112</v>
      </c>
      <c r="S438" s="90" t="s">
        <v>266</v>
      </c>
      <c r="T438" s="26" t="str">
        <f t="shared" si="33"/>
        <v>ATENDIDO</v>
      </c>
      <c r="U438" s="16"/>
      <c r="V438" s="24" t="s">
        <v>54</v>
      </c>
    </row>
    <row r="439" spans="1:22">
      <c r="A439" s="13" t="s">
        <v>302</v>
      </c>
      <c r="B439" s="14" t="s">
        <v>39</v>
      </c>
      <c r="C439" s="15">
        <v>46049</v>
      </c>
      <c r="D439" s="15">
        <v>46052</v>
      </c>
      <c r="E439" s="16" t="s">
        <v>1308</v>
      </c>
      <c r="F439" s="17" t="s">
        <v>27</v>
      </c>
      <c r="G439" s="18">
        <v>15</v>
      </c>
      <c r="H439" s="25">
        <f t="shared" si="36"/>
        <v>46070</v>
      </c>
      <c r="I439" s="19" t="s">
        <v>28</v>
      </c>
      <c r="J439" s="20" t="s">
        <v>29</v>
      </c>
      <c r="K439" s="21">
        <v>46052</v>
      </c>
      <c r="L439" s="22" t="s">
        <v>30</v>
      </c>
      <c r="M439" s="23" t="s">
        <v>1309</v>
      </c>
      <c r="N439" s="23" t="s">
        <v>253</v>
      </c>
      <c r="O439" s="23"/>
      <c r="P439" s="23"/>
      <c r="Q439" s="26">
        <v>33595</v>
      </c>
      <c r="R439" s="90" t="s">
        <v>137</v>
      </c>
      <c r="S439" s="90" t="s">
        <v>138</v>
      </c>
      <c r="T439" s="26" t="str">
        <f t="shared" si="33"/>
        <v>NO REQUIERE RESPUESTA</v>
      </c>
      <c r="U439" s="16"/>
      <c r="V439" s="24" t="s">
        <v>54</v>
      </c>
    </row>
    <row r="440" spans="1:22">
      <c r="A440" s="13" t="s">
        <v>302</v>
      </c>
      <c r="B440" s="14" t="s">
        <v>39</v>
      </c>
      <c r="C440" s="15">
        <v>46049</v>
      </c>
      <c r="D440" s="15">
        <v>46052</v>
      </c>
      <c r="E440" s="16" t="s">
        <v>1310</v>
      </c>
      <c r="F440" s="17" t="s">
        <v>27</v>
      </c>
      <c r="G440" s="18">
        <v>15</v>
      </c>
      <c r="H440" s="25">
        <f t="shared" si="36"/>
        <v>46070</v>
      </c>
      <c r="I440" s="19">
        <v>46063</v>
      </c>
      <c r="J440" s="20" t="s">
        <v>1311</v>
      </c>
      <c r="K440" s="21">
        <v>46063</v>
      </c>
      <c r="L440" s="22" t="s">
        <v>174</v>
      </c>
      <c r="M440" s="23" t="s">
        <v>1312</v>
      </c>
      <c r="N440" s="23" t="s">
        <v>253</v>
      </c>
      <c r="O440" s="23" t="s">
        <v>889</v>
      </c>
      <c r="P440" s="23"/>
      <c r="Q440" s="26">
        <v>54198</v>
      </c>
      <c r="R440" s="90" t="s">
        <v>160</v>
      </c>
      <c r="S440" s="90" t="s">
        <v>161</v>
      </c>
      <c r="T440" s="26" t="str">
        <f t="shared" si="33"/>
        <v>ATENDIDO</v>
      </c>
      <c r="U440" s="16"/>
      <c r="V440" s="24" t="s">
        <v>54</v>
      </c>
    </row>
    <row r="441" spans="1:22">
      <c r="A441" s="13" t="s">
        <v>302</v>
      </c>
      <c r="B441" s="14" t="s">
        <v>39</v>
      </c>
      <c r="C441" s="15">
        <v>46049</v>
      </c>
      <c r="D441" s="15">
        <v>46052</v>
      </c>
      <c r="E441" s="16" t="s">
        <v>1313</v>
      </c>
      <c r="F441" s="17" t="s">
        <v>27</v>
      </c>
      <c r="G441" s="18">
        <v>15</v>
      </c>
      <c r="H441" s="25">
        <f t="shared" si="36"/>
        <v>46070</v>
      </c>
      <c r="I441" s="19" t="s">
        <v>28</v>
      </c>
      <c r="J441" s="20" t="s">
        <v>29</v>
      </c>
      <c r="K441" s="21">
        <v>46052</v>
      </c>
      <c r="L441" s="22" t="s">
        <v>30</v>
      </c>
      <c r="M441" s="23" t="s">
        <v>1314</v>
      </c>
      <c r="N441" s="23" t="s">
        <v>253</v>
      </c>
      <c r="O441" s="23"/>
      <c r="P441" s="23"/>
      <c r="Q441" s="26">
        <v>33595</v>
      </c>
      <c r="R441" s="90" t="s">
        <v>137</v>
      </c>
      <c r="S441" s="90" t="s">
        <v>138</v>
      </c>
      <c r="T441" s="26" t="str">
        <f t="shared" si="33"/>
        <v>NO REQUIERE RESPUESTA</v>
      </c>
      <c r="U441" s="16"/>
      <c r="V441" s="24" t="s">
        <v>54</v>
      </c>
    </row>
    <row r="442" spans="1:22">
      <c r="A442" s="13" t="s">
        <v>302</v>
      </c>
      <c r="B442" s="14" t="s">
        <v>39</v>
      </c>
      <c r="C442" s="15">
        <v>46049</v>
      </c>
      <c r="D442" s="15">
        <v>46052</v>
      </c>
      <c r="E442" s="16" t="s">
        <v>1315</v>
      </c>
      <c r="F442" s="17" t="s">
        <v>27</v>
      </c>
      <c r="G442" s="18">
        <v>15</v>
      </c>
      <c r="H442" s="25">
        <f t="shared" si="36"/>
        <v>46070</v>
      </c>
      <c r="I442" s="19" t="s">
        <v>28</v>
      </c>
      <c r="J442" s="20" t="s">
        <v>29</v>
      </c>
      <c r="K442" s="21">
        <v>46052</v>
      </c>
      <c r="L442" s="22" t="s">
        <v>30</v>
      </c>
      <c r="M442" s="23" t="s">
        <v>680</v>
      </c>
      <c r="N442" s="23" t="s">
        <v>42</v>
      </c>
      <c r="O442" s="23"/>
      <c r="P442" s="23"/>
      <c r="Q442" s="26"/>
      <c r="R442" s="90" t="s">
        <v>98</v>
      </c>
      <c r="S442" s="90" t="s">
        <v>108</v>
      </c>
      <c r="T442" s="26" t="str">
        <f t="shared" si="33"/>
        <v>NO REQUIERE RESPUESTA</v>
      </c>
      <c r="U442" s="26"/>
      <c r="V442" s="24" t="s">
        <v>57</v>
      </c>
    </row>
    <row r="443" spans="1:22">
      <c r="A443" s="13" t="s">
        <v>302</v>
      </c>
      <c r="B443" s="14" t="s">
        <v>39</v>
      </c>
      <c r="C443" s="15">
        <v>46049</v>
      </c>
      <c r="D443" s="15">
        <v>46052</v>
      </c>
      <c r="E443" s="16" t="s">
        <v>1316</v>
      </c>
      <c r="F443" s="17" t="s">
        <v>27</v>
      </c>
      <c r="G443" s="18">
        <v>15</v>
      </c>
      <c r="H443" s="25">
        <f t="shared" si="36"/>
        <v>46070</v>
      </c>
      <c r="I443" s="19" t="s">
        <v>28</v>
      </c>
      <c r="J443" s="20" t="s">
        <v>29</v>
      </c>
      <c r="K443" s="21">
        <v>46059</v>
      </c>
      <c r="L443" s="22" t="s">
        <v>174</v>
      </c>
      <c r="M443" s="23" t="s">
        <v>1317</v>
      </c>
      <c r="N443" s="23" t="s">
        <v>253</v>
      </c>
      <c r="O443" s="23"/>
      <c r="P443" s="23"/>
      <c r="Q443" s="26">
        <v>1009251</v>
      </c>
      <c r="R443" s="90" t="s">
        <v>98</v>
      </c>
      <c r="S443" s="90" t="s">
        <v>108</v>
      </c>
      <c r="T443" s="26" t="str">
        <f t="shared" si="33"/>
        <v>NO REQUIERE RESPUESTA</v>
      </c>
      <c r="U443" s="26" t="s">
        <v>1318</v>
      </c>
      <c r="V443" s="24" t="s">
        <v>54</v>
      </c>
    </row>
    <row r="444" spans="1:22">
      <c r="A444" s="13" t="s">
        <v>302</v>
      </c>
      <c r="B444" s="14" t="s">
        <v>39</v>
      </c>
      <c r="C444" s="15">
        <v>46048</v>
      </c>
      <c r="D444" s="15">
        <v>46052</v>
      </c>
      <c r="E444" s="16" t="s">
        <v>1319</v>
      </c>
      <c r="F444" s="17" t="s">
        <v>27</v>
      </c>
      <c r="G444" s="18">
        <v>15</v>
      </c>
      <c r="H444" s="25">
        <f t="shared" si="36"/>
        <v>46069</v>
      </c>
      <c r="I444" s="19">
        <v>46084</v>
      </c>
      <c r="J444" s="20" t="s">
        <v>1320</v>
      </c>
      <c r="K444" s="21">
        <v>46084</v>
      </c>
      <c r="L444" s="22" t="s">
        <v>594</v>
      </c>
      <c r="M444" s="23" t="s">
        <v>1321</v>
      </c>
      <c r="N444" s="23" t="s">
        <v>492</v>
      </c>
      <c r="O444" s="23" t="s">
        <v>501</v>
      </c>
      <c r="P444" s="23"/>
      <c r="Q444" s="26">
        <v>493573</v>
      </c>
      <c r="R444" s="90" t="s">
        <v>60</v>
      </c>
      <c r="S444" s="90" t="s">
        <v>60</v>
      </c>
      <c r="T444" s="26" t="str">
        <f t="shared" si="33"/>
        <v>ATENDIDO</v>
      </c>
      <c r="U444" s="26"/>
      <c r="V444" s="24" t="s">
        <v>57</v>
      </c>
    </row>
    <row r="445" spans="1:22">
      <c r="A445" s="13" t="s">
        <v>302</v>
      </c>
      <c r="B445" s="14" t="s">
        <v>39</v>
      </c>
      <c r="C445" s="15">
        <v>46044</v>
      </c>
      <c r="D445" s="15">
        <v>46052</v>
      </c>
      <c r="E445" s="16" t="s">
        <v>1322</v>
      </c>
      <c r="F445" s="17" t="s">
        <v>27</v>
      </c>
      <c r="G445" s="18">
        <v>15</v>
      </c>
      <c r="H445" s="25">
        <f t="shared" si="36"/>
        <v>46065</v>
      </c>
      <c r="I445" s="19">
        <v>46064</v>
      </c>
      <c r="J445" s="20" t="s">
        <v>1095</v>
      </c>
      <c r="K445" s="21">
        <v>46064</v>
      </c>
      <c r="L445" s="22" t="s">
        <v>174</v>
      </c>
      <c r="M445" s="23" t="s">
        <v>1323</v>
      </c>
      <c r="N445" s="23" t="s">
        <v>253</v>
      </c>
      <c r="O445" s="23"/>
      <c r="P445" s="23"/>
      <c r="Q445" s="26">
        <v>310312</v>
      </c>
      <c r="R445" s="90" t="s">
        <v>137</v>
      </c>
      <c r="S445" s="90" t="s">
        <v>396</v>
      </c>
      <c r="T445" s="26" t="str">
        <f t="shared" si="33"/>
        <v>ATENDIDO</v>
      </c>
      <c r="U445" s="16"/>
      <c r="V445" s="24" t="s">
        <v>54</v>
      </c>
    </row>
    <row r="446" spans="1:22">
      <c r="A446" s="13" t="s">
        <v>302</v>
      </c>
      <c r="B446" s="14" t="s">
        <v>39</v>
      </c>
      <c r="C446" s="15">
        <v>46052</v>
      </c>
      <c r="D446" s="15">
        <v>46052</v>
      </c>
      <c r="E446" s="16" t="s">
        <v>1324</v>
      </c>
      <c r="F446" s="17" t="s">
        <v>27</v>
      </c>
      <c r="G446" s="18">
        <v>15</v>
      </c>
      <c r="H446" s="25">
        <f t="shared" ref="H446:H448" si="37">IF(F446="RECURSO DE REPOSICION",C446+G446,WORKDAY.INTL(C446,G446,1,$Y$5:$Y$23))</f>
        <v>46073</v>
      </c>
      <c r="I446" s="19">
        <v>46065</v>
      </c>
      <c r="J446" s="20" t="s">
        <v>1325</v>
      </c>
      <c r="K446" s="21">
        <v>46065</v>
      </c>
      <c r="L446" s="22" t="s">
        <v>174</v>
      </c>
      <c r="M446" s="23" t="s">
        <v>1326</v>
      </c>
      <c r="N446" s="23" t="s">
        <v>253</v>
      </c>
      <c r="O446" s="23" t="s">
        <v>253</v>
      </c>
      <c r="P446" s="23"/>
      <c r="Q446" s="26">
        <v>40539</v>
      </c>
      <c r="R446" s="90" t="s">
        <v>72</v>
      </c>
      <c r="S446" s="90" t="s">
        <v>73</v>
      </c>
      <c r="T446" s="26" t="str">
        <f t="shared" si="33"/>
        <v>ATENDIDO</v>
      </c>
      <c r="U446" s="26" t="s">
        <v>1327</v>
      </c>
      <c r="V446" s="24" t="s">
        <v>54</v>
      </c>
    </row>
    <row r="447" spans="1:22">
      <c r="A447" s="13" t="s">
        <v>302</v>
      </c>
      <c r="B447" s="14" t="s">
        <v>39</v>
      </c>
      <c r="C447" s="15">
        <v>46052</v>
      </c>
      <c r="D447" s="15">
        <v>46052</v>
      </c>
      <c r="E447" s="16" t="s">
        <v>1328</v>
      </c>
      <c r="F447" s="17" t="s">
        <v>27</v>
      </c>
      <c r="G447" s="18">
        <v>15</v>
      </c>
      <c r="H447" s="25">
        <f t="shared" si="37"/>
        <v>46073</v>
      </c>
      <c r="I447" s="19" t="s">
        <v>28</v>
      </c>
      <c r="J447" s="20" t="s">
        <v>29</v>
      </c>
      <c r="K447" s="21">
        <v>46059</v>
      </c>
      <c r="L447" s="22" t="s">
        <v>174</v>
      </c>
      <c r="M447" s="23" t="s">
        <v>1329</v>
      </c>
      <c r="N447" s="23" t="s">
        <v>253</v>
      </c>
      <c r="O447" s="23" t="s">
        <v>253</v>
      </c>
      <c r="P447" s="23"/>
      <c r="Q447" s="26">
        <v>18720</v>
      </c>
      <c r="R447" s="90" t="s">
        <v>137</v>
      </c>
      <c r="S447" s="90" t="s">
        <v>507</v>
      </c>
      <c r="T447" s="26" t="str">
        <f t="shared" si="33"/>
        <v>NO REQUIERE RESPUESTA</v>
      </c>
      <c r="U447" s="16"/>
      <c r="V447" s="24" t="s">
        <v>54</v>
      </c>
    </row>
    <row r="448" spans="1:22">
      <c r="A448" s="13" t="s">
        <v>302</v>
      </c>
      <c r="B448" s="14" t="s">
        <v>39</v>
      </c>
      <c r="C448" s="15">
        <v>46052</v>
      </c>
      <c r="D448" s="15">
        <v>46052</v>
      </c>
      <c r="E448" s="16" t="s">
        <v>1330</v>
      </c>
      <c r="F448" s="17" t="s">
        <v>27</v>
      </c>
      <c r="G448" s="18">
        <v>15</v>
      </c>
      <c r="H448" s="25">
        <f t="shared" si="37"/>
        <v>46073</v>
      </c>
      <c r="I448" s="19" t="s">
        <v>28</v>
      </c>
      <c r="J448" s="20" t="s">
        <v>29</v>
      </c>
      <c r="K448" s="21">
        <v>46052</v>
      </c>
      <c r="L448" s="22" t="s">
        <v>30</v>
      </c>
      <c r="M448" s="23" t="s">
        <v>1331</v>
      </c>
      <c r="N448" s="23" t="s">
        <v>253</v>
      </c>
      <c r="O448" s="23"/>
      <c r="P448" s="23"/>
      <c r="Q448" s="26">
        <v>35257</v>
      </c>
      <c r="R448" s="90" t="s">
        <v>160</v>
      </c>
      <c r="S448" s="90" t="s">
        <v>161</v>
      </c>
      <c r="T448" s="26" t="str">
        <f t="shared" si="33"/>
        <v>NO REQUIERE RESPUESTA</v>
      </c>
      <c r="U448" s="26" t="s">
        <v>1332</v>
      </c>
      <c r="V448" s="24" t="s">
        <v>54</v>
      </c>
    </row>
    <row r="449" spans="1:22">
      <c r="A449" s="13" t="s">
        <v>302</v>
      </c>
      <c r="B449" s="14" t="s">
        <v>39</v>
      </c>
      <c r="C449" s="15">
        <v>46050</v>
      </c>
      <c r="D449" s="15">
        <v>46052</v>
      </c>
      <c r="E449" s="16" t="s">
        <v>1333</v>
      </c>
      <c r="F449" s="17" t="s">
        <v>27</v>
      </c>
      <c r="G449" s="18">
        <v>15</v>
      </c>
      <c r="H449" s="25">
        <f t="shared" ref="H449:H451" si="38">IF(F449="RECURSO DE REPOSICION",C449+G449,WORKDAY.INTL(C449,G449,1,$Y$5:$Y$23))</f>
        <v>46071</v>
      </c>
      <c r="I449" s="19" t="s">
        <v>473</v>
      </c>
      <c r="J449" s="20" t="s">
        <v>473</v>
      </c>
      <c r="K449" s="21">
        <v>46052</v>
      </c>
      <c r="L449" s="22" t="s">
        <v>30</v>
      </c>
      <c r="M449" s="23" t="s">
        <v>1334</v>
      </c>
      <c r="N449" s="23" t="s">
        <v>258</v>
      </c>
      <c r="O449" s="23"/>
      <c r="P449" s="26"/>
      <c r="Q449" s="26"/>
      <c r="R449" s="90" t="s">
        <v>103</v>
      </c>
      <c r="S449" s="90" t="s">
        <v>104</v>
      </c>
      <c r="T449" s="26" t="str">
        <f t="shared" si="33"/>
        <v>TRASLADO</v>
      </c>
      <c r="U449" s="26"/>
      <c r="V449" s="24" t="s">
        <v>63</v>
      </c>
    </row>
    <row r="450" spans="1:22">
      <c r="A450" s="13" t="s">
        <v>302</v>
      </c>
      <c r="B450" s="14" t="s">
        <v>39</v>
      </c>
      <c r="C450" s="15">
        <v>46029</v>
      </c>
      <c r="D450" s="15">
        <v>46052</v>
      </c>
      <c r="E450" s="16" t="s">
        <v>1335</v>
      </c>
      <c r="F450" s="17" t="s">
        <v>27</v>
      </c>
      <c r="G450" s="18">
        <v>15</v>
      </c>
      <c r="H450" s="25">
        <f t="shared" si="38"/>
        <v>46050</v>
      </c>
      <c r="I450" s="19">
        <v>46063</v>
      </c>
      <c r="J450" s="20" t="s">
        <v>719</v>
      </c>
      <c r="K450" s="21">
        <v>46063</v>
      </c>
      <c r="L450" s="22" t="s">
        <v>174</v>
      </c>
      <c r="M450" s="23" t="s">
        <v>720</v>
      </c>
      <c r="N450" s="23" t="s">
        <v>265</v>
      </c>
      <c r="O450" s="23"/>
      <c r="P450" s="23"/>
      <c r="Q450" s="16"/>
      <c r="R450" s="90" t="s">
        <v>160</v>
      </c>
      <c r="S450" s="90" t="s">
        <v>161</v>
      </c>
      <c r="T450" s="26" t="str">
        <f t="shared" ref="T450:T513" si="39">+IF(IFERROR(SEARCH("2026",J450,1)=1,0),"ATENDIDO",J450)</f>
        <v>ATENDIDO</v>
      </c>
      <c r="U450" s="16"/>
      <c r="V450" s="24" t="s">
        <v>52</v>
      </c>
    </row>
    <row r="451" spans="1:22">
      <c r="A451" s="13" t="s">
        <v>1336</v>
      </c>
      <c r="B451" s="14" t="s">
        <v>25</v>
      </c>
      <c r="C451" s="15">
        <v>46055</v>
      </c>
      <c r="D451" s="15">
        <v>46055</v>
      </c>
      <c r="E451" s="16" t="s">
        <v>1337</v>
      </c>
      <c r="F451" s="17" t="s">
        <v>27</v>
      </c>
      <c r="G451" s="18">
        <v>5</v>
      </c>
      <c r="H451" s="25">
        <f t="shared" si="38"/>
        <v>46062</v>
      </c>
      <c r="I451" s="19" t="s">
        <v>28</v>
      </c>
      <c r="J451" s="20" t="s">
        <v>29</v>
      </c>
      <c r="K451" s="21">
        <v>46056</v>
      </c>
      <c r="L451" s="22" t="s">
        <v>174</v>
      </c>
      <c r="M451" s="23" t="s">
        <v>1338</v>
      </c>
      <c r="N451" s="23" t="s">
        <v>32</v>
      </c>
      <c r="O451" s="23" t="s">
        <v>32</v>
      </c>
      <c r="P451" s="23" t="s">
        <v>42</v>
      </c>
      <c r="Q451" s="26"/>
      <c r="R451" s="90" t="s">
        <v>297</v>
      </c>
      <c r="S451" s="90" t="s">
        <v>321</v>
      </c>
      <c r="T451" s="26" t="str">
        <f t="shared" si="39"/>
        <v>NO REQUIERE RESPUESTA</v>
      </c>
      <c r="U451" s="26"/>
      <c r="V451" s="24" t="s">
        <v>35</v>
      </c>
    </row>
    <row r="452" spans="1:22">
      <c r="A452" s="13" t="s">
        <v>1336</v>
      </c>
      <c r="B452" s="14" t="s">
        <v>25</v>
      </c>
      <c r="C452" s="15">
        <v>46055</v>
      </c>
      <c r="D452" s="15">
        <v>46055</v>
      </c>
      <c r="E452" s="16" t="s">
        <v>1339</v>
      </c>
      <c r="F452" s="17" t="s">
        <v>27</v>
      </c>
      <c r="G452" s="18">
        <v>5</v>
      </c>
      <c r="H452" s="25">
        <f t="shared" ref="H452:H457" si="40">IF(F452="RECURSO DE REPOSICION",C452+G452,WORKDAY.INTL(C452,G452,1,$Y$5:$Y$23))</f>
        <v>46062</v>
      </c>
      <c r="I452" s="19" t="s">
        <v>28</v>
      </c>
      <c r="J452" s="20" t="s">
        <v>29</v>
      </c>
      <c r="K452" s="21">
        <v>46056</v>
      </c>
      <c r="L452" s="22" t="s">
        <v>174</v>
      </c>
      <c r="M452" s="23" t="s">
        <v>1338</v>
      </c>
      <c r="N452" s="23" t="s">
        <v>32</v>
      </c>
      <c r="O452" s="23" t="s">
        <v>32</v>
      </c>
      <c r="P452" s="23" t="s">
        <v>42</v>
      </c>
      <c r="Q452" s="26"/>
      <c r="R452" s="90" t="s">
        <v>297</v>
      </c>
      <c r="S452" s="90" t="s">
        <v>321</v>
      </c>
      <c r="T452" s="26" t="str">
        <f t="shared" si="39"/>
        <v>NO REQUIERE RESPUESTA</v>
      </c>
      <c r="U452" s="26"/>
      <c r="V452" s="24" t="s">
        <v>35</v>
      </c>
    </row>
    <row r="453" spans="1:22">
      <c r="A453" s="13" t="s">
        <v>1336</v>
      </c>
      <c r="B453" s="14" t="s">
        <v>25</v>
      </c>
      <c r="C453" s="15">
        <v>46055</v>
      </c>
      <c r="D453" s="15">
        <v>46055</v>
      </c>
      <c r="E453" s="16" t="s">
        <v>1340</v>
      </c>
      <c r="F453" s="17" t="s">
        <v>27</v>
      </c>
      <c r="G453" s="18">
        <v>5</v>
      </c>
      <c r="H453" s="25">
        <f t="shared" si="40"/>
        <v>46062</v>
      </c>
      <c r="I453" s="19" t="s">
        <v>28</v>
      </c>
      <c r="J453" s="20" t="s">
        <v>29</v>
      </c>
      <c r="K453" s="21">
        <v>46056</v>
      </c>
      <c r="L453" s="22" t="s">
        <v>174</v>
      </c>
      <c r="M453" s="23" t="s">
        <v>1338</v>
      </c>
      <c r="N453" s="23" t="s">
        <v>32</v>
      </c>
      <c r="O453" s="23" t="s">
        <v>32</v>
      </c>
      <c r="P453" s="23" t="s">
        <v>42</v>
      </c>
      <c r="Q453" s="26"/>
      <c r="R453" s="90" t="s">
        <v>297</v>
      </c>
      <c r="S453" s="90" t="s">
        <v>321</v>
      </c>
      <c r="T453" s="26" t="str">
        <f t="shared" si="39"/>
        <v>NO REQUIERE RESPUESTA</v>
      </c>
      <c r="U453" s="26"/>
      <c r="V453" s="24" t="s">
        <v>35</v>
      </c>
    </row>
    <row r="454" spans="1:22">
      <c r="A454" s="13" t="s">
        <v>1336</v>
      </c>
      <c r="B454" s="14" t="s">
        <v>25</v>
      </c>
      <c r="C454" s="15">
        <v>46055</v>
      </c>
      <c r="D454" s="15">
        <v>46055</v>
      </c>
      <c r="E454" s="16" t="s">
        <v>1341</v>
      </c>
      <c r="F454" s="17" t="s">
        <v>27</v>
      </c>
      <c r="G454" s="18">
        <v>5</v>
      </c>
      <c r="H454" s="25">
        <f t="shared" si="40"/>
        <v>46062</v>
      </c>
      <c r="I454" s="19" t="s">
        <v>28</v>
      </c>
      <c r="J454" s="20" t="s">
        <v>29</v>
      </c>
      <c r="K454" s="21">
        <v>46056</v>
      </c>
      <c r="L454" s="22" t="s">
        <v>174</v>
      </c>
      <c r="M454" s="23" t="s">
        <v>1338</v>
      </c>
      <c r="N454" s="23" t="s">
        <v>32</v>
      </c>
      <c r="O454" s="23" t="s">
        <v>32</v>
      </c>
      <c r="P454" s="23" t="s">
        <v>42</v>
      </c>
      <c r="Q454" s="26"/>
      <c r="R454" s="90" t="s">
        <v>297</v>
      </c>
      <c r="S454" s="90" t="s">
        <v>321</v>
      </c>
      <c r="T454" s="26" t="str">
        <f t="shared" si="39"/>
        <v>NO REQUIERE RESPUESTA</v>
      </c>
      <c r="U454" s="26"/>
      <c r="V454" s="24" t="s">
        <v>35</v>
      </c>
    </row>
    <row r="455" spans="1:22">
      <c r="A455" s="13" t="s">
        <v>1336</v>
      </c>
      <c r="B455" s="14" t="s">
        <v>25</v>
      </c>
      <c r="C455" s="15">
        <v>46055</v>
      </c>
      <c r="D455" s="15">
        <v>46055</v>
      </c>
      <c r="E455" s="16" t="s">
        <v>1342</v>
      </c>
      <c r="F455" s="17" t="s">
        <v>27</v>
      </c>
      <c r="G455" s="18">
        <v>5</v>
      </c>
      <c r="H455" s="25">
        <f t="shared" si="40"/>
        <v>46062</v>
      </c>
      <c r="I455" s="19" t="s">
        <v>28</v>
      </c>
      <c r="J455" s="20" t="s">
        <v>29</v>
      </c>
      <c r="K455" s="21">
        <v>46056</v>
      </c>
      <c r="L455" s="22" t="s">
        <v>174</v>
      </c>
      <c r="M455" s="23" t="s">
        <v>1338</v>
      </c>
      <c r="N455" s="23" t="s">
        <v>32</v>
      </c>
      <c r="O455" s="23" t="s">
        <v>32</v>
      </c>
      <c r="P455" s="23" t="s">
        <v>42</v>
      </c>
      <c r="Q455" s="26"/>
      <c r="R455" s="90" t="s">
        <v>297</v>
      </c>
      <c r="S455" s="90" t="s">
        <v>321</v>
      </c>
      <c r="T455" s="26" t="str">
        <f t="shared" si="39"/>
        <v>NO REQUIERE RESPUESTA</v>
      </c>
      <c r="U455" s="26"/>
      <c r="V455" s="24" t="s">
        <v>35</v>
      </c>
    </row>
    <row r="456" spans="1:22">
      <c r="A456" s="13" t="s">
        <v>1336</v>
      </c>
      <c r="B456" s="14" t="s">
        <v>25</v>
      </c>
      <c r="C456" s="15">
        <v>46055</v>
      </c>
      <c r="D456" s="15">
        <v>46055</v>
      </c>
      <c r="E456" s="16" t="s">
        <v>1343</v>
      </c>
      <c r="F456" s="17" t="s">
        <v>27</v>
      </c>
      <c r="G456" s="18">
        <v>5</v>
      </c>
      <c r="H456" s="25">
        <f t="shared" si="40"/>
        <v>46062</v>
      </c>
      <c r="I456" s="19" t="s">
        <v>28</v>
      </c>
      <c r="J456" s="20" t="s">
        <v>29</v>
      </c>
      <c r="K456" s="21">
        <v>46056</v>
      </c>
      <c r="L456" s="22" t="s">
        <v>174</v>
      </c>
      <c r="M456" s="23" t="s">
        <v>1338</v>
      </c>
      <c r="N456" s="23" t="s">
        <v>32</v>
      </c>
      <c r="O456" s="23" t="s">
        <v>32</v>
      </c>
      <c r="P456" s="23" t="s">
        <v>42</v>
      </c>
      <c r="Q456" s="26"/>
      <c r="R456" s="90" t="s">
        <v>297</v>
      </c>
      <c r="S456" s="90" t="s">
        <v>321</v>
      </c>
      <c r="T456" s="26" t="str">
        <f t="shared" si="39"/>
        <v>NO REQUIERE RESPUESTA</v>
      </c>
      <c r="U456" s="26"/>
      <c r="V456" s="24" t="s">
        <v>35</v>
      </c>
    </row>
    <row r="457" spans="1:22">
      <c r="A457" s="13" t="s">
        <v>1336</v>
      </c>
      <c r="B457" s="14" t="s">
        <v>25</v>
      </c>
      <c r="C457" s="15">
        <v>46055</v>
      </c>
      <c r="D457" s="15">
        <v>46055</v>
      </c>
      <c r="E457" s="16" t="s">
        <v>1344</v>
      </c>
      <c r="F457" s="17" t="s">
        <v>27</v>
      </c>
      <c r="G457" s="18">
        <v>5</v>
      </c>
      <c r="H457" s="25">
        <f t="shared" si="40"/>
        <v>46062</v>
      </c>
      <c r="I457" s="19" t="s">
        <v>28</v>
      </c>
      <c r="J457" s="20" t="s">
        <v>29</v>
      </c>
      <c r="K457" s="21">
        <v>46056</v>
      </c>
      <c r="L457" s="22" t="s">
        <v>174</v>
      </c>
      <c r="M457" s="23" t="s">
        <v>1338</v>
      </c>
      <c r="N457" s="23" t="s">
        <v>32</v>
      </c>
      <c r="O457" s="23" t="s">
        <v>32</v>
      </c>
      <c r="P457" s="23" t="s">
        <v>42</v>
      </c>
      <c r="Q457" s="26"/>
      <c r="R457" s="90" t="s">
        <v>297</v>
      </c>
      <c r="S457" s="90" t="s">
        <v>321</v>
      </c>
      <c r="T457" s="26" t="str">
        <f t="shared" si="39"/>
        <v>NO REQUIERE RESPUESTA</v>
      </c>
      <c r="U457" s="26"/>
      <c r="V457" s="24" t="s">
        <v>35</v>
      </c>
    </row>
    <row r="458" spans="1:22">
      <c r="A458" s="13" t="s">
        <v>1336</v>
      </c>
      <c r="B458" s="14" t="s">
        <v>25</v>
      </c>
      <c r="C458" s="15">
        <v>46055</v>
      </c>
      <c r="D458" s="15">
        <v>46055</v>
      </c>
      <c r="E458" s="16" t="s">
        <v>1345</v>
      </c>
      <c r="F458" s="17" t="s">
        <v>27</v>
      </c>
      <c r="G458" s="18">
        <v>5</v>
      </c>
      <c r="H458" s="25">
        <f t="shared" ref="H458:H501" si="41">IF(F458="RECURSO DE REPOSICION",C458+G458,WORKDAY.INTL(C458,G458,1,$Y$5:$Y$23))</f>
        <v>46062</v>
      </c>
      <c r="I458" s="19" t="s">
        <v>28</v>
      </c>
      <c r="J458" s="20" t="s">
        <v>29</v>
      </c>
      <c r="K458" s="21">
        <v>46056</v>
      </c>
      <c r="L458" s="22" t="s">
        <v>174</v>
      </c>
      <c r="M458" s="23" t="s">
        <v>1338</v>
      </c>
      <c r="N458" s="23" t="s">
        <v>32</v>
      </c>
      <c r="O458" s="23" t="s">
        <v>32</v>
      </c>
      <c r="P458" s="23" t="s">
        <v>42</v>
      </c>
      <c r="Q458" s="26"/>
      <c r="R458" s="90" t="s">
        <v>297</v>
      </c>
      <c r="S458" s="90" t="s">
        <v>321</v>
      </c>
      <c r="T458" s="26" t="str">
        <f t="shared" si="39"/>
        <v>NO REQUIERE RESPUESTA</v>
      </c>
      <c r="U458" s="26"/>
      <c r="V458" s="24" t="s">
        <v>35</v>
      </c>
    </row>
    <row r="459" spans="1:22">
      <c r="A459" s="13" t="s">
        <v>1336</v>
      </c>
      <c r="B459" s="14" t="s">
        <v>25</v>
      </c>
      <c r="C459" s="15">
        <v>46055</v>
      </c>
      <c r="D459" s="15">
        <v>46055</v>
      </c>
      <c r="E459" s="16" t="s">
        <v>1346</v>
      </c>
      <c r="F459" s="17" t="s">
        <v>27</v>
      </c>
      <c r="G459" s="18">
        <v>5</v>
      </c>
      <c r="H459" s="25">
        <f t="shared" si="41"/>
        <v>46062</v>
      </c>
      <c r="I459" s="19" t="s">
        <v>28</v>
      </c>
      <c r="J459" s="20" t="s">
        <v>29</v>
      </c>
      <c r="K459" s="21">
        <v>46056</v>
      </c>
      <c r="L459" s="22" t="s">
        <v>174</v>
      </c>
      <c r="M459" s="23" t="s">
        <v>1338</v>
      </c>
      <c r="N459" s="23" t="s">
        <v>32</v>
      </c>
      <c r="O459" s="23" t="s">
        <v>32</v>
      </c>
      <c r="P459" s="23" t="s">
        <v>42</v>
      </c>
      <c r="Q459" s="26"/>
      <c r="R459" s="90" t="s">
        <v>297</v>
      </c>
      <c r="S459" s="90" t="s">
        <v>321</v>
      </c>
      <c r="T459" s="26" t="str">
        <f t="shared" si="39"/>
        <v>NO REQUIERE RESPUESTA</v>
      </c>
      <c r="U459" s="26"/>
      <c r="V459" s="24" t="s">
        <v>35</v>
      </c>
    </row>
    <row r="460" spans="1:22">
      <c r="A460" s="13" t="s">
        <v>1336</v>
      </c>
      <c r="B460" s="14" t="s">
        <v>25</v>
      </c>
      <c r="C460" s="15">
        <v>46055</v>
      </c>
      <c r="D460" s="15">
        <v>46055</v>
      </c>
      <c r="E460" s="16" t="s">
        <v>1347</v>
      </c>
      <c r="F460" s="17" t="s">
        <v>27</v>
      </c>
      <c r="G460" s="18">
        <v>5</v>
      </c>
      <c r="H460" s="25">
        <f t="shared" si="41"/>
        <v>46062</v>
      </c>
      <c r="I460" s="19" t="s">
        <v>28</v>
      </c>
      <c r="J460" s="20" t="s">
        <v>29</v>
      </c>
      <c r="K460" s="21">
        <v>46056</v>
      </c>
      <c r="L460" s="22" t="s">
        <v>174</v>
      </c>
      <c r="M460" s="23" t="s">
        <v>1338</v>
      </c>
      <c r="N460" s="23" t="s">
        <v>32</v>
      </c>
      <c r="O460" s="23" t="s">
        <v>32</v>
      </c>
      <c r="P460" s="23" t="s">
        <v>42</v>
      </c>
      <c r="Q460" s="26"/>
      <c r="R460" s="90" t="s">
        <v>297</v>
      </c>
      <c r="S460" s="90" t="s">
        <v>321</v>
      </c>
      <c r="T460" s="26" t="str">
        <f t="shared" si="39"/>
        <v>NO REQUIERE RESPUESTA</v>
      </c>
      <c r="U460" s="26"/>
      <c r="V460" s="24" t="s">
        <v>35</v>
      </c>
    </row>
    <row r="461" spans="1:22">
      <c r="A461" s="13" t="s">
        <v>1336</v>
      </c>
      <c r="B461" s="14" t="s">
        <v>25</v>
      </c>
      <c r="C461" s="15">
        <v>46055</v>
      </c>
      <c r="D461" s="15">
        <v>46055</v>
      </c>
      <c r="E461" s="16" t="s">
        <v>1348</v>
      </c>
      <c r="F461" s="17" t="s">
        <v>27</v>
      </c>
      <c r="G461" s="18">
        <v>5</v>
      </c>
      <c r="H461" s="25">
        <f t="shared" si="41"/>
        <v>46062</v>
      </c>
      <c r="I461" s="19" t="s">
        <v>28</v>
      </c>
      <c r="J461" s="20" t="s">
        <v>29</v>
      </c>
      <c r="K461" s="21">
        <v>46056</v>
      </c>
      <c r="L461" s="22" t="s">
        <v>174</v>
      </c>
      <c r="M461" s="23" t="s">
        <v>1338</v>
      </c>
      <c r="N461" s="23" t="s">
        <v>32</v>
      </c>
      <c r="O461" s="23" t="s">
        <v>32</v>
      </c>
      <c r="P461" s="23" t="s">
        <v>42</v>
      </c>
      <c r="Q461" s="26"/>
      <c r="R461" s="90" t="s">
        <v>297</v>
      </c>
      <c r="S461" s="90" t="s">
        <v>321</v>
      </c>
      <c r="T461" s="26" t="str">
        <f t="shared" si="39"/>
        <v>NO REQUIERE RESPUESTA</v>
      </c>
      <c r="U461" s="26"/>
      <c r="V461" s="24" t="s">
        <v>35</v>
      </c>
    </row>
    <row r="462" spans="1:22">
      <c r="A462" s="13" t="s">
        <v>1336</v>
      </c>
      <c r="B462" s="14" t="s">
        <v>25</v>
      </c>
      <c r="C462" s="15">
        <v>46055</v>
      </c>
      <c r="D462" s="15">
        <v>46055</v>
      </c>
      <c r="E462" s="16" t="s">
        <v>1349</v>
      </c>
      <c r="F462" s="17" t="s">
        <v>27</v>
      </c>
      <c r="G462" s="18">
        <v>5</v>
      </c>
      <c r="H462" s="25">
        <f t="shared" si="41"/>
        <v>46062</v>
      </c>
      <c r="I462" s="19" t="s">
        <v>28</v>
      </c>
      <c r="J462" s="20" t="s">
        <v>29</v>
      </c>
      <c r="K462" s="21">
        <v>46056</v>
      </c>
      <c r="L462" s="22" t="s">
        <v>174</v>
      </c>
      <c r="M462" s="23" t="s">
        <v>1338</v>
      </c>
      <c r="N462" s="23" t="s">
        <v>32</v>
      </c>
      <c r="O462" s="23" t="s">
        <v>32</v>
      </c>
      <c r="P462" s="23" t="s">
        <v>42</v>
      </c>
      <c r="Q462" s="26"/>
      <c r="R462" s="90" t="s">
        <v>297</v>
      </c>
      <c r="S462" s="90" t="s">
        <v>321</v>
      </c>
      <c r="T462" s="26" t="str">
        <f t="shared" si="39"/>
        <v>NO REQUIERE RESPUESTA</v>
      </c>
      <c r="U462" s="26"/>
      <c r="V462" s="24" t="s">
        <v>35</v>
      </c>
    </row>
    <row r="463" spans="1:22">
      <c r="A463" s="13" t="s">
        <v>1336</v>
      </c>
      <c r="B463" s="14" t="s">
        <v>25</v>
      </c>
      <c r="C463" s="15">
        <v>46055</v>
      </c>
      <c r="D463" s="15">
        <v>46055</v>
      </c>
      <c r="E463" s="16" t="s">
        <v>1350</v>
      </c>
      <c r="F463" s="17" t="s">
        <v>27</v>
      </c>
      <c r="G463" s="18">
        <v>5</v>
      </c>
      <c r="H463" s="25">
        <f t="shared" si="41"/>
        <v>46062</v>
      </c>
      <c r="I463" s="19" t="s">
        <v>28</v>
      </c>
      <c r="J463" s="20" t="s">
        <v>29</v>
      </c>
      <c r="K463" s="21">
        <v>46056</v>
      </c>
      <c r="L463" s="22" t="s">
        <v>174</v>
      </c>
      <c r="M463" s="23" t="s">
        <v>1338</v>
      </c>
      <c r="N463" s="23" t="s">
        <v>32</v>
      </c>
      <c r="O463" s="23" t="s">
        <v>32</v>
      </c>
      <c r="P463" s="23" t="s">
        <v>42</v>
      </c>
      <c r="Q463" s="26"/>
      <c r="R463" s="90" t="s">
        <v>297</v>
      </c>
      <c r="S463" s="90" t="s">
        <v>321</v>
      </c>
      <c r="T463" s="26" t="str">
        <f t="shared" si="39"/>
        <v>NO REQUIERE RESPUESTA</v>
      </c>
      <c r="U463" s="26"/>
      <c r="V463" s="24" t="s">
        <v>35</v>
      </c>
    </row>
    <row r="464" spans="1:22">
      <c r="A464" s="13" t="s">
        <v>1336</v>
      </c>
      <c r="B464" s="14" t="s">
        <v>25</v>
      </c>
      <c r="C464" s="15">
        <v>46055</v>
      </c>
      <c r="D464" s="15">
        <v>46055</v>
      </c>
      <c r="E464" s="16" t="s">
        <v>1351</v>
      </c>
      <c r="F464" s="17" t="s">
        <v>27</v>
      </c>
      <c r="G464" s="18">
        <v>5</v>
      </c>
      <c r="H464" s="25">
        <f t="shared" si="41"/>
        <v>46062</v>
      </c>
      <c r="I464" s="19" t="s">
        <v>28</v>
      </c>
      <c r="J464" s="20" t="s">
        <v>29</v>
      </c>
      <c r="K464" s="21">
        <v>46056</v>
      </c>
      <c r="L464" s="22" t="s">
        <v>174</v>
      </c>
      <c r="M464" s="23" t="s">
        <v>1338</v>
      </c>
      <c r="N464" s="23" t="s">
        <v>32</v>
      </c>
      <c r="O464" s="23" t="s">
        <v>32</v>
      </c>
      <c r="P464" s="23" t="s">
        <v>42</v>
      </c>
      <c r="Q464" s="26"/>
      <c r="R464" s="90" t="s">
        <v>297</v>
      </c>
      <c r="S464" s="90" t="s">
        <v>321</v>
      </c>
      <c r="T464" s="26" t="str">
        <f t="shared" si="39"/>
        <v>NO REQUIERE RESPUESTA</v>
      </c>
      <c r="U464" s="26"/>
      <c r="V464" s="24" t="s">
        <v>35</v>
      </c>
    </row>
    <row r="465" spans="1:22">
      <c r="A465" s="13" t="s">
        <v>1336</v>
      </c>
      <c r="B465" s="14" t="s">
        <v>25</v>
      </c>
      <c r="C465" s="15">
        <v>46055</v>
      </c>
      <c r="D465" s="15">
        <v>46055</v>
      </c>
      <c r="E465" s="16" t="s">
        <v>1352</v>
      </c>
      <c r="F465" s="17" t="s">
        <v>27</v>
      </c>
      <c r="G465" s="18">
        <v>5</v>
      </c>
      <c r="H465" s="25">
        <f t="shared" si="41"/>
        <v>46062</v>
      </c>
      <c r="I465" s="19" t="s">
        <v>28</v>
      </c>
      <c r="J465" s="20" t="s">
        <v>29</v>
      </c>
      <c r="K465" s="21">
        <v>46056</v>
      </c>
      <c r="L465" s="22" t="s">
        <v>174</v>
      </c>
      <c r="M465" s="23" t="s">
        <v>1338</v>
      </c>
      <c r="N465" s="23" t="s">
        <v>32</v>
      </c>
      <c r="O465" s="23" t="s">
        <v>32</v>
      </c>
      <c r="P465" s="23" t="s">
        <v>42</v>
      </c>
      <c r="Q465" s="26"/>
      <c r="R465" s="90" t="s">
        <v>297</v>
      </c>
      <c r="S465" s="90" t="s">
        <v>321</v>
      </c>
      <c r="T465" s="26" t="str">
        <f t="shared" si="39"/>
        <v>NO REQUIERE RESPUESTA</v>
      </c>
      <c r="U465" s="26"/>
      <c r="V465" s="24" t="s">
        <v>35</v>
      </c>
    </row>
    <row r="466" spans="1:22">
      <c r="A466" s="13" t="s">
        <v>1336</v>
      </c>
      <c r="B466" s="14" t="s">
        <v>25</v>
      </c>
      <c r="C466" s="15">
        <v>46055</v>
      </c>
      <c r="D466" s="15">
        <v>46055</v>
      </c>
      <c r="E466" s="16" t="s">
        <v>1353</v>
      </c>
      <c r="F466" s="17" t="s">
        <v>27</v>
      </c>
      <c r="G466" s="18">
        <v>5</v>
      </c>
      <c r="H466" s="25">
        <f t="shared" si="41"/>
        <v>46062</v>
      </c>
      <c r="I466" s="19" t="s">
        <v>28</v>
      </c>
      <c r="J466" s="20" t="s">
        <v>29</v>
      </c>
      <c r="K466" s="21">
        <v>46056</v>
      </c>
      <c r="L466" s="22" t="s">
        <v>174</v>
      </c>
      <c r="M466" s="23" t="s">
        <v>1338</v>
      </c>
      <c r="N466" s="23" t="s">
        <v>32</v>
      </c>
      <c r="O466" s="23" t="s">
        <v>32</v>
      </c>
      <c r="P466" s="23" t="s">
        <v>42</v>
      </c>
      <c r="Q466" s="26"/>
      <c r="R466" s="90" t="s">
        <v>297</v>
      </c>
      <c r="S466" s="90" t="s">
        <v>321</v>
      </c>
      <c r="T466" s="26" t="str">
        <f t="shared" si="39"/>
        <v>NO REQUIERE RESPUESTA</v>
      </c>
      <c r="U466" s="26"/>
      <c r="V466" s="24" t="s">
        <v>35</v>
      </c>
    </row>
    <row r="467" spans="1:22">
      <c r="A467" s="13" t="s">
        <v>1336</v>
      </c>
      <c r="B467" s="14" t="s">
        <v>25</v>
      </c>
      <c r="C467" s="15">
        <v>46055</v>
      </c>
      <c r="D467" s="15">
        <v>46055</v>
      </c>
      <c r="E467" s="16" t="s">
        <v>1354</v>
      </c>
      <c r="F467" s="17" t="s">
        <v>27</v>
      </c>
      <c r="G467" s="18">
        <v>5</v>
      </c>
      <c r="H467" s="25">
        <f t="shared" si="41"/>
        <v>46062</v>
      </c>
      <c r="I467" s="19" t="s">
        <v>28</v>
      </c>
      <c r="J467" s="20" t="s">
        <v>29</v>
      </c>
      <c r="K467" s="21">
        <v>46056</v>
      </c>
      <c r="L467" s="22" t="s">
        <v>174</v>
      </c>
      <c r="M467" s="23" t="s">
        <v>1338</v>
      </c>
      <c r="N467" s="23" t="s">
        <v>32</v>
      </c>
      <c r="O467" s="23" t="s">
        <v>32</v>
      </c>
      <c r="P467" s="23" t="s">
        <v>42</v>
      </c>
      <c r="Q467" s="26"/>
      <c r="R467" s="90" t="s">
        <v>297</v>
      </c>
      <c r="S467" s="90" t="s">
        <v>321</v>
      </c>
      <c r="T467" s="26" t="str">
        <f t="shared" si="39"/>
        <v>NO REQUIERE RESPUESTA</v>
      </c>
      <c r="U467" s="26"/>
      <c r="V467" s="24" t="s">
        <v>35</v>
      </c>
    </row>
    <row r="468" spans="1:22">
      <c r="A468" s="13" t="s">
        <v>1336</v>
      </c>
      <c r="B468" s="14" t="s">
        <v>25</v>
      </c>
      <c r="C468" s="15">
        <v>46055</v>
      </c>
      <c r="D468" s="15">
        <v>46055</v>
      </c>
      <c r="E468" s="16" t="s">
        <v>1355</v>
      </c>
      <c r="F468" s="17" t="s">
        <v>27</v>
      </c>
      <c r="G468" s="18">
        <v>5</v>
      </c>
      <c r="H468" s="25">
        <f t="shared" si="41"/>
        <v>46062</v>
      </c>
      <c r="I468" s="19" t="s">
        <v>28</v>
      </c>
      <c r="J468" s="20" t="s">
        <v>29</v>
      </c>
      <c r="K468" s="21">
        <v>46056</v>
      </c>
      <c r="L468" s="22" t="s">
        <v>174</v>
      </c>
      <c r="M468" s="23" t="s">
        <v>1338</v>
      </c>
      <c r="N468" s="23" t="s">
        <v>32</v>
      </c>
      <c r="O468" s="23" t="s">
        <v>32</v>
      </c>
      <c r="P468" s="23" t="s">
        <v>42</v>
      </c>
      <c r="Q468" s="26"/>
      <c r="R468" s="90" t="s">
        <v>297</v>
      </c>
      <c r="S468" s="90" t="s">
        <v>321</v>
      </c>
      <c r="T468" s="26" t="str">
        <f t="shared" si="39"/>
        <v>NO REQUIERE RESPUESTA</v>
      </c>
      <c r="U468" s="26"/>
      <c r="V468" s="24" t="s">
        <v>35</v>
      </c>
    </row>
    <row r="469" spans="1:22">
      <c r="A469" s="13" t="s">
        <v>1336</v>
      </c>
      <c r="B469" s="14" t="s">
        <v>25</v>
      </c>
      <c r="C469" s="15">
        <v>46055</v>
      </c>
      <c r="D469" s="15">
        <v>46055</v>
      </c>
      <c r="E469" s="16" t="s">
        <v>1356</v>
      </c>
      <c r="F469" s="17" t="s">
        <v>27</v>
      </c>
      <c r="G469" s="18">
        <v>5</v>
      </c>
      <c r="H469" s="25">
        <f t="shared" si="41"/>
        <v>46062</v>
      </c>
      <c r="I469" s="19" t="s">
        <v>28</v>
      </c>
      <c r="J469" s="20" t="s">
        <v>29</v>
      </c>
      <c r="K469" s="21">
        <v>46056</v>
      </c>
      <c r="L469" s="22" t="s">
        <v>174</v>
      </c>
      <c r="M469" s="23" t="s">
        <v>1338</v>
      </c>
      <c r="N469" s="23" t="s">
        <v>32</v>
      </c>
      <c r="O469" s="23" t="s">
        <v>32</v>
      </c>
      <c r="P469" s="23" t="s">
        <v>42</v>
      </c>
      <c r="Q469" s="26"/>
      <c r="R469" s="90" t="s">
        <v>297</v>
      </c>
      <c r="S469" s="90" t="s">
        <v>321</v>
      </c>
      <c r="T469" s="26" t="str">
        <f t="shared" si="39"/>
        <v>NO REQUIERE RESPUESTA</v>
      </c>
      <c r="U469" s="26"/>
      <c r="V469" s="24" t="s">
        <v>35</v>
      </c>
    </row>
    <row r="470" spans="1:22">
      <c r="A470" s="13" t="s">
        <v>1336</v>
      </c>
      <c r="B470" s="14" t="s">
        <v>25</v>
      </c>
      <c r="C470" s="15">
        <v>46055</v>
      </c>
      <c r="D470" s="15">
        <v>46055</v>
      </c>
      <c r="E470" s="16" t="s">
        <v>1357</v>
      </c>
      <c r="F470" s="17" t="s">
        <v>27</v>
      </c>
      <c r="G470" s="18">
        <v>5</v>
      </c>
      <c r="H470" s="25">
        <f t="shared" si="41"/>
        <v>46062</v>
      </c>
      <c r="I470" s="19" t="s">
        <v>28</v>
      </c>
      <c r="J470" s="20" t="s">
        <v>29</v>
      </c>
      <c r="K470" s="21">
        <v>46056</v>
      </c>
      <c r="L470" s="22" t="s">
        <v>174</v>
      </c>
      <c r="M470" s="23" t="s">
        <v>1338</v>
      </c>
      <c r="N470" s="23" t="s">
        <v>32</v>
      </c>
      <c r="O470" s="23" t="s">
        <v>32</v>
      </c>
      <c r="P470" s="23" t="s">
        <v>42</v>
      </c>
      <c r="Q470" s="26"/>
      <c r="R470" s="90" t="s">
        <v>297</v>
      </c>
      <c r="S470" s="90" t="s">
        <v>321</v>
      </c>
      <c r="T470" s="26" t="str">
        <f t="shared" si="39"/>
        <v>NO REQUIERE RESPUESTA</v>
      </c>
      <c r="U470" s="26"/>
      <c r="V470" s="24" t="s">
        <v>35</v>
      </c>
    </row>
    <row r="471" spans="1:22">
      <c r="A471" s="13" t="s">
        <v>1336</v>
      </c>
      <c r="B471" s="14" t="s">
        <v>25</v>
      </c>
      <c r="C471" s="15">
        <v>46055</v>
      </c>
      <c r="D471" s="15">
        <v>46055</v>
      </c>
      <c r="E471" s="16" t="s">
        <v>1358</v>
      </c>
      <c r="F471" s="17" t="s">
        <v>27</v>
      </c>
      <c r="G471" s="18">
        <v>5</v>
      </c>
      <c r="H471" s="25">
        <f t="shared" si="41"/>
        <v>46062</v>
      </c>
      <c r="I471" s="19" t="s">
        <v>28</v>
      </c>
      <c r="J471" s="20" t="s">
        <v>29</v>
      </c>
      <c r="K471" s="21">
        <v>46056</v>
      </c>
      <c r="L471" s="22" t="s">
        <v>174</v>
      </c>
      <c r="M471" s="23" t="s">
        <v>1338</v>
      </c>
      <c r="N471" s="23" t="s">
        <v>32</v>
      </c>
      <c r="O471" s="23" t="s">
        <v>32</v>
      </c>
      <c r="P471" s="23" t="s">
        <v>42</v>
      </c>
      <c r="Q471" s="26"/>
      <c r="R471" s="90" t="s">
        <v>297</v>
      </c>
      <c r="S471" s="90" t="s">
        <v>321</v>
      </c>
      <c r="T471" s="26" t="str">
        <f t="shared" si="39"/>
        <v>NO REQUIERE RESPUESTA</v>
      </c>
      <c r="U471" s="26"/>
      <c r="V471" s="24" t="s">
        <v>35</v>
      </c>
    </row>
    <row r="472" spans="1:22">
      <c r="A472" s="13" t="s">
        <v>1336</v>
      </c>
      <c r="B472" s="14" t="s">
        <v>25</v>
      </c>
      <c r="C472" s="15">
        <v>46055</v>
      </c>
      <c r="D472" s="15">
        <v>46055</v>
      </c>
      <c r="E472" s="16" t="s">
        <v>1359</v>
      </c>
      <c r="F472" s="17" t="s">
        <v>27</v>
      </c>
      <c r="G472" s="18">
        <v>5</v>
      </c>
      <c r="H472" s="25">
        <f t="shared" si="41"/>
        <v>46062</v>
      </c>
      <c r="I472" s="19" t="s">
        <v>28</v>
      </c>
      <c r="J472" s="20" t="s">
        <v>29</v>
      </c>
      <c r="K472" s="21">
        <v>46056</v>
      </c>
      <c r="L472" s="22" t="s">
        <v>174</v>
      </c>
      <c r="M472" s="23" t="s">
        <v>1338</v>
      </c>
      <c r="N472" s="23" t="s">
        <v>32</v>
      </c>
      <c r="O472" s="23" t="s">
        <v>32</v>
      </c>
      <c r="P472" s="23" t="s">
        <v>42</v>
      </c>
      <c r="Q472" s="26"/>
      <c r="R472" s="90" t="s">
        <v>297</v>
      </c>
      <c r="S472" s="90" t="s">
        <v>321</v>
      </c>
      <c r="T472" s="26" t="str">
        <f t="shared" si="39"/>
        <v>NO REQUIERE RESPUESTA</v>
      </c>
      <c r="U472" s="26"/>
      <c r="V472" s="24" t="s">
        <v>35</v>
      </c>
    </row>
    <row r="473" spans="1:22">
      <c r="A473" s="13" t="s">
        <v>1336</v>
      </c>
      <c r="B473" s="14" t="s">
        <v>25</v>
      </c>
      <c r="C473" s="15">
        <v>46055</v>
      </c>
      <c r="D473" s="15">
        <v>46055</v>
      </c>
      <c r="E473" s="16" t="s">
        <v>1360</v>
      </c>
      <c r="F473" s="17" t="s">
        <v>27</v>
      </c>
      <c r="G473" s="18">
        <v>5</v>
      </c>
      <c r="H473" s="25">
        <f t="shared" si="41"/>
        <v>46062</v>
      </c>
      <c r="I473" s="19" t="s">
        <v>28</v>
      </c>
      <c r="J473" s="20" t="s">
        <v>29</v>
      </c>
      <c r="K473" s="21">
        <v>46056</v>
      </c>
      <c r="L473" s="22" t="s">
        <v>174</v>
      </c>
      <c r="M473" s="23" t="s">
        <v>1338</v>
      </c>
      <c r="N473" s="23" t="s">
        <v>32</v>
      </c>
      <c r="O473" s="23" t="s">
        <v>32</v>
      </c>
      <c r="P473" s="23" t="s">
        <v>42</v>
      </c>
      <c r="Q473" s="26"/>
      <c r="R473" s="90" t="s">
        <v>297</v>
      </c>
      <c r="S473" s="90" t="s">
        <v>321</v>
      </c>
      <c r="T473" s="26" t="str">
        <f t="shared" si="39"/>
        <v>NO REQUIERE RESPUESTA</v>
      </c>
      <c r="U473" s="26"/>
      <c r="V473" s="24" t="s">
        <v>35</v>
      </c>
    </row>
    <row r="474" spans="1:22">
      <c r="A474" s="13" t="s">
        <v>1336</v>
      </c>
      <c r="B474" s="14" t="s">
        <v>25</v>
      </c>
      <c r="C474" s="15">
        <v>46055</v>
      </c>
      <c r="D474" s="15">
        <v>46055</v>
      </c>
      <c r="E474" s="16" t="s">
        <v>1361</v>
      </c>
      <c r="F474" s="17" t="s">
        <v>27</v>
      </c>
      <c r="G474" s="18">
        <v>5</v>
      </c>
      <c r="H474" s="25">
        <f t="shared" si="41"/>
        <v>46062</v>
      </c>
      <c r="I474" s="19" t="s">
        <v>28</v>
      </c>
      <c r="J474" s="20" t="s">
        <v>29</v>
      </c>
      <c r="K474" s="21">
        <v>46056</v>
      </c>
      <c r="L474" s="22" t="s">
        <v>174</v>
      </c>
      <c r="M474" s="23" t="s">
        <v>1338</v>
      </c>
      <c r="N474" s="23" t="s">
        <v>32</v>
      </c>
      <c r="O474" s="23" t="s">
        <v>32</v>
      </c>
      <c r="P474" s="23" t="s">
        <v>42</v>
      </c>
      <c r="Q474" s="26"/>
      <c r="R474" s="90" t="s">
        <v>297</v>
      </c>
      <c r="S474" s="90" t="s">
        <v>321</v>
      </c>
      <c r="T474" s="26" t="str">
        <f t="shared" si="39"/>
        <v>NO REQUIERE RESPUESTA</v>
      </c>
      <c r="U474" s="26"/>
      <c r="V474" s="24" t="s">
        <v>35</v>
      </c>
    </row>
    <row r="475" spans="1:22">
      <c r="A475" s="13" t="s">
        <v>1336</v>
      </c>
      <c r="B475" s="14" t="s">
        <v>25</v>
      </c>
      <c r="C475" s="15">
        <v>46055</v>
      </c>
      <c r="D475" s="15">
        <v>46055</v>
      </c>
      <c r="E475" s="16" t="s">
        <v>1362</v>
      </c>
      <c r="F475" s="17" t="s">
        <v>27</v>
      </c>
      <c r="G475" s="18">
        <v>5</v>
      </c>
      <c r="H475" s="25">
        <f t="shared" si="41"/>
        <v>46062</v>
      </c>
      <c r="I475" s="19" t="s">
        <v>28</v>
      </c>
      <c r="J475" s="20" t="s">
        <v>29</v>
      </c>
      <c r="K475" s="21">
        <v>46056</v>
      </c>
      <c r="L475" s="22" t="s">
        <v>174</v>
      </c>
      <c r="M475" s="23" t="s">
        <v>1338</v>
      </c>
      <c r="N475" s="23" t="s">
        <v>32</v>
      </c>
      <c r="O475" s="23" t="s">
        <v>32</v>
      </c>
      <c r="P475" s="23" t="s">
        <v>42</v>
      </c>
      <c r="Q475" s="26"/>
      <c r="R475" s="90" t="s">
        <v>297</v>
      </c>
      <c r="S475" s="90" t="s">
        <v>321</v>
      </c>
      <c r="T475" s="26" t="str">
        <f t="shared" si="39"/>
        <v>NO REQUIERE RESPUESTA</v>
      </c>
      <c r="U475" s="26"/>
      <c r="V475" s="24" t="s">
        <v>35</v>
      </c>
    </row>
    <row r="476" spans="1:22">
      <c r="A476" s="13" t="s">
        <v>1336</v>
      </c>
      <c r="B476" s="14" t="s">
        <v>25</v>
      </c>
      <c r="C476" s="15">
        <v>46055</v>
      </c>
      <c r="D476" s="15">
        <v>46055</v>
      </c>
      <c r="E476" s="16" t="s">
        <v>1363</v>
      </c>
      <c r="F476" s="17" t="s">
        <v>27</v>
      </c>
      <c r="G476" s="18">
        <v>5</v>
      </c>
      <c r="H476" s="25">
        <f t="shared" si="41"/>
        <v>46062</v>
      </c>
      <c r="I476" s="19" t="s">
        <v>28</v>
      </c>
      <c r="J476" s="20" t="s">
        <v>29</v>
      </c>
      <c r="K476" s="21">
        <v>46056</v>
      </c>
      <c r="L476" s="22" t="s">
        <v>174</v>
      </c>
      <c r="M476" s="23" t="s">
        <v>1338</v>
      </c>
      <c r="N476" s="23" t="s">
        <v>32</v>
      </c>
      <c r="O476" s="23" t="s">
        <v>32</v>
      </c>
      <c r="P476" s="23" t="s">
        <v>42</v>
      </c>
      <c r="Q476" s="26"/>
      <c r="R476" s="90" t="s">
        <v>297</v>
      </c>
      <c r="S476" s="90" t="s">
        <v>321</v>
      </c>
      <c r="T476" s="26" t="str">
        <f t="shared" si="39"/>
        <v>NO REQUIERE RESPUESTA</v>
      </c>
      <c r="U476" s="26"/>
      <c r="V476" s="24" t="s">
        <v>35</v>
      </c>
    </row>
    <row r="477" spans="1:22">
      <c r="A477" s="13" t="s">
        <v>1336</v>
      </c>
      <c r="B477" s="14" t="s">
        <v>25</v>
      </c>
      <c r="C477" s="15">
        <v>46055</v>
      </c>
      <c r="D477" s="15">
        <v>46055</v>
      </c>
      <c r="E477" s="16" t="s">
        <v>1364</v>
      </c>
      <c r="F477" s="17" t="s">
        <v>27</v>
      </c>
      <c r="G477" s="18">
        <v>5</v>
      </c>
      <c r="H477" s="25">
        <f t="shared" si="41"/>
        <v>46062</v>
      </c>
      <c r="I477" s="19" t="s">
        <v>28</v>
      </c>
      <c r="J477" s="20" t="s">
        <v>29</v>
      </c>
      <c r="K477" s="21">
        <v>46056</v>
      </c>
      <c r="L477" s="22" t="s">
        <v>174</v>
      </c>
      <c r="M477" s="23" t="s">
        <v>1338</v>
      </c>
      <c r="N477" s="23" t="s">
        <v>32</v>
      </c>
      <c r="O477" s="23" t="s">
        <v>32</v>
      </c>
      <c r="P477" s="23" t="s">
        <v>42</v>
      </c>
      <c r="Q477" s="26"/>
      <c r="R477" s="90" t="s">
        <v>297</v>
      </c>
      <c r="S477" s="90" t="s">
        <v>321</v>
      </c>
      <c r="T477" s="26" t="str">
        <f t="shared" si="39"/>
        <v>NO REQUIERE RESPUESTA</v>
      </c>
      <c r="U477" s="26"/>
      <c r="V477" s="24" t="s">
        <v>35</v>
      </c>
    </row>
    <row r="478" spans="1:22">
      <c r="A478" s="13" t="s">
        <v>1336</v>
      </c>
      <c r="B478" s="14" t="s">
        <v>25</v>
      </c>
      <c r="C478" s="15">
        <v>46055</v>
      </c>
      <c r="D478" s="15">
        <v>46055</v>
      </c>
      <c r="E478" s="16" t="s">
        <v>1365</v>
      </c>
      <c r="F478" s="17" t="s">
        <v>27</v>
      </c>
      <c r="G478" s="18">
        <v>5</v>
      </c>
      <c r="H478" s="25">
        <f t="shared" si="41"/>
        <v>46062</v>
      </c>
      <c r="I478" s="19" t="s">
        <v>28</v>
      </c>
      <c r="J478" s="20" t="s">
        <v>29</v>
      </c>
      <c r="K478" s="21">
        <v>46056</v>
      </c>
      <c r="L478" s="22" t="s">
        <v>174</v>
      </c>
      <c r="M478" s="23" t="s">
        <v>1338</v>
      </c>
      <c r="N478" s="23" t="s">
        <v>32</v>
      </c>
      <c r="O478" s="23" t="s">
        <v>32</v>
      </c>
      <c r="P478" s="23" t="s">
        <v>42</v>
      </c>
      <c r="Q478" s="26"/>
      <c r="R478" s="90" t="s">
        <v>297</v>
      </c>
      <c r="S478" s="90" t="s">
        <v>321</v>
      </c>
      <c r="T478" s="26" t="str">
        <f t="shared" si="39"/>
        <v>NO REQUIERE RESPUESTA</v>
      </c>
      <c r="U478" s="26"/>
      <c r="V478" s="24" t="s">
        <v>35</v>
      </c>
    </row>
    <row r="479" spans="1:22">
      <c r="A479" s="13" t="s">
        <v>1336</v>
      </c>
      <c r="B479" s="14" t="s">
        <v>25</v>
      </c>
      <c r="C479" s="15">
        <v>46055</v>
      </c>
      <c r="D479" s="15">
        <v>46055</v>
      </c>
      <c r="E479" s="16" t="s">
        <v>1366</v>
      </c>
      <c r="F479" s="17" t="s">
        <v>27</v>
      </c>
      <c r="G479" s="18">
        <v>5</v>
      </c>
      <c r="H479" s="25">
        <f t="shared" si="41"/>
        <v>46062</v>
      </c>
      <c r="I479" s="19" t="s">
        <v>28</v>
      </c>
      <c r="J479" s="20" t="s">
        <v>29</v>
      </c>
      <c r="K479" s="21">
        <v>46056</v>
      </c>
      <c r="L479" s="22" t="s">
        <v>174</v>
      </c>
      <c r="M479" s="23" t="s">
        <v>1338</v>
      </c>
      <c r="N479" s="23" t="s">
        <v>32</v>
      </c>
      <c r="O479" s="23" t="s">
        <v>32</v>
      </c>
      <c r="P479" s="23" t="s">
        <v>42</v>
      </c>
      <c r="Q479" s="26"/>
      <c r="R479" s="90" t="s">
        <v>297</v>
      </c>
      <c r="S479" s="90" t="s">
        <v>321</v>
      </c>
      <c r="T479" s="26" t="str">
        <f t="shared" si="39"/>
        <v>NO REQUIERE RESPUESTA</v>
      </c>
      <c r="U479" s="26"/>
      <c r="V479" s="24" t="s">
        <v>35</v>
      </c>
    </row>
    <row r="480" spans="1:22">
      <c r="A480" s="13" t="s">
        <v>1336</v>
      </c>
      <c r="B480" s="14" t="s">
        <v>25</v>
      </c>
      <c r="C480" s="15">
        <v>46055</v>
      </c>
      <c r="D480" s="15">
        <v>46055</v>
      </c>
      <c r="E480" s="16" t="s">
        <v>1367</v>
      </c>
      <c r="F480" s="17" t="s">
        <v>27</v>
      </c>
      <c r="G480" s="18">
        <v>3</v>
      </c>
      <c r="H480" s="25">
        <f t="shared" si="41"/>
        <v>46058</v>
      </c>
      <c r="I480" s="19" t="s">
        <v>28</v>
      </c>
      <c r="J480" s="20" t="s">
        <v>29</v>
      </c>
      <c r="K480" s="21">
        <v>46056</v>
      </c>
      <c r="L480" s="22" t="s">
        <v>174</v>
      </c>
      <c r="M480" s="23" t="s">
        <v>1338</v>
      </c>
      <c r="N480" s="23" t="s">
        <v>32</v>
      </c>
      <c r="O480" s="23" t="s">
        <v>32</v>
      </c>
      <c r="P480" s="23" t="s">
        <v>42</v>
      </c>
      <c r="Q480" s="26"/>
      <c r="R480" s="90" t="s">
        <v>297</v>
      </c>
      <c r="S480" s="90" t="s">
        <v>321</v>
      </c>
      <c r="T480" s="26" t="str">
        <f t="shared" si="39"/>
        <v>NO REQUIERE RESPUESTA</v>
      </c>
      <c r="U480" s="26"/>
      <c r="V480" s="24" t="s">
        <v>35</v>
      </c>
    </row>
    <row r="481" spans="1:22">
      <c r="A481" s="13" t="s">
        <v>1336</v>
      </c>
      <c r="B481" s="14" t="s">
        <v>25</v>
      </c>
      <c r="C481" s="15">
        <v>46055</v>
      </c>
      <c r="D481" s="15">
        <v>46055</v>
      </c>
      <c r="E481" s="16" t="s">
        <v>1368</v>
      </c>
      <c r="F481" s="17" t="s">
        <v>27</v>
      </c>
      <c r="G481" s="18">
        <v>3</v>
      </c>
      <c r="H481" s="25">
        <f t="shared" si="41"/>
        <v>46058</v>
      </c>
      <c r="I481" s="19" t="s">
        <v>28</v>
      </c>
      <c r="J481" s="20" t="s">
        <v>29</v>
      </c>
      <c r="K481" s="21">
        <v>46056</v>
      </c>
      <c r="L481" s="22" t="s">
        <v>174</v>
      </c>
      <c r="M481" s="23" t="s">
        <v>1338</v>
      </c>
      <c r="N481" s="23" t="s">
        <v>32</v>
      </c>
      <c r="O481" s="23" t="s">
        <v>32</v>
      </c>
      <c r="P481" s="23" t="s">
        <v>42</v>
      </c>
      <c r="Q481" s="26"/>
      <c r="R481" s="90" t="s">
        <v>297</v>
      </c>
      <c r="S481" s="90" t="s">
        <v>321</v>
      </c>
      <c r="T481" s="26" t="str">
        <f t="shared" si="39"/>
        <v>NO REQUIERE RESPUESTA</v>
      </c>
      <c r="U481" s="26"/>
      <c r="V481" s="24" t="s">
        <v>35</v>
      </c>
    </row>
    <row r="482" spans="1:22">
      <c r="A482" s="13" t="s">
        <v>1336</v>
      </c>
      <c r="B482" s="14" t="s">
        <v>25</v>
      </c>
      <c r="C482" s="15">
        <v>46055</v>
      </c>
      <c r="D482" s="15">
        <v>46055</v>
      </c>
      <c r="E482" s="16" t="s">
        <v>1369</v>
      </c>
      <c r="F482" s="17" t="s">
        <v>27</v>
      </c>
      <c r="G482" s="18">
        <v>3</v>
      </c>
      <c r="H482" s="25">
        <f t="shared" si="41"/>
        <v>46058</v>
      </c>
      <c r="I482" s="19" t="s">
        <v>28</v>
      </c>
      <c r="J482" s="20" t="s">
        <v>29</v>
      </c>
      <c r="K482" s="21">
        <v>46056</v>
      </c>
      <c r="L482" s="22" t="s">
        <v>174</v>
      </c>
      <c r="M482" s="23" t="s">
        <v>1338</v>
      </c>
      <c r="N482" s="23" t="s">
        <v>32</v>
      </c>
      <c r="O482" s="23" t="s">
        <v>32</v>
      </c>
      <c r="P482" s="23" t="s">
        <v>42</v>
      </c>
      <c r="Q482" s="26"/>
      <c r="R482" s="90" t="s">
        <v>297</v>
      </c>
      <c r="S482" s="90" t="s">
        <v>321</v>
      </c>
      <c r="T482" s="26" t="str">
        <f t="shared" si="39"/>
        <v>NO REQUIERE RESPUESTA</v>
      </c>
      <c r="U482" s="26"/>
      <c r="V482" s="24" t="s">
        <v>35</v>
      </c>
    </row>
    <row r="483" spans="1:22">
      <c r="A483" s="13" t="s">
        <v>1336</v>
      </c>
      <c r="B483" s="14" t="s">
        <v>25</v>
      </c>
      <c r="C483" s="15">
        <v>46055</v>
      </c>
      <c r="D483" s="15">
        <v>46055</v>
      </c>
      <c r="E483" s="16" t="s">
        <v>1370</v>
      </c>
      <c r="F483" s="17" t="s">
        <v>27</v>
      </c>
      <c r="G483" s="18">
        <v>3</v>
      </c>
      <c r="H483" s="25">
        <f t="shared" si="41"/>
        <v>46058</v>
      </c>
      <c r="I483" s="19" t="s">
        <v>28</v>
      </c>
      <c r="J483" s="20" t="s">
        <v>29</v>
      </c>
      <c r="K483" s="21">
        <v>46056</v>
      </c>
      <c r="L483" s="22" t="s">
        <v>174</v>
      </c>
      <c r="M483" s="23" t="s">
        <v>1338</v>
      </c>
      <c r="N483" s="23" t="s">
        <v>32</v>
      </c>
      <c r="O483" s="23" t="s">
        <v>32</v>
      </c>
      <c r="P483" s="23" t="s">
        <v>42</v>
      </c>
      <c r="Q483" s="26"/>
      <c r="R483" s="90" t="s">
        <v>297</v>
      </c>
      <c r="S483" s="90" t="s">
        <v>321</v>
      </c>
      <c r="T483" s="26" t="str">
        <f t="shared" si="39"/>
        <v>NO REQUIERE RESPUESTA</v>
      </c>
      <c r="U483" s="26"/>
      <c r="V483" s="24" t="s">
        <v>35</v>
      </c>
    </row>
    <row r="484" spans="1:22">
      <c r="A484" s="13" t="s">
        <v>1336</v>
      </c>
      <c r="B484" s="14" t="s">
        <v>25</v>
      </c>
      <c r="C484" s="15">
        <v>46055</v>
      </c>
      <c r="D484" s="15">
        <v>46055</v>
      </c>
      <c r="E484" s="16" t="s">
        <v>1371</v>
      </c>
      <c r="F484" s="17" t="s">
        <v>27</v>
      </c>
      <c r="G484" s="18">
        <v>3</v>
      </c>
      <c r="H484" s="25">
        <f t="shared" si="41"/>
        <v>46058</v>
      </c>
      <c r="I484" s="19" t="s">
        <v>28</v>
      </c>
      <c r="J484" s="20" t="s">
        <v>29</v>
      </c>
      <c r="K484" s="21">
        <v>46056</v>
      </c>
      <c r="L484" s="22" t="s">
        <v>174</v>
      </c>
      <c r="M484" s="23" t="s">
        <v>1338</v>
      </c>
      <c r="N484" s="23" t="s">
        <v>32</v>
      </c>
      <c r="O484" s="23" t="s">
        <v>32</v>
      </c>
      <c r="P484" s="23" t="s">
        <v>42</v>
      </c>
      <c r="Q484" s="26"/>
      <c r="R484" s="90" t="s">
        <v>297</v>
      </c>
      <c r="S484" s="90" t="s">
        <v>321</v>
      </c>
      <c r="T484" s="26" t="str">
        <f t="shared" si="39"/>
        <v>NO REQUIERE RESPUESTA</v>
      </c>
      <c r="U484" s="26"/>
      <c r="V484" s="24" t="s">
        <v>35</v>
      </c>
    </row>
    <row r="485" spans="1:22">
      <c r="A485" s="13" t="s">
        <v>1336</v>
      </c>
      <c r="B485" s="14" t="s">
        <v>25</v>
      </c>
      <c r="C485" s="15">
        <v>46055</v>
      </c>
      <c r="D485" s="15">
        <v>46055</v>
      </c>
      <c r="E485" s="16" t="s">
        <v>1372</v>
      </c>
      <c r="F485" s="17" t="s">
        <v>27</v>
      </c>
      <c r="G485" s="18">
        <v>3</v>
      </c>
      <c r="H485" s="25">
        <f t="shared" si="41"/>
        <v>46058</v>
      </c>
      <c r="I485" s="19" t="s">
        <v>28</v>
      </c>
      <c r="J485" s="20" t="s">
        <v>29</v>
      </c>
      <c r="K485" s="21">
        <v>46056</v>
      </c>
      <c r="L485" s="22" t="s">
        <v>174</v>
      </c>
      <c r="M485" s="23" t="s">
        <v>1338</v>
      </c>
      <c r="N485" s="23" t="s">
        <v>32</v>
      </c>
      <c r="O485" s="23" t="s">
        <v>32</v>
      </c>
      <c r="P485" s="23" t="s">
        <v>42</v>
      </c>
      <c r="Q485" s="26"/>
      <c r="R485" s="90" t="s">
        <v>297</v>
      </c>
      <c r="S485" s="90" t="s">
        <v>321</v>
      </c>
      <c r="T485" s="26" t="str">
        <f t="shared" si="39"/>
        <v>NO REQUIERE RESPUESTA</v>
      </c>
      <c r="U485" s="26"/>
      <c r="V485" s="24" t="s">
        <v>35</v>
      </c>
    </row>
    <row r="486" spans="1:22">
      <c r="A486" s="13" t="s">
        <v>1336</v>
      </c>
      <c r="B486" s="14" t="s">
        <v>25</v>
      </c>
      <c r="C486" s="15">
        <v>46055</v>
      </c>
      <c r="D486" s="15">
        <v>46055</v>
      </c>
      <c r="E486" s="16" t="s">
        <v>1373</v>
      </c>
      <c r="F486" s="17" t="s">
        <v>27</v>
      </c>
      <c r="G486" s="18">
        <v>3</v>
      </c>
      <c r="H486" s="25">
        <f t="shared" si="41"/>
        <v>46058</v>
      </c>
      <c r="I486" s="19" t="s">
        <v>28</v>
      </c>
      <c r="J486" s="20" t="s">
        <v>29</v>
      </c>
      <c r="K486" s="21">
        <v>46056</v>
      </c>
      <c r="L486" s="22" t="s">
        <v>174</v>
      </c>
      <c r="M486" s="23" t="s">
        <v>1338</v>
      </c>
      <c r="N486" s="23" t="s">
        <v>32</v>
      </c>
      <c r="O486" s="23" t="s">
        <v>32</v>
      </c>
      <c r="P486" s="23" t="s">
        <v>42</v>
      </c>
      <c r="Q486" s="26"/>
      <c r="R486" s="90" t="s">
        <v>297</v>
      </c>
      <c r="S486" s="90" t="s">
        <v>321</v>
      </c>
      <c r="T486" s="26" t="str">
        <f t="shared" si="39"/>
        <v>NO REQUIERE RESPUESTA</v>
      </c>
      <c r="U486" s="26"/>
      <c r="V486" s="24" t="s">
        <v>35</v>
      </c>
    </row>
    <row r="487" spans="1:22">
      <c r="A487" s="13" t="s">
        <v>1336</v>
      </c>
      <c r="B487" s="14" t="s">
        <v>25</v>
      </c>
      <c r="C487" s="15">
        <v>46055</v>
      </c>
      <c r="D487" s="15">
        <v>46055</v>
      </c>
      <c r="E487" s="16" t="s">
        <v>1374</v>
      </c>
      <c r="F487" s="17" t="s">
        <v>27</v>
      </c>
      <c r="G487" s="18">
        <v>3</v>
      </c>
      <c r="H487" s="25">
        <f t="shared" si="41"/>
        <v>46058</v>
      </c>
      <c r="I487" s="19" t="s">
        <v>28</v>
      </c>
      <c r="J487" s="20" t="s">
        <v>29</v>
      </c>
      <c r="K487" s="21">
        <v>46056</v>
      </c>
      <c r="L487" s="22" t="s">
        <v>174</v>
      </c>
      <c r="M487" s="23" t="s">
        <v>1338</v>
      </c>
      <c r="N487" s="23" t="s">
        <v>32</v>
      </c>
      <c r="O487" s="23" t="s">
        <v>32</v>
      </c>
      <c r="P487" s="23" t="s">
        <v>42</v>
      </c>
      <c r="Q487" s="26"/>
      <c r="R487" s="90" t="s">
        <v>297</v>
      </c>
      <c r="S487" s="90" t="s">
        <v>321</v>
      </c>
      <c r="T487" s="26" t="str">
        <f t="shared" si="39"/>
        <v>NO REQUIERE RESPUESTA</v>
      </c>
      <c r="U487" s="26"/>
      <c r="V487" s="24" t="s">
        <v>35</v>
      </c>
    </row>
    <row r="488" spans="1:22">
      <c r="A488" s="13" t="s">
        <v>1336</v>
      </c>
      <c r="B488" s="14" t="s">
        <v>25</v>
      </c>
      <c r="C488" s="15">
        <v>46055</v>
      </c>
      <c r="D488" s="15">
        <v>46055</v>
      </c>
      <c r="E488" s="16" t="s">
        <v>1375</v>
      </c>
      <c r="F488" s="17" t="s">
        <v>27</v>
      </c>
      <c r="G488" s="18">
        <v>3</v>
      </c>
      <c r="H488" s="25">
        <f t="shared" si="41"/>
        <v>46058</v>
      </c>
      <c r="I488" s="19" t="s">
        <v>28</v>
      </c>
      <c r="J488" s="20" t="s">
        <v>29</v>
      </c>
      <c r="K488" s="21">
        <v>46056</v>
      </c>
      <c r="L488" s="22" t="s">
        <v>174</v>
      </c>
      <c r="M488" s="23" t="s">
        <v>1338</v>
      </c>
      <c r="N488" s="23" t="s">
        <v>32</v>
      </c>
      <c r="O488" s="23" t="s">
        <v>32</v>
      </c>
      <c r="P488" s="23" t="s">
        <v>42</v>
      </c>
      <c r="Q488" s="26"/>
      <c r="R488" s="90" t="s">
        <v>297</v>
      </c>
      <c r="S488" s="90" t="s">
        <v>321</v>
      </c>
      <c r="T488" s="26" t="str">
        <f t="shared" si="39"/>
        <v>NO REQUIERE RESPUESTA</v>
      </c>
      <c r="U488" s="26"/>
      <c r="V488" s="24" t="s">
        <v>35</v>
      </c>
    </row>
    <row r="489" spans="1:22">
      <c r="A489" s="13" t="s">
        <v>1336</v>
      </c>
      <c r="B489" s="14" t="s">
        <v>25</v>
      </c>
      <c r="C489" s="15">
        <v>46055</v>
      </c>
      <c r="D489" s="15">
        <v>46055</v>
      </c>
      <c r="E489" s="16" t="s">
        <v>1376</v>
      </c>
      <c r="F489" s="17" t="s">
        <v>27</v>
      </c>
      <c r="G489" s="18">
        <v>3</v>
      </c>
      <c r="H489" s="25">
        <f t="shared" si="41"/>
        <v>46058</v>
      </c>
      <c r="I489" s="19" t="s">
        <v>28</v>
      </c>
      <c r="J489" s="20" t="s">
        <v>29</v>
      </c>
      <c r="K489" s="21">
        <v>46056</v>
      </c>
      <c r="L489" s="22" t="s">
        <v>174</v>
      </c>
      <c r="M489" s="23" t="s">
        <v>1338</v>
      </c>
      <c r="N489" s="23" t="s">
        <v>32</v>
      </c>
      <c r="O489" s="23" t="s">
        <v>32</v>
      </c>
      <c r="P489" s="23" t="s">
        <v>42</v>
      </c>
      <c r="Q489" s="26"/>
      <c r="R489" s="90" t="s">
        <v>297</v>
      </c>
      <c r="S489" s="90" t="s">
        <v>321</v>
      </c>
      <c r="T489" s="26" t="str">
        <f t="shared" si="39"/>
        <v>NO REQUIERE RESPUESTA</v>
      </c>
      <c r="U489" s="26"/>
      <c r="V489" s="24" t="s">
        <v>35</v>
      </c>
    </row>
    <row r="490" spans="1:22">
      <c r="A490" s="13" t="s">
        <v>1336</v>
      </c>
      <c r="B490" s="14" t="s">
        <v>25</v>
      </c>
      <c r="C490" s="15">
        <v>46055</v>
      </c>
      <c r="D490" s="15">
        <v>46055</v>
      </c>
      <c r="E490" s="16" t="s">
        <v>1377</v>
      </c>
      <c r="F490" s="17" t="s">
        <v>27</v>
      </c>
      <c r="G490" s="18">
        <v>3</v>
      </c>
      <c r="H490" s="25">
        <f t="shared" si="41"/>
        <v>46058</v>
      </c>
      <c r="I490" s="19" t="s">
        <v>28</v>
      </c>
      <c r="J490" s="20" t="s">
        <v>29</v>
      </c>
      <c r="K490" s="21">
        <v>46056</v>
      </c>
      <c r="L490" s="22" t="s">
        <v>174</v>
      </c>
      <c r="M490" s="23" t="s">
        <v>1338</v>
      </c>
      <c r="N490" s="23" t="s">
        <v>32</v>
      </c>
      <c r="O490" s="23" t="s">
        <v>32</v>
      </c>
      <c r="P490" s="23" t="s">
        <v>42</v>
      </c>
      <c r="Q490" s="26"/>
      <c r="R490" s="90" t="s">
        <v>297</v>
      </c>
      <c r="S490" s="90" t="s">
        <v>321</v>
      </c>
      <c r="T490" s="26" t="str">
        <f t="shared" si="39"/>
        <v>NO REQUIERE RESPUESTA</v>
      </c>
      <c r="U490" s="26"/>
      <c r="V490" s="24" t="s">
        <v>35</v>
      </c>
    </row>
    <row r="491" spans="1:22">
      <c r="A491" s="13" t="s">
        <v>1336</v>
      </c>
      <c r="B491" s="14" t="s">
        <v>25</v>
      </c>
      <c r="C491" s="15">
        <v>46055</v>
      </c>
      <c r="D491" s="15">
        <v>46055</v>
      </c>
      <c r="E491" s="16" t="s">
        <v>1378</v>
      </c>
      <c r="F491" s="17" t="s">
        <v>27</v>
      </c>
      <c r="G491" s="18">
        <v>3</v>
      </c>
      <c r="H491" s="25">
        <f t="shared" si="41"/>
        <v>46058</v>
      </c>
      <c r="I491" s="19" t="s">
        <v>28</v>
      </c>
      <c r="J491" s="20" t="s">
        <v>29</v>
      </c>
      <c r="K491" s="21">
        <v>46056</v>
      </c>
      <c r="L491" s="22" t="s">
        <v>174</v>
      </c>
      <c r="M491" s="23" t="s">
        <v>1338</v>
      </c>
      <c r="N491" s="23" t="s">
        <v>32</v>
      </c>
      <c r="O491" s="23" t="s">
        <v>32</v>
      </c>
      <c r="P491" s="23" t="s">
        <v>42</v>
      </c>
      <c r="Q491" s="26"/>
      <c r="R491" s="90" t="s">
        <v>297</v>
      </c>
      <c r="S491" s="90" t="s">
        <v>321</v>
      </c>
      <c r="T491" s="26" t="str">
        <f t="shared" si="39"/>
        <v>NO REQUIERE RESPUESTA</v>
      </c>
      <c r="U491" s="26"/>
      <c r="V491" s="24" t="s">
        <v>35</v>
      </c>
    </row>
    <row r="492" spans="1:22">
      <c r="A492" s="13" t="s">
        <v>1336</v>
      </c>
      <c r="B492" s="14" t="s">
        <v>25</v>
      </c>
      <c r="C492" s="15">
        <v>46055</v>
      </c>
      <c r="D492" s="15">
        <v>46055</v>
      </c>
      <c r="E492" s="16" t="s">
        <v>1379</v>
      </c>
      <c r="F492" s="17" t="s">
        <v>27</v>
      </c>
      <c r="G492" s="18">
        <v>3</v>
      </c>
      <c r="H492" s="25">
        <f t="shared" si="41"/>
        <v>46058</v>
      </c>
      <c r="I492" s="19" t="s">
        <v>28</v>
      </c>
      <c r="J492" s="20" t="s">
        <v>29</v>
      </c>
      <c r="K492" s="21">
        <v>46056</v>
      </c>
      <c r="L492" s="22" t="s">
        <v>174</v>
      </c>
      <c r="M492" s="23" t="s">
        <v>1338</v>
      </c>
      <c r="N492" s="23" t="s">
        <v>32</v>
      </c>
      <c r="O492" s="23" t="s">
        <v>32</v>
      </c>
      <c r="P492" s="23" t="s">
        <v>42</v>
      </c>
      <c r="Q492" s="26"/>
      <c r="R492" s="90" t="s">
        <v>297</v>
      </c>
      <c r="S492" s="90" t="s">
        <v>321</v>
      </c>
      <c r="T492" s="26" t="str">
        <f t="shared" si="39"/>
        <v>NO REQUIERE RESPUESTA</v>
      </c>
      <c r="U492" s="26"/>
      <c r="V492" s="24" t="s">
        <v>35</v>
      </c>
    </row>
    <row r="493" spans="1:22">
      <c r="A493" s="13" t="s">
        <v>1336</v>
      </c>
      <c r="B493" s="14" t="s">
        <v>25</v>
      </c>
      <c r="C493" s="15">
        <v>46055</v>
      </c>
      <c r="D493" s="15">
        <v>46055</v>
      </c>
      <c r="E493" s="16" t="s">
        <v>1380</v>
      </c>
      <c r="F493" s="17" t="s">
        <v>27</v>
      </c>
      <c r="G493" s="18">
        <v>3</v>
      </c>
      <c r="H493" s="25">
        <f t="shared" si="41"/>
        <v>46058</v>
      </c>
      <c r="I493" s="19" t="s">
        <v>28</v>
      </c>
      <c r="J493" s="20" t="s">
        <v>29</v>
      </c>
      <c r="K493" s="21">
        <v>46056</v>
      </c>
      <c r="L493" s="22" t="s">
        <v>174</v>
      </c>
      <c r="M493" s="23" t="s">
        <v>1338</v>
      </c>
      <c r="N493" s="23" t="s">
        <v>32</v>
      </c>
      <c r="O493" s="23" t="s">
        <v>32</v>
      </c>
      <c r="P493" s="23" t="s">
        <v>42</v>
      </c>
      <c r="Q493" s="26"/>
      <c r="R493" s="90" t="s">
        <v>297</v>
      </c>
      <c r="S493" s="90" t="s">
        <v>321</v>
      </c>
      <c r="T493" s="26" t="str">
        <f t="shared" si="39"/>
        <v>NO REQUIERE RESPUESTA</v>
      </c>
      <c r="U493" s="26"/>
      <c r="V493" s="24" t="s">
        <v>35</v>
      </c>
    </row>
    <row r="494" spans="1:22">
      <c r="A494" s="13" t="s">
        <v>1336</v>
      </c>
      <c r="B494" s="14" t="s">
        <v>25</v>
      </c>
      <c r="C494" s="15">
        <v>46055</v>
      </c>
      <c r="D494" s="15">
        <v>46055</v>
      </c>
      <c r="E494" s="16" t="s">
        <v>1381</v>
      </c>
      <c r="F494" s="17" t="s">
        <v>27</v>
      </c>
      <c r="G494" s="18">
        <v>3</v>
      </c>
      <c r="H494" s="25">
        <f t="shared" si="41"/>
        <v>46058</v>
      </c>
      <c r="I494" s="19" t="s">
        <v>28</v>
      </c>
      <c r="J494" s="20" t="s">
        <v>29</v>
      </c>
      <c r="K494" s="21">
        <v>46057</v>
      </c>
      <c r="L494" s="22" t="s">
        <v>174</v>
      </c>
      <c r="M494" s="23" t="s">
        <v>1338</v>
      </c>
      <c r="N494" s="23" t="s">
        <v>32</v>
      </c>
      <c r="O494" s="23" t="s">
        <v>32</v>
      </c>
      <c r="P494" s="23" t="s">
        <v>42</v>
      </c>
      <c r="Q494" s="26"/>
      <c r="R494" s="90" t="s">
        <v>297</v>
      </c>
      <c r="S494" s="90" t="s">
        <v>321</v>
      </c>
      <c r="T494" s="26" t="str">
        <f t="shared" si="39"/>
        <v>NO REQUIERE RESPUESTA</v>
      </c>
      <c r="U494" s="26"/>
      <c r="V494" s="24" t="s">
        <v>35</v>
      </c>
    </row>
    <row r="495" spans="1:22">
      <c r="A495" s="13" t="s">
        <v>1336</v>
      </c>
      <c r="B495" s="14" t="s">
        <v>25</v>
      </c>
      <c r="C495" s="15">
        <v>46055</v>
      </c>
      <c r="D495" s="15">
        <v>46055</v>
      </c>
      <c r="E495" s="16" t="s">
        <v>1382</v>
      </c>
      <c r="F495" s="17" t="s">
        <v>27</v>
      </c>
      <c r="G495" s="18">
        <v>3</v>
      </c>
      <c r="H495" s="25">
        <f t="shared" si="41"/>
        <v>46058</v>
      </c>
      <c r="I495" s="19" t="s">
        <v>28</v>
      </c>
      <c r="J495" s="20" t="s">
        <v>29</v>
      </c>
      <c r="K495" s="21">
        <v>46057</v>
      </c>
      <c r="L495" s="22" t="s">
        <v>174</v>
      </c>
      <c r="M495" s="23" t="s">
        <v>1338</v>
      </c>
      <c r="N495" s="23" t="s">
        <v>32</v>
      </c>
      <c r="O495" s="23" t="s">
        <v>32</v>
      </c>
      <c r="P495" s="23" t="s">
        <v>42</v>
      </c>
      <c r="Q495" s="26"/>
      <c r="R495" s="90" t="s">
        <v>297</v>
      </c>
      <c r="S495" s="90" t="s">
        <v>321</v>
      </c>
      <c r="T495" s="26" t="str">
        <f t="shared" si="39"/>
        <v>NO REQUIERE RESPUESTA</v>
      </c>
      <c r="U495" s="26"/>
      <c r="V495" s="24" t="s">
        <v>35</v>
      </c>
    </row>
    <row r="496" spans="1:22">
      <c r="A496" s="13" t="s">
        <v>1336</v>
      </c>
      <c r="B496" s="14" t="s">
        <v>25</v>
      </c>
      <c r="C496" s="15">
        <v>46055</v>
      </c>
      <c r="D496" s="15">
        <v>46055</v>
      </c>
      <c r="E496" s="16" t="s">
        <v>1383</v>
      </c>
      <c r="F496" s="17" t="s">
        <v>27</v>
      </c>
      <c r="G496" s="18">
        <v>3</v>
      </c>
      <c r="H496" s="25">
        <f t="shared" si="41"/>
        <v>46058</v>
      </c>
      <c r="I496" s="19" t="s">
        <v>28</v>
      </c>
      <c r="J496" s="20" t="s">
        <v>29</v>
      </c>
      <c r="K496" s="21">
        <v>46057</v>
      </c>
      <c r="L496" s="22" t="s">
        <v>174</v>
      </c>
      <c r="M496" s="23" t="s">
        <v>1338</v>
      </c>
      <c r="N496" s="23" t="s">
        <v>32</v>
      </c>
      <c r="O496" s="23" t="s">
        <v>32</v>
      </c>
      <c r="P496" s="23" t="s">
        <v>42</v>
      </c>
      <c r="Q496" s="26"/>
      <c r="R496" s="90" t="s">
        <v>297</v>
      </c>
      <c r="S496" s="90" t="s">
        <v>321</v>
      </c>
      <c r="T496" s="26" t="str">
        <f t="shared" si="39"/>
        <v>NO REQUIERE RESPUESTA</v>
      </c>
      <c r="U496" s="26"/>
      <c r="V496" s="24" t="s">
        <v>35</v>
      </c>
    </row>
    <row r="497" spans="1:22">
      <c r="A497" s="13" t="s">
        <v>1336</v>
      </c>
      <c r="B497" s="14" t="s">
        <v>25</v>
      </c>
      <c r="C497" s="15">
        <v>46055</v>
      </c>
      <c r="D497" s="15">
        <v>46055</v>
      </c>
      <c r="E497" s="16" t="s">
        <v>1384</v>
      </c>
      <c r="F497" s="17" t="s">
        <v>27</v>
      </c>
      <c r="G497" s="18">
        <v>3</v>
      </c>
      <c r="H497" s="25">
        <f t="shared" si="41"/>
        <v>46058</v>
      </c>
      <c r="I497" s="19" t="s">
        <v>28</v>
      </c>
      <c r="J497" s="20" t="s">
        <v>29</v>
      </c>
      <c r="K497" s="21">
        <v>46057</v>
      </c>
      <c r="L497" s="22" t="s">
        <v>174</v>
      </c>
      <c r="M497" s="23" t="s">
        <v>1338</v>
      </c>
      <c r="N497" s="23" t="s">
        <v>32</v>
      </c>
      <c r="O497" s="23" t="s">
        <v>32</v>
      </c>
      <c r="P497" s="23" t="s">
        <v>42</v>
      </c>
      <c r="Q497" s="26"/>
      <c r="R497" s="90" t="s">
        <v>297</v>
      </c>
      <c r="S497" s="90" t="s">
        <v>321</v>
      </c>
      <c r="T497" s="26" t="str">
        <f t="shared" si="39"/>
        <v>NO REQUIERE RESPUESTA</v>
      </c>
      <c r="U497" s="26"/>
      <c r="V497" s="24" t="s">
        <v>35</v>
      </c>
    </row>
    <row r="498" spans="1:22">
      <c r="A498" s="13" t="s">
        <v>1336</v>
      </c>
      <c r="B498" s="14" t="s">
        <v>25</v>
      </c>
      <c r="C498" s="15">
        <v>46055</v>
      </c>
      <c r="D498" s="15">
        <v>46055</v>
      </c>
      <c r="E498" s="16" t="s">
        <v>1385</v>
      </c>
      <c r="F498" s="17" t="s">
        <v>27</v>
      </c>
      <c r="G498" s="18">
        <v>3</v>
      </c>
      <c r="H498" s="25">
        <f t="shared" si="41"/>
        <v>46058</v>
      </c>
      <c r="I498" s="19" t="s">
        <v>28</v>
      </c>
      <c r="J498" s="20" t="s">
        <v>29</v>
      </c>
      <c r="K498" s="21">
        <v>46057</v>
      </c>
      <c r="L498" s="22" t="s">
        <v>174</v>
      </c>
      <c r="M498" s="23" t="s">
        <v>1338</v>
      </c>
      <c r="N498" s="23" t="s">
        <v>32</v>
      </c>
      <c r="O498" s="23" t="s">
        <v>32</v>
      </c>
      <c r="P498" s="23" t="s">
        <v>42</v>
      </c>
      <c r="Q498" s="26"/>
      <c r="R498" s="90" t="s">
        <v>297</v>
      </c>
      <c r="S498" s="90" t="s">
        <v>321</v>
      </c>
      <c r="T498" s="26" t="str">
        <f t="shared" si="39"/>
        <v>NO REQUIERE RESPUESTA</v>
      </c>
      <c r="U498" s="26"/>
      <c r="V498" s="24" t="s">
        <v>35</v>
      </c>
    </row>
    <row r="499" spans="1:22">
      <c r="A499" s="13" t="s">
        <v>1336</v>
      </c>
      <c r="B499" s="14" t="s">
        <v>25</v>
      </c>
      <c r="C499" s="15">
        <v>46055</v>
      </c>
      <c r="D499" s="15">
        <v>46055</v>
      </c>
      <c r="E499" s="16" t="s">
        <v>1386</v>
      </c>
      <c r="F499" s="17" t="s">
        <v>27</v>
      </c>
      <c r="G499" s="18">
        <v>3</v>
      </c>
      <c r="H499" s="25">
        <f t="shared" si="41"/>
        <v>46058</v>
      </c>
      <c r="I499" s="19" t="s">
        <v>28</v>
      </c>
      <c r="J499" s="20" t="s">
        <v>29</v>
      </c>
      <c r="K499" s="21">
        <v>46057</v>
      </c>
      <c r="L499" s="22" t="s">
        <v>174</v>
      </c>
      <c r="M499" s="23" t="s">
        <v>1338</v>
      </c>
      <c r="N499" s="23" t="s">
        <v>32</v>
      </c>
      <c r="O499" s="23" t="s">
        <v>32</v>
      </c>
      <c r="P499" s="23" t="s">
        <v>42</v>
      </c>
      <c r="Q499" s="26"/>
      <c r="R499" s="90" t="s">
        <v>297</v>
      </c>
      <c r="S499" s="90" t="s">
        <v>321</v>
      </c>
      <c r="T499" s="26" t="str">
        <f t="shared" si="39"/>
        <v>NO REQUIERE RESPUESTA</v>
      </c>
      <c r="U499" s="26"/>
      <c r="V499" s="24" t="s">
        <v>35</v>
      </c>
    </row>
    <row r="500" spans="1:22">
      <c r="A500" s="13" t="s">
        <v>1336</v>
      </c>
      <c r="B500" s="14" t="s">
        <v>25</v>
      </c>
      <c r="C500" s="15">
        <v>46055</v>
      </c>
      <c r="D500" s="15">
        <v>46055</v>
      </c>
      <c r="E500" s="16" t="s">
        <v>1387</v>
      </c>
      <c r="F500" s="17" t="s">
        <v>27</v>
      </c>
      <c r="G500" s="18">
        <v>3</v>
      </c>
      <c r="H500" s="25">
        <f t="shared" si="41"/>
        <v>46058</v>
      </c>
      <c r="I500" s="19" t="s">
        <v>28</v>
      </c>
      <c r="J500" s="20" t="s">
        <v>29</v>
      </c>
      <c r="K500" s="21">
        <v>46057</v>
      </c>
      <c r="L500" s="22" t="s">
        <v>174</v>
      </c>
      <c r="M500" s="23" t="s">
        <v>1338</v>
      </c>
      <c r="N500" s="23" t="s">
        <v>32</v>
      </c>
      <c r="O500" s="23" t="s">
        <v>32</v>
      </c>
      <c r="P500" s="23" t="s">
        <v>42</v>
      </c>
      <c r="Q500" s="26"/>
      <c r="R500" s="90" t="s">
        <v>297</v>
      </c>
      <c r="S500" s="90" t="s">
        <v>321</v>
      </c>
      <c r="T500" s="26" t="str">
        <f t="shared" si="39"/>
        <v>NO REQUIERE RESPUESTA</v>
      </c>
      <c r="U500" s="26"/>
      <c r="V500" s="24" t="s">
        <v>35</v>
      </c>
    </row>
    <row r="501" spans="1:22">
      <c r="A501" s="13" t="s">
        <v>1336</v>
      </c>
      <c r="B501" s="14" t="s">
        <v>39</v>
      </c>
      <c r="C501" s="15">
        <v>46055</v>
      </c>
      <c r="D501" s="15">
        <v>46056</v>
      </c>
      <c r="E501" s="16" t="s">
        <v>1388</v>
      </c>
      <c r="F501" s="17" t="s">
        <v>27</v>
      </c>
      <c r="G501" s="18">
        <v>15</v>
      </c>
      <c r="H501" s="25">
        <f t="shared" si="41"/>
        <v>46076</v>
      </c>
      <c r="I501" s="19" t="s">
        <v>28</v>
      </c>
      <c r="J501" s="20" t="s">
        <v>29</v>
      </c>
      <c r="K501" s="21">
        <v>46072</v>
      </c>
      <c r="L501" s="22" t="s">
        <v>174</v>
      </c>
      <c r="M501" s="23" t="s">
        <v>1165</v>
      </c>
      <c r="N501" s="23" t="s">
        <v>492</v>
      </c>
      <c r="O501" s="23" t="s">
        <v>501</v>
      </c>
      <c r="P501" s="23"/>
      <c r="Q501" s="26">
        <v>17669</v>
      </c>
      <c r="R501" s="90" t="s">
        <v>72</v>
      </c>
      <c r="S501" s="90" t="s">
        <v>132</v>
      </c>
      <c r="T501" s="26" t="str">
        <f t="shared" si="39"/>
        <v>NO REQUIERE RESPUESTA</v>
      </c>
      <c r="U501" s="26"/>
      <c r="V501" s="24" t="s">
        <v>57</v>
      </c>
    </row>
    <row r="502" spans="1:22">
      <c r="A502" s="13" t="s">
        <v>1336</v>
      </c>
      <c r="B502" s="14" t="s">
        <v>25</v>
      </c>
      <c r="C502" s="15">
        <v>46055</v>
      </c>
      <c r="D502" s="15">
        <v>46055</v>
      </c>
      <c r="E502" s="16" t="s">
        <v>1389</v>
      </c>
      <c r="F502" s="17" t="s">
        <v>27</v>
      </c>
      <c r="G502" s="18">
        <v>5</v>
      </c>
      <c r="H502" s="25">
        <f t="shared" ref="H502:H517" si="42">IF(F502="RECURSO DE REPOSICION",C502+G502,WORKDAY.INTL(C502,G502,1,$Y$5:$Y$23))</f>
        <v>46062</v>
      </c>
      <c r="I502" s="19" t="s">
        <v>28</v>
      </c>
      <c r="J502" s="20" t="s">
        <v>29</v>
      </c>
      <c r="K502" s="21">
        <v>46056</v>
      </c>
      <c r="L502" s="22" t="s">
        <v>174</v>
      </c>
      <c r="M502" s="23" t="s">
        <v>1338</v>
      </c>
      <c r="N502" s="23" t="s">
        <v>32</v>
      </c>
      <c r="O502" s="23" t="s">
        <v>32</v>
      </c>
      <c r="P502" s="23" t="s">
        <v>42</v>
      </c>
      <c r="Q502" s="26"/>
      <c r="R502" s="90" t="s">
        <v>297</v>
      </c>
      <c r="S502" s="90" t="s">
        <v>321</v>
      </c>
      <c r="T502" s="26" t="str">
        <f t="shared" si="39"/>
        <v>NO REQUIERE RESPUESTA</v>
      </c>
      <c r="U502" s="26"/>
      <c r="V502" s="24" t="s">
        <v>35</v>
      </c>
    </row>
    <row r="503" spans="1:22">
      <c r="A503" s="13" t="s">
        <v>1336</v>
      </c>
      <c r="B503" s="14" t="s">
        <v>25</v>
      </c>
      <c r="C503" s="15">
        <v>46055</v>
      </c>
      <c r="D503" s="15">
        <v>46055</v>
      </c>
      <c r="E503" s="16" t="s">
        <v>1390</v>
      </c>
      <c r="F503" s="17" t="s">
        <v>27</v>
      </c>
      <c r="G503" s="18">
        <v>5</v>
      </c>
      <c r="H503" s="25">
        <f t="shared" si="42"/>
        <v>46062</v>
      </c>
      <c r="I503" s="19" t="s">
        <v>28</v>
      </c>
      <c r="J503" s="20" t="s">
        <v>29</v>
      </c>
      <c r="K503" s="21">
        <v>46056</v>
      </c>
      <c r="L503" s="22" t="s">
        <v>174</v>
      </c>
      <c r="M503" s="23" t="s">
        <v>1338</v>
      </c>
      <c r="N503" s="23" t="s">
        <v>32</v>
      </c>
      <c r="O503" s="23" t="s">
        <v>32</v>
      </c>
      <c r="P503" s="23" t="s">
        <v>42</v>
      </c>
      <c r="Q503" s="26"/>
      <c r="R503" s="90" t="s">
        <v>297</v>
      </c>
      <c r="S503" s="90" t="s">
        <v>321</v>
      </c>
      <c r="T503" s="26" t="str">
        <f t="shared" si="39"/>
        <v>NO REQUIERE RESPUESTA</v>
      </c>
      <c r="U503" s="26"/>
      <c r="V503" s="24" t="s">
        <v>35</v>
      </c>
    </row>
    <row r="504" spans="1:22">
      <c r="A504" s="13" t="s">
        <v>1336</v>
      </c>
      <c r="B504" s="14" t="s">
        <v>25</v>
      </c>
      <c r="C504" s="15">
        <v>46055</v>
      </c>
      <c r="D504" s="15">
        <v>46055</v>
      </c>
      <c r="E504" s="16" t="s">
        <v>1391</v>
      </c>
      <c r="F504" s="17" t="s">
        <v>27</v>
      </c>
      <c r="G504" s="18">
        <v>5</v>
      </c>
      <c r="H504" s="25">
        <f t="shared" si="42"/>
        <v>46062</v>
      </c>
      <c r="I504" s="19" t="s">
        <v>28</v>
      </c>
      <c r="J504" s="20" t="s">
        <v>29</v>
      </c>
      <c r="K504" s="21">
        <v>46056</v>
      </c>
      <c r="L504" s="22" t="s">
        <v>174</v>
      </c>
      <c r="M504" s="23" t="s">
        <v>1338</v>
      </c>
      <c r="N504" s="23" t="s">
        <v>32</v>
      </c>
      <c r="O504" s="23" t="s">
        <v>32</v>
      </c>
      <c r="P504" s="23" t="s">
        <v>42</v>
      </c>
      <c r="Q504" s="26"/>
      <c r="R504" s="90" t="s">
        <v>297</v>
      </c>
      <c r="S504" s="90" t="s">
        <v>321</v>
      </c>
      <c r="T504" s="26" t="str">
        <f t="shared" si="39"/>
        <v>NO REQUIERE RESPUESTA</v>
      </c>
      <c r="U504" s="26"/>
      <c r="V504" s="24" t="s">
        <v>35</v>
      </c>
    </row>
    <row r="505" spans="1:22">
      <c r="A505" s="13" t="s">
        <v>1336</v>
      </c>
      <c r="B505" s="14" t="s">
        <v>25</v>
      </c>
      <c r="C505" s="15">
        <v>46055</v>
      </c>
      <c r="D505" s="15">
        <v>46055</v>
      </c>
      <c r="E505" s="16" t="s">
        <v>1392</v>
      </c>
      <c r="F505" s="17" t="s">
        <v>27</v>
      </c>
      <c r="G505" s="18">
        <v>5</v>
      </c>
      <c r="H505" s="25">
        <f t="shared" si="42"/>
        <v>46062</v>
      </c>
      <c r="I505" s="19" t="s">
        <v>28</v>
      </c>
      <c r="J505" s="20" t="s">
        <v>29</v>
      </c>
      <c r="K505" s="21">
        <v>46056</v>
      </c>
      <c r="L505" s="22" t="s">
        <v>174</v>
      </c>
      <c r="M505" s="23" t="s">
        <v>1338</v>
      </c>
      <c r="N505" s="23" t="s">
        <v>32</v>
      </c>
      <c r="O505" s="23" t="s">
        <v>32</v>
      </c>
      <c r="P505" s="23" t="s">
        <v>42</v>
      </c>
      <c r="Q505" s="26"/>
      <c r="R505" s="90" t="s">
        <v>297</v>
      </c>
      <c r="S505" s="90" t="s">
        <v>321</v>
      </c>
      <c r="T505" s="26" t="str">
        <f t="shared" si="39"/>
        <v>NO REQUIERE RESPUESTA</v>
      </c>
      <c r="U505" s="26"/>
      <c r="V505" s="24" t="s">
        <v>35</v>
      </c>
    </row>
    <row r="506" spans="1:22">
      <c r="A506" s="13" t="s">
        <v>1336</v>
      </c>
      <c r="B506" s="14" t="s">
        <v>25</v>
      </c>
      <c r="C506" s="15">
        <v>46055</v>
      </c>
      <c r="D506" s="15">
        <v>46055</v>
      </c>
      <c r="E506" s="16" t="s">
        <v>1393</v>
      </c>
      <c r="F506" s="17" t="s">
        <v>27</v>
      </c>
      <c r="G506" s="18">
        <v>5</v>
      </c>
      <c r="H506" s="25">
        <f t="shared" si="42"/>
        <v>46062</v>
      </c>
      <c r="I506" s="19" t="s">
        <v>28</v>
      </c>
      <c r="J506" s="20" t="s">
        <v>29</v>
      </c>
      <c r="K506" s="21">
        <v>46056</v>
      </c>
      <c r="L506" s="22" t="s">
        <v>174</v>
      </c>
      <c r="M506" s="23" t="s">
        <v>1338</v>
      </c>
      <c r="N506" s="23" t="s">
        <v>32</v>
      </c>
      <c r="O506" s="23" t="s">
        <v>32</v>
      </c>
      <c r="P506" s="23" t="s">
        <v>42</v>
      </c>
      <c r="Q506" s="26"/>
      <c r="R506" s="90" t="s">
        <v>297</v>
      </c>
      <c r="S506" s="90" t="s">
        <v>321</v>
      </c>
      <c r="T506" s="26" t="str">
        <f t="shared" si="39"/>
        <v>NO REQUIERE RESPUESTA</v>
      </c>
      <c r="U506" s="26"/>
      <c r="V506" s="24" t="s">
        <v>35</v>
      </c>
    </row>
    <row r="507" spans="1:22">
      <c r="A507" s="13" t="s">
        <v>1336</v>
      </c>
      <c r="B507" s="14" t="s">
        <v>25</v>
      </c>
      <c r="C507" s="15">
        <v>46055</v>
      </c>
      <c r="D507" s="15">
        <v>46055</v>
      </c>
      <c r="E507" s="16" t="s">
        <v>1394</v>
      </c>
      <c r="F507" s="17" t="s">
        <v>27</v>
      </c>
      <c r="G507" s="18">
        <v>5</v>
      </c>
      <c r="H507" s="25">
        <f t="shared" si="42"/>
        <v>46062</v>
      </c>
      <c r="I507" s="19" t="s">
        <v>28</v>
      </c>
      <c r="J507" s="20" t="s">
        <v>29</v>
      </c>
      <c r="K507" s="21">
        <v>46056</v>
      </c>
      <c r="L507" s="22" t="s">
        <v>174</v>
      </c>
      <c r="M507" s="23" t="s">
        <v>1338</v>
      </c>
      <c r="N507" s="23" t="s">
        <v>32</v>
      </c>
      <c r="O507" s="23" t="s">
        <v>32</v>
      </c>
      <c r="P507" s="23" t="s">
        <v>42</v>
      </c>
      <c r="Q507" s="26"/>
      <c r="R507" s="90" t="s">
        <v>297</v>
      </c>
      <c r="S507" s="90" t="s">
        <v>321</v>
      </c>
      <c r="T507" s="26" t="str">
        <f t="shared" si="39"/>
        <v>NO REQUIERE RESPUESTA</v>
      </c>
      <c r="U507" s="26"/>
      <c r="V507" s="24" t="s">
        <v>35</v>
      </c>
    </row>
    <row r="508" spans="1:22">
      <c r="A508" s="13" t="s">
        <v>1336</v>
      </c>
      <c r="B508" s="14" t="s">
        <v>25</v>
      </c>
      <c r="C508" s="15">
        <v>46055</v>
      </c>
      <c r="D508" s="15">
        <v>46055</v>
      </c>
      <c r="E508" s="16" t="s">
        <v>1395</v>
      </c>
      <c r="F508" s="17" t="s">
        <v>27</v>
      </c>
      <c r="G508" s="18">
        <v>5</v>
      </c>
      <c r="H508" s="25">
        <f t="shared" si="42"/>
        <v>46062</v>
      </c>
      <c r="I508" s="19" t="s">
        <v>28</v>
      </c>
      <c r="J508" s="20" t="s">
        <v>29</v>
      </c>
      <c r="K508" s="21">
        <v>46056</v>
      </c>
      <c r="L508" s="22" t="s">
        <v>174</v>
      </c>
      <c r="M508" s="23" t="s">
        <v>1338</v>
      </c>
      <c r="N508" s="23" t="s">
        <v>32</v>
      </c>
      <c r="O508" s="23" t="s">
        <v>32</v>
      </c>
      <c r="P508" s="23" t="s">
        <v>42</v>
      </c>
      <c r="Q508" s="26"/>
      <c r="R508" s="90" t="s">
        <v>297</v>
      </c>
      <c r="S508" s="90" t="s">
        <v>321</v>
      </c>
      <c r="T508" s="26" t="str">
        <f t="shared" si="39"/>
        <v>NO REQUIERE RESPUESTA</v>
      </c>
      <c r="U508" s="26"/>
      <c r="V508" s="24" t="s">
        <v>35</v>
      </c>
    </row>
    <row r="509" spans="1:22">
      <c r="A509" s="13" t="s">
        <v>1336</v>
      </c>
      <c r="B509" s="14" t="s">
        <v>25</v>
      </c>
      <c r="C509" s="15">
        <v>46055</v>
      </c>
      <c r="D509" s="15">
        <v>46055</v>
      </c>
      <c r="E509" s="16" t="s">
        <v>1396</v>
      </c>
      <c r="F509" s="17" t="s">
        <v>27</v>
      </c>
      <c r="G509" s="18">
        <v>5</v>
      </c>
      <c r="H509" s="25">
        <f t="shared" si="42"/>
        <v>46062</v>
      </c>
      <c r="I509" s="19" t="s">
        <v>28</v>
      </c>
      <c r="J509" s="20" t="s">
        <v>29</v>
      </c>
      <c r="K509" s="21">
        <v>46056</v>
      </c>
      <c r="L509" s="22" t="s">
        <v>174</v>
      </c>
      <c r="M509" s="23" t="s">
        <v>1338</v>
      </c>
      <c r="N509" s="23" t="s">
        <v>32</v>
      </c>
      <c r="O509" s="23" t="s">
        <v>32</v>
      </c>
      <c r="P509" s="23" t="s">
        <v>42</v>
      </c>
      <c r="Q509" s="26"/>
      <c r="R509" s="90" t="s">
        <v>297</v>
      </c>
      <c r="S509" s="90" t="s">
        <v>321</v>
      </c>
      <c r="T509" s="26" t="str">
        <f t="shared" si="39"/>
        <v>NO REQUIERE RESPUESTA</v>
      </c>
      <c r="U509" s="26"/>
      <c r="V509" s="24" t="s">
        <v>35</v>
      </c>
    </row>
    <row r="510" spans="1:22">
      <c r="A510" s="13" t="s">
        <v>1336</v>
      </c>
      <c r="B510" s="14" t="s">
        <v>25</v>
      </c>
      <c r="C510" s="15">
        <v>46055</v>
      </c>
      <c r="D510" s="15">
        <v>46055</v>
      </c>
      <c r="E510" s="16" t="s">
        <v>1397</v>
      </c>
      <c r="F510" s="17" t="s">
        <v>27</v>
      </c>
      <c r="G510" s="18">
        <v>5</v>
      </c>
      <c r="H510" s="25">
        <f t="shared" si="42"/>
        <v>46062</v>
      </c>
      <c r="I510" s="19" t="s">
        <v>28</v>
      </c>
      <c r="J510" s="20" t="s">
        <v>29</v>
      </c>
      <c r="K510" s="21">
        <v>46056</v>
      </c>
      <c r="L510" s="22" t="s">
        <v>174</v>
      </c>
      <c r="M510" s="23" t="s">
        <v>1338</v>
      </c>
      <c r="N510" s="23" t="s">
        <v>32</v>
      </c>
      <c r="O510" s="23" t="s">
        <v>32</v>
      </c>
      <c r="P510" s="23" t="s">
        <v>42</v>
      </c>
      <c r="Q510" s="26"/>
      <c r="R510" s="90" t="s">
        <v>297</v>
      </c>
      <c r="S510" s="90" t="s">
        <v>321</v>
      </c>
      <c r="T510" s="26" t="str">
        <f t="shared" si="39"/>
        <v>NO REQUIERE RESPUESTA</v>
      </c>
      <c r="U510" s="26"/>
      <c r="V510" s="24" t="s">
        <v>35</v>
      </c>
    </row>
    <row r="511" spans="1:22">
      <c r="A511" s="13" t="s">
        <v>1336</v>
      </c>
      <c r="B511" s="14" t="s">
        <v>25</v>
      </c>
      <c r="C511" s="15">
        <v>46055</v>
      </c>
      <c r="D511" s="15">
        <v>46055</v>
      </c>
      <c r="E511" s="16" t="s">
        <v>1398</v>
      </c>
      <c r="F511" s="17" t="s">
        <v>27</v>
      </c>
      <c r="G511" s="18">
        <v>5</v>
      </c>
      <c r="H511" s="25">
        <f t="shared" si="42"/>
        <v>46062</v>
      </c>
      <c r="I511" s="19" t="s">
        <v>28</v>
      </c>
      <c r="J511" s="20" t="s">
        <v>29</v>
      </c>
      <c r="K511" s="21">
        <v>46056</v>
      </c>
      <c r="L511" s="22" t="s">
        <v>174</v>
      </c>
      <c r="M511" s="23" t="s">
        <v>1338</v>
      </c>
      <c r="N511" s="23" t="s">
        <v>32</v>
      </c>
      <c r="O511" s="23" t="s">
        <v>32</v>
      </c>
      <c r="P511" s="23" t="s">
        <v>42</v>
      </c>
      <c r="Q511" s="26"/>
      <c r="R511" s="90" t="s">
        <v>297</v>
      </c>
      <c r="S511" s="90" t="s">
        <v>321</v>
      </c>
      <c r="T511" s="26" t="str">
        <f t="shared" si="39"/>
        <v>NO REQUIERE RESPUESTA</v>
      </c>
      <c r="U511" s="26"/>
      <c r="V511" s="24" t="s">
        <v>35</v>
      </c>
    </row>
    <row r="512" spans="1:22">
      <c r="A512" s="13" t="s">
        <v>1336</v>
      </c>
      <c r="B512" s="14" t="s">
        <v>25</v>
      </c>
      <c r="C512" s="15">
        <v>46055</v>
      </c>
      <c r="D512" s="15">
        <v>46055</v>
      </c>
      <c r="E512" s="16" t="s">
        <v>1399</v>
      </c>
      <c r="F512" s="17" t="s">
        <v>27</v>
      </c>
      <c r="G512" s="18">
        <v>5</v>
      </c>
      <c r="H512" s="25">
        <f t="shared" si="42"/>
        <v>46062</v>
      </c>
      <c r="I512" s="19" t="s">
        <v>28</v>
      </c>
      <c r="J512" s="20" t="s">
        <v>29</v>
      </c>
      <c r="K512" s="21">
        <v>46056</v>
      </c>
      <c r="L512" s="22" t="s">
        <v>174</v>
      </c>
      <c r="M512" s="23" t="s">
        <v>1338</v>
      </c>
      <c r="N512" s="23" t="s">
        <v>32</v>
      </c>
      <c r="O512" s="23" t="s">
        <v>32</v>
      </c>
      <c r="P512" s="23" t="s">
        <v>42</v>
      </c>
      <c r="Q512" s="26"/>
      <c r="R512" s="90" t="s">
        <v>297</v>
      </c>
      <c r="S512" s="90" t="s">
        <v>321</v>
      </c>
      <c r="T512" s="26" t="str">
        <f t="shared" si="39"/>
        <v>NO REQUIERE RESPUESTA</v>
      </c>
      <c r="U512" s="26"/>
      <c r="V512" s="24" t="s">
        <v>35</v>
      </c>
    </row>
    <row r="513" spans="1:22">
      <c r="A513" s="13" t="s">
        <v>1336</v>
      </c>
      <c r="B513" s="14" t="s">
        <v>25</v>
      </c>
      <c r="C513" s="15">
        <v>46055</v>
      </c>
      <c r="D513" s="15">
        <v>46055</v>
      </c>
      <c r="E513" s="16" t="s">
        <v>1400</v>
      </c>
      <c r="F513" s="17" t="s">
        <v>27</v>
      </c>
      <c r="G513" s="18">
        <v>5</v>
      </c>
      <c r="H513" s="25">
        <f t="shared" si="42"/>
        <v>46062</v>
      </c>
      <c r="I513" s="19" t="s">
        <v>28</v>
      </c>
      <c r="J513" s="20" t="s">
        <v>29</v>
      </c>
      <c r="K513" s="21">
        <v>46056</v>
      </c>
      <c r="L513" s="22" t="s">
        <v>174</v>
      </c>
      <c r="M513" s="23" t="s">
        <v>1338</v>
      </c>
      <c r="N513" s="23" t="s">
        <v>32</v>
      </c>
      <c r="O513" s="23" t="s">
        <v>32</v>
      </c>
      <c r="P513" s="23" t="s">
        <v>42</v>
      </c>
      <c r="Q513" s="26"/>
      <c r="R513" s="90" t="s">
        <v>297</v>
      </c>
      <c r="S513" s="90" t="s">
        <v>321</v>
      </c>
      <c r="T513" s="26" t="str">
        <f t="shared" si="39"/>
        <v>NO REQUIERE RESPUESTA</v>
      </c>
      <c r="U513" s="26"/>
      <c r="V513" s="24" t="s">
        <v>35</v>
      </c>
    </row>
    <row r="514" spans="1:22">
      <c r="A514" s="13" t="s">
        <v>1336</v>
      </c>
      <c r="B514" s="14" t="s">
        <v>25</v>
      </c>
      <c r="C514" s="15">
        <v>46055</v>
      </c>
      <c r="D514" s="15">
        <v>46055</v>
      </c>
      <c r="E514" s="16" t="s">
        <v>1401</v>
      </c>
      <c r="F514" s="17" t="s">
        <v>27</v>
      </c>
      <c r="G514" s="18">
        <v>5</v>
      </c>
      <c r="H514" s="25">
        <f t="shared" si="42"/>
        <v>46062</v>
      </c>
      <c r="I514" s="19" t="s">
        <v>28</v>
      </c>
      <c r="J514" s="20" t="s">
        <v>29</v>
      </c>
      <c r="K514" s="21">
        <v>46056</v>
      </c>
      <c r="L514" s="22" t="s">
        <v>174</v>
      </c>
      <c r="M514" s="23" t="s">
        <v>1338</v>
      </c>
      <c r="N514" s="23" t="s">
        <v>32</v>
      </c>
      <c r="O514" s="23" t="s">
        <v>32</v>
      </c>
      <c r="P514" s="23" t="s">
        <v>42</v>
      </c>
      <c r="Q514" s="26"/>
      <c r="R514" s="90" t="s">
        <v>297</v>
      </c>
      <c r="S514" s="90" t="s">
        <v>321</v>
      </c>
      <c r="T514" s="26" t="str">
        <f t="shared" ref="T514:T577" si="43">+IF(IFERROR(SEARCH("2026",J514,1)=1,0),"ATENDIDO",J514)</f>
        <v>NO REQUIERE RESPUESTA</v>
      </c>
      <c r="U514" s="26"/>
      <c r="V514" s="24" t="s">
        <v>35</v>
      </c>
    </row>
    <row r="515" spans="1:22">
      <c r="A515" s="13" t="s">
        <v>1336</v>
      </c>
      <c r="B515" s="14" t="s">
        <v>25</v>
      </c>
      <c r="C515" s="15">
        <v>46055</v>
      </c>
      <c r="D515" s="15">
        <v>46055</v>
      </c>
      <c r="E515" s="16" t="s">
        <v>1402</v>
      </c>
      <c r="F515" s="17" t="s">
        <v>27</v>
      </c>
      <c r="G515" s="18">
        <v>5</v>
      </c>
      <c r="H515" s="25">
        <f t="shared" si="42"/>
        <v>46062</v>
      </c>
      <c r="I515" s="19" t="s">
        <v>28</v>
      </c>
      <c r="J515" s="20" t="s">
        <v>29</v>
      </c>
      <c r="K515" s="21">
        <v>46056</v>
      </c>
      <c r="L515" s="22" t="s">
        <v>174</v>
      </c>
      <c r="M515" s="23" t="s">
        <v>1338</v>
      </c>
      <c r="N515" s="23" t="s">
        <v>32</v>
      </c>
      <c r="O515" s="23" t="s">
        <v>32</v>
      </c>
      <c r="P515" s="23" t="s">
        <v>42</v>
      </c>
      <c r="Q515" s="26"/>
      <c r="R515" s="90" t="s">
        <v>297</v>
      </c>
      <c r="S515" s="90" t="s">
        <v>321</v>
      </c>
      <c r="T515" s="26" t="str">
        <f t="shared" si="43"/>
        <v>NO REQUIERE RESPUESTA</v>
      </c>
      <c r="U515" s="26"/>
      <c r="V515" s="24" t="s">
        <v>35</v>
      </c>
    </row>
    <row r="516" spans="1:22">
      <c r="A516" s="13" t="s">
        <v>1336</v>
      </c>
      <c r="B516" s="14" t="s">
        <v>25</v>
      </c>
      <c r="C516" s="15">
        <v>46055</v>
      </c>
      <c r="D516" s="15">
        <v>46055</v>
      </c>
      <c r="E516" s="16" t="s">
        <v>1403</v>
      </c>
      <c r="F516" s="17" t="s">
        <v>27</v>
      </c>
      <c r="G516" s="18">
        <v>5</v>
      </c>
      <c r="H516" s="25">
        <f t="shared" si="42"/>
        <v>46062</v>
      </c>
      <c r="I516" s="19" t="s">
        <v>28</v>
      </c>
      <c r="J516" s="20" t="s">
        <v>29</v>
      </c>
      <c r="K516" s="21">
        <v>46056</v>
      </c>
      <c r="L516" s="22" t="s">
        <v>174</v>
      </c>
      <c r="M516" s="23" t="s">
        <v>1338</v>
      </c>
      <c r="N516" s="23" t="s">
        <v>32</v>
      </c>
      <c r="O516" s="23" t="s">
        <v>32</v>
      </c>
      <c r="P516" s="23" t="s">
        <v>42</v>
      </c>
      <c r="Q516" s="26"/>
      <c r="R516" s="90" t="s">
        <v>297</v>
      </c>
      <c r="S516" s="90" t="s">
        <v>321</v>
      </c>
      <c r="T516" s="26" t="str">
        <f t="shared" si="43"/>
        <v>NO REQUIERE RESPUESTA</v>
      </c>
      <c r="U516" s="26"/>
      <c r="V516" s="24" t="s">
        <v>35</v>
      </c>
    </row>
    <row r="517" spans="1:22">
      <c r="A517" s="13" t="s">
        <v>1336</v>
      </c>
      <c r="B517" s="14" t="s">
        <v>39</v>
      </c>
      <c r="C517" s="15">
        <v>46056</v>
      </c>
      <c r="D517" s="15">
        <v>46056</v>
      </c>
      <c r="E517" s="16" t="s">
        <v>1404</v>
      </c>
      <c r="F517" s="17" t="s">
        <v>27</v>
      </c>
      <c r="G517" s="18">
        <v>15</v>
      </c>
      <c r="H517" s="25">
        <f t="shared" si="42"/>
        <v>46077</v>
      </c>
      <c r="I517" s="19">
        <v>46078</v>
      </c>
      <c r="J517" s="20" t="s">
        <v>1405</v>
      </c>
      <c r="K517" s="21">
        <v>46078</v>
      </c>
      <c r="L517" s="22" t="s">
        <v>174</v>
      </c>
      <c r="M517" s="23" t="s">
        <v>1406</v>
      </c>
      <c r="N517" s="23" t="s">
        <v>176</v>
      </c>
      <c r="O517" s="23" t="s">
        <v>643</v>
      </c>
      <c r="P517" s="23"/>
      <c r="Q517" s="26">
        <v>79439</v>
      </c>
      <c r="R517" s="90" t="s">
        <v>98</v>
      </c>
      <c r="S517" s="90" t="s">
        <v>108</v>
      </c>
      <c r="T517" s="26" t="str">
        <f t="shared" si="43"/>
        <v>ATENDIDO</v>
      </c>
      <c r="U517" s="16"/>
      <c r="V517" s="24" t="s">
        <v>50</v>
      </c>
    </row>
    <row r="518" spans="1:22">
      <c r="A518" s="13" t="s">
        <v>1336</v>
      </c>
      <c r="B518" s="14" t="s">
        <v>25</v>
      </c>
      <c r="C518" s="15">
        <v>46056</v>
      </c>
      <c r="D518" s="15">
        <v>46056</v>
      </c>
      <c r="E518" s="16" t="s">
        <v>1407</v>
      </c>
      <c r="F518" s="17" t="s">
        <v>27</v>
      </c>
      <c r="G518" s="18">
        <v>15</v>
      </c>
      <c r="H518" s="25">
        <f t="shared" ref="H518" si="44">IF(F518="RECURSO DE REPOSICION",C518+G518,WORKDAY.INTL(C518,G518,1,$Y$5:$Y$23))</f>
        <v>46077</v>
      </c>
      <c r="I518" s="19">
        <v>46080</v>
      </c>
      <c r="J518" s="20" t="s">
        <v>1408</v>
      </c>
      <c r="K518" s="21">
        <v>46080</v>
      </c>
      <c r="L518" s="22" t="s">
        <v>174</v>
      </c>
      <c r="M518" s="23" t="s">
        <v>1409</v>
      </c>
      <c r="N518" s="23" t="s">
        <v>176</v>
      </c>
      <c r="O518" s="23" t="s">
        <v>596</v>
      </c>
      <c r="P518" s="23"/>
      <c r="Q518" s="26">
        <v>13562</v>
      </c>
      <c r="R518" s="90" t="s">
        <v>60</v>
      </c>
      <c r="S518" s="90" t="s">
        <v>60</v>
      </c>
      <c r="T518" s="26" t="str">
        <f t="shared" si="43"/>
        <v>ATENDIDO</v>
      </c>
      <c r="U518" s="16"/>
      <c r="V518" s="24" t="s">
        <v>50</v>
      </c>
    </row>
    <row r="519" spans="1:22">
      <c r="A519" s="13" t="s">
        <v>1336</v>
      </c>
      <c r="B519" s="14" t="s">
        <v>25</v>
      </c>
      <c r="C519" s="15">
        <v>46056</v>
      </c>
      <c r="D519" s="15">
        <v>46056</v>
      </c>
      <c r="E519" s="16" t="s">
        <v>1410</v>
      </c>
      <c r="F519" s="17" t="s">
        <v>27</v>
      </c>
      <c r="G519" s="18">
        <v>3</v>
      </c>
      <c r="H519" s="25">
        <f t="shared" ref="H519:H539" si="45">IF(F519="RECURSO DE REPOSICION",C519+G519,WORKDAY.INTL(C519,G519,1,$Y$5:$Y$23))</f>
        <v>46059</v>
      </c>
      <c r="I519" s="19" t="s">
        <v>28</v>
      </c>
      <c r="J519" s="20" t="s">
        <v>29</v>
      </c>
      <c r="K519" s="21">
        <v>46059</v>
      </c>
      <c r="L519" s="22" t="s">
        <v>174</v>
      </c>
      <c r="M519" s="23" t="s">
        <v>1338</v>
      </c>
      <c r="N519" s="23" t="s">
        <v>32</v>
      </c>
      <c r="O519" s="23" t="s">
        <v>32</v>
      </c>
      <c r="P519" s="23" t="s">
        <v>42</v>
      </c>
      <c r="Q519" s="26"/>
      <c r="R519" s="90" t="s">
        <v>297</v>
      </c>
      <c r="S519" s="90" t="s">
        <v>321</v>
      </c>
      <c r="T519" s="26" t="str">
        <f t="shared" si="43"/>
        <v>NO REQUIERE RESPUESTA</v>
      </c>
      <c r="U519" s="26"/>
      <c r="V519" s="24" t="s">
        <v>35</v>
      </c>
    </row>
    <row r="520" spans="1:22">
      <c r="A520" s="13" t="s">
        <v>1336</v>
      </c>
      <c r="B520" s="14" t="s">
        <v>25</v>
      </c>
      <c r="C520" s="15">
        <v>46056</v>
      </c>
      <c r="D520" s="15">
        <v>46056</v>
      </c>
      <c r="E520" s="16" t="s">
        <v>1411</v>
      </c>
      <c r="F520" s="17" t="s">
        <v>27</v>
      </c>
      <c r="G520" s="18">
        <v>3</v>
      </c>
      <c r="H520" s="25">
        <f t="shared" si="45"/>
        <v>46059</v>
      </c>
      <c r="I520" s="19" t="s">
        <v>28</v>
      </c>
      <c r="J520" s="20" t="s">
        <v>29</v>
      </c>
      <c r="K520" s="21">
        <v>46059</v>
      </c>
      <c r="L520" s="22" t="s">
        <v>174</v>
      </c>
      <c r="M520" s="23" t="s">
        <v>1338</v>
      </c>
      <c r="N520" s="23" t="s">
        <v>32</v>
      </c>
      <c r="O520" s="23" t="s">
        <v>32</v>
      </c>
      <c r="P520" s="23" t="s">
        <v>42</v>
      </c>
      <c r="Q520" s="26"/>
      <c r="R520" s="90" t="s">
        <v>297</v>
      </c>
      <c r="S520" s="90" t="s">
        <v>321</v>
      </c>
      <c r="T520" s="26" t="str">
        <f t="shared" si="43"/>
        <v>NO REQUIERE RESPUESTA</v>
      </c>
      <c r="U520" s="26"/>
      <c r="V520" s="24" t="s">
        <v>35</v>
      </c>
    </row>
    <row r="521" spans="1:22">
      <c r="A521" s="13" t="s">
        <v>1336</v>
      </c>
      <c r="B521" s="14" t="s">
        <v>25</v>
      </c>
      <c r="C521" s="15">
        <v>46056</v>
      </c>
      <c r="D521" s="15">
        <v>46056</v>
      </c>
      <c r="E521" s="16" t="s">
        <v>1412</v>
      </c>
      <c r="F521" s="17" t="s">
        <v>27</v>
      </c>
      <c r="G521" s="18">
        <v>3</v>
      </c>
      <c r="H521" s="25">
        <f t="shared" si="45"/>
        <v>46059</v>
      </c>
      <c r="I521" s="19" t="s">
        <v>28</v>
      </c>
      <c r="J521" s="20" t="s">
        <v>29</v>
      </c>
      <c r="K521" s="21">
        <v>46059</v>
      </c>
      <c r="L521" s="22" t="s">
        <v>174</v>
      </c>
      <c r="M521" s="23" t="s">
        <v>1338</v>
      </c>
      <c r="N521" s="23" t="s">
        <v>32</v>
      </c>
      <c r="O521" s="23" t="s">
        <v>32</v>
      </c>
      <c r="P521" s="23" t="s">
        <v>42</v>
      </c>
      <c r="Q521" s="26"/>
      <c r="R521" s="90" t="s">
        <v>297</v>
      </c>
      <c r="S521" s="90" t="s">
        <v>321</v>
      </c>
      <c r="T521" s="26" t="str">
        <f t="shared" si="43"/>
        <v>NO REQUIERE RESPUESTA</v>
      </c>
      <c r="U521" s="26"/>
      <c r="V521" s="24" t="s">
        <v>35</v>
      </c>
    </row>
    <row r="522" spans="1:22">
      <c r="A522" s="13" t="s">
        <v>1336</v>
      </c>
      <c r="B522" s="14" t="s">
        <v>25</v>
      </c>
      <c r="C522" s="15">
        <v>46056</v>
      </c>
      <c r="D522" s="15">
        <v>46056</v>
      </c>
      <c r="E522" s="16" t="s">
        <v>1413</v>
      </c>
      <c r="F522" s="17" t="s">
        <v>27</v>
      </c>
      <c r="G522" s="18">
        <v>3</v>
      </c>
      <c r="H522" s="25">
        <f t="shared" si="45"/>
        <v>46059</v>
      </c>
      <c r="I522" s="19" t="s">
        <v>28</v>
      </c>
      <c r="J522" s="20" t="s">
        <v>29</v>
      </c>
      <c r="K522" s="21">
        <v>46059</v>
      </c>
      <c r="L522" s="22" t="s">
        <v>174</v>
      </c>
      <c r="M522" s="23" t="s">
        <v>1338</v>
      </c>
      <c r="N522" s="23" t="s">
        <v>32</v>
      </c>
      <c r="O522" s="23" t="s">
        <v>32</v>
      </c>
      <c r="P522" s="23" t="s">
        <v>42</v>
      </c>
      <c r="Q522" s="26"/>
      <c r="R522" s="90" t="s">
        <v>297</v>
      </c>
      <c r="S522" s="90" t="s">
        <v>321</v>
      </c>
      <c r="T522" s="26" t="str">
        <f t="shared" si="43"/>
        <v>NO REQUIERE RESPUESTA</v>
      </c>
      <c r="U522" s="26"/>
      <c r="V522" s="24" t="s">
        <v>35</v>
      </c>
    </row>
    <row r="523" spans="1:22">
      <c r="A523" s="13" t="s">
        <v>1336</v>
      </c>
      <c r="B523" s="14" t="s">
        <v>25</v>
      </c>
      <c r="C523" s="15">
        <v>46056</v>
      </c>
      <c r="D523" s="15">
        <v>46056</v>
      </c>
      <c r="E523" s="16" t="s">
        <v>1414</v>
      </c>
      <c r="F523" s="17" t="s">
        <v>27</v>
      </c>
      <c r="G523" s="18">
        <v>3</v>
      </c>
      <c r="H523" s="25">
        <f t="shared" si="45"/>
        <v>46059</v>
      </c>
      <c r="I523" s="19" t="s">
        <v>28</v>
      </c>
      <c r="J523" s="20" t="s">
        <v>29</v>
      </c>
      <c r="K523" s="21">
        <v>46059</v>
      </c>
      <c r="L523" s="22" t="s">
        <v>174</v>
      </c>
      <c r="M523" s="23" t="s">
        <v>1338</v>
      </c>
      <c r="N523" s="23" t="s">
        <v>32</v>
      </c>
      <c r="O523" s="23" t="s">
        <v>32</v>
      </c>
      <c r="P523" s="23" t="s">
        <v>42</v>
      </c>
      <c r="Q523" s="26"/>
      <c r="R523" s="90" t="s">
        <v>297</v>
      </c>
      <c r="S523" s="90" t="s">
        <v>321</v>
      </c>
      <c r="T523" s="26" t="str">
        <f t="shared" si="43"/>
        <v>NO REQUIERE RESPUESTA</v>
      </c>
      <c r="U523" s="26"/>
      <c r="V523" s="24" t="s">
        <v>35</v>
      </c>
    </row>
    <row r="524" spans="1:22">
      <c r="A524" s="13" t="s">
        <v>1336</v>
      </c>
      <c r="B524" s="14" t="s">
        <v>25</v>
      </c>
      <c r="C524" s="15">
        <v>46056</v>
      </c>
      <c r="D524" s="15">
        <v>46056</v>
      </c>
      <c r="E524" s="16" t="s">
        <v>1415</v>
      </c>
      <c r="F524" s="17" t="s">
        <v>27</v>
      </c>
      <c r="G524" s="18">
        <v>3</v>
      </c>
      <c r="H524" s="25">
        <f t="shared" si="45"/>
        <v>46059</v>
      </c>
      <c r="I524" s="19" t="s">
        <v>28</v>
      </c>
      <c r="J524" s="20" t="s">
        <v>29</v>
      </c>
      <c r="K524" s="21">
        <v>46059</v>
      </c>
      <c r="L524" s="22" t="s">
        <v>174</v>
      </c>
      <c r="M524" s="23" t="s">
        <v>1338</v>
      </c>
      <c r="N524" s="23" t="s">
        <v>32</v>
      </c>
      <c r="O524" s="23" t="s">
        <v>32</v>
      </c>
      <c r="P524" s="23" t="s">
        <v>42</v>
      </c>
      <c r="Q524" s="26"/>
      <c r="R524" s="90" t="s">
        <v>297</v>
      </c>
      <c r="S524" s="90" t="s">
        <v>321</v>
      </c>
      <c r="T524" s="26" t="str">
        <f t="shared" si="43"/>
        <v>NO REQUIERE RESPUESTA</v>
      </c>
      <c r="U524" s="26"/>
      <c r="V524" s="24" t="s">
        <v>35</v>
      </c>
    </row>
    <row r="525" spans="1:22">
      <c r="A525" s="13" t="s">
        <v>1336</v>
      </c>
      <c r="B525" s="14" t="s">
        <v>25</v>
      </c>
      <c r="C525" s="15">
        <v>46056</v>
      </c>
      <c r="D525" s="15">
        <v>46056</v>
      </c>
      <c r="E525" s="16" t="s">
        <v>1416</v>
      </c>
      <c r="F525" s="17" t="s">
        <v>27</v>
      </c>
      <c r="G525" s="18">
        <v>3</v>
      </c>
      <c r="H525" s="25">
        <f t="shared" si="45"/>
        <v>46059</v>
      </c>
      <c r="I525" s="19" t="s">
        <v>28</v>
      </c>
      <c r="J525" s="20" t="s">
        <v>29</v>
      </c>
      <c r="K525" s="21">
        <v>46059</v>
      </c>
      <c r="L525" s="22" t="s">
        <v>174</v>
      </c>
      <c r="M525" s="23" t="s">
        <v>1338</v>
      </c>
      <c r="N525" s="23" t="s">
        <v>32</v>
      </c>
      <c r="O525" s="23" t="s">
        <v>32</v>
      </c>
      <c r="P525" s="23" t="s">
        <v>42</v>
      </c>
      <c r="Q525" s="26"/>
      <c r="R525" s="90" t="s">
        <v>297</v>
      </c>
      <c r="S525" s="90" t="s">
        <v>321</v>
      </c>
      <c r="T525" s="26" t="str">
        <f t="shared" si="43"/>
        <v>NO REQUIERE RESPUESTA</v>
      </c>
      <c r="U525" s="26"/>
      <c r="V525" s="24" t="s">
        <v>35</v>
      </c>
    </row>
    <row r="526" spans="1:22">
      <c r="A526" s="13" t="s">
        <v>1336</v>
      </c>
      <c r="B526" s="14" t="s">
        <v>25</v>
      </c>
      <c r="C526" s="15">
        <v>46056</v>
      </c>
      <c r="D526" s="15">
        <v>46056</v>
      </c>
      <c r="E526" s="16" t="s">
        <v>1417</v>
      </c>
      <c r="F526" s="17" t="s">
        <v>27</v>
      </c>
      <c r="G526" s="18">
        <v>3</v>
      </c>
      <c r="H526" s="25">
        <f t="shared" si="45"/>
        <v>46059</v>
      </c>
      <c r="I526" s="19" t="s">
        <v>28</v>
      </c>
      <c r="J526" s="20" t="s">
        <v>29</v>
      </c>
      <c r="K526" s="21">
        <v>46059</v>
      </c>
      <c r="L526" s="22" t="s">
        <v>174</v>
      </c>
      <c r="M526" s="23" t="s">
        <v>1338</v>
      </c>
      <c r="N526" s="23" t="s">
        <v>32</v>
      </c>
      <c r="O526" s="23" t="s">
        <v>32</v>
      </c>
      <c r="P526" s="23" t="s">
        <v>42</v>
      </c>
      <c r="Q526" s="26"/>
      <c r="R526" s="90" t="s">
        <v>297</v>
      </c>
      <c r="S526" s="90" t="s">
        <v>321</v>
      </c>
      <c r="T526" s="26" t="str">
        <f t="shared" si="43"/>
        <v>NO REQUIERE RESPUESTA</v>
      </c>
      <c r="U526" s="26"/>
      <c r="V526" s="24" t="s">
        <v>35</v>
      </c>
    </row>
    <row r="527" spans="1:22">
      <c r="A527" s="13" t="s">
        <v>1336</v>
      </c>
      <c r="B527" s="14" t="s">
        <v>25</v>
      </c>
      <c r="C527" s="15">
        <v>46056</v>
      </c>
      <c r="D527" s="15">
        <v>46056</v>
      </c>
      <c r="E527" s="16" t="s">
        <v>1418</v>
      </c>
      <c r="F527" s="17" t="s">
        <v>27</v>
      </c>
      <c r="G527" s="18">
        <v>3</v>
      </c>
      <c r="H527" s="25">
        <f t="shared" si="45"/>
        <v>46059</v>
      </c>
      <c r="I527" s="19" t="s">
        <v>28</v>
      </c>
      <c r="J527" s="20" t="s">
        <v>29</v>
      </c>
      <c r="K527" s="21">
        <v>46059</v>
      </c>
      <c r="L527" s="22" t="s">
        <v>174</v>
      </c>
      <c r="M527" s="23" t="s">
        <v>1338</v>
      </c>
      <c r="N527" s="23" t="s">
        <v>32</v>
      </c>
      <c r="O527" s="23" t="s">
        <v>32</v>
      </c>
      <c r="P527" s="23" t="s">
        <v>42</v>
      </c>
      <c r="Q527" s="26"/>
      <c r="R527" s="90" t="s">
        <v>297</v>
      </c>
      <c r="S527" s="90" t="s">
        <v>321</v>
      </c>
      <c r="T527" s="26" t="str">
        <f t="shared" si="43"/>
        <v>NO REQUIERE RESPUESTA</v>
      </c>
      <c r="U527" s="26"/>
      <c r="V527" s="24" t="s">
        <v>35</v>
      </c>
    </row>
    <row r="528" spans="1:22">
      <c r="A528" s="13" t="s">
        <v>1336</v>
      </c>
      <c r="B528" s="14" t="s">
        <v>25</v>
      </c>
      <c r="C528" s="15">
        <v>46056</v>
      </c>
      <c r="D528" s="15">
        <v>46056</v>
      </c>
      <c r="E528" s="16" t="s">
        <v>1419</v>
      </c>
      <c r="F528" s="17" t="s">
        <v>27</v>
      </c>
      <c r="G528" s="18">
        <v>3</v>
      </c>
      <c r="H528" s="25">
        <f t="shared" si="45"/>
        <v>46059</v>
      </c>
      <c r="I528" s="19" t="s">
        <v>28</v>
      </c>
      <c r="J528" s="20" t="s">
        <v>29</v>
      </c>
      <c r="K528" s="21">
        <v>46059</v>
      </c>
      <c r="L528" s="22" t="s">
        <v>174</v>
      </c>
      <c r="M528" s="23" t="s">
        <v>1338</v>
      </c>
      <c r="N528" s="23" t="s">
        <v>32</v>
      </c>
      <c r="O528" s="23" t="s">
        <v>32</v>
      </c>
      <c r="P528" s="23" t="s">
        <v>42</v>
      </c>
      <c r="Q528" s="26"/>
      <c r="R528" s="90" t="s">
        <v>297</v>
      </c>
      <c r="S528" s="90" t="s">
        <v>321</v>
      </c>
      <c r="T528" s="26" t="str">
        <f t="shared" si="43"/>
        <v>NO REQUIERE RESPUESTA</v>
      </c>
      <c r="U528" s="26"/>
      <c r="V528" s="24" t="s">
        <v>35</v>
      </c>
    </row>
    <row r="529" spans="1:22">
      <c r="A529" s="13" t="s">
        <v>1336</v>
      </c>
      <c r="B529" s="14" t="s">
        <v>25</v>
      </c>
      <c r="C529" s="15">
        <v>46056</v>
      </c>
      <c r="D529" s="15">
        <v>46056</v>
      </c>
      <c r="E529" s="16" t="s">
        <v>1420</v>
      </c>
      <c r="F529" s="17" t="s">
        <v>27</v>
      </c>
      <c r="G529" s="18">
        <v>3</v>
      </c>
      <c r="H529" s="25">
        <f t="shared" si="45"/>
        <v>46059</v>
      </c>
      <c r="I529" s="19" t="s">
        <v>28</v>
      </c>
      <c r="J529" s="20" t="s">
        <v>29</v>
      </c>
      <c r="K529" s="21">
        <v>46059</v>
      </c>
      <c r="L529" s="22" t="s">
        <v>174</v>
      </c>
      <c r="M529" s="23" t="s">
        <v>1338</v>
      </c>
      <c r="N529" s="23" t="s">
        <v>32</v>
      </c>
      <c r="O529" s="23" t="s">
        <v>32</v>
      </c>
      <c r="P529" s="23" t="s">
        <v>42</v>
      </c>
      <c r="Q529" s="26"/>
      <c r="R529" s="90" t="s">
        <v>297</v>
      </c>
      <c r="S529" s="90" t="s">
        <v>321</v>
      </c>
      <c r="T529" s="26" t="str">
        <f t="shared" si="43"/>
        <v>NO REQUIERE RESPUESTA</v>
      </c>
      <c r="U529" s="26"/>
      <c r="V529" s="24" t="s">
        <v>35</v>
      </c>
    </row>
    <row r="530" spans="1:22">
      <c r="A530" s="13" t="s">
        <v>1336</v>
      </c>
      <c r="B530" s="14" t="s">
        <v>25</v>
      </c>
      <c r="C530" s="15">
        <v>46056</v>
      </c>
      <c r="D530" s="15">
        <v>46056</v>
      </c>
      <c r="E530" s="16" t="s">
        <v>1421</v>
      </c>
      <c r="F530" s="17" t="s">
        <v>27</v>
      </c>
      <c r="G530" s="18">
        <v>3</v>
      </c>
      <c r="H530" s="25">
        <f t="shared" si="45"/>
        <v>46059</v>
      </c>
      <c r="I530" s="19" t="s">
        <v>28</v>
      </c>
      <c r="J530" s="20" t="s">
        <v>29</v>
      </c>
      <c r="K530" s="21">
        <v>46059</v>
      </c>
      <c r="L530" s="22" t="s">
        <v>174</v>
      </c>
      <c r="M530" s="23" t="s">
        <v>1338</v>
      </c>
      <c r="N530" s="23" t="s">
        <v>32</v>
      </c>
      <c r="O530" s="23" t="s">
        <v>32</v>
      </c>
      <c r="P530" s="23" t="s">
        <v>42</v>
      </c>
      <c r="Q530" s="26"/>
      <c r="R530" s="90" t="s">
        <v>297</v>
      </c>
      <c r="S530" s="90" t="s">
        <v>321</v>
      </c>
      <c r="T530" s="26" t="str">
        <f t="shared" si="43"/>
        <v>NO REQUIERE RESPUESTA</v>
      </c>
      <c r="U530" s="26"/>
      <c r="V530" s="24" t="s">
        <v>35</v>
      </c>
    </row>
    <row r="531" spans="1:22">
      <c r="A531" s="13" t="s">
        <v>1336</v>
      </c>
      <c r="B531" s="14" t="s">
        <v>25</v>
      </c>
      <c r="C531" s="15">
        <v>46056</v>
      </c>
      <c r="D531" s="15">
        <v>46056</v>
      </c>
      <c r="E531" s="16" t="s">
        <v>1422</v>
      </c>
      <c r="F531" s="17" t="s">
        <v>27</v>
      </c>
      <c r="G531" s="18">
        <v>3</v>
      </c>
      <c r="H531" s="25">
        <f t="shared" si="45"/>
        <v>46059</v>
      </c>
      <c r="I531" s="19" t="s">
        <v>28</v>
      </c>
      <c r="J531" s="20" t="s">
        <v>29</v>
      </c>
      <c r="K531" s="21">
        <v>46059</v>
      </c>
      <c r="L531" s="22" t="s">
        <v>174</v>
      </c>
      <c r="M531" s="23" t="s">
        <v>1338</v>
      </c>
      <c r="N531" s="23" t="s">
        <v>32</v>
      </c>
      <c r="O531" s="23" t="s">
        <v>32</v>
      </c>
      <c r="P531" s="23" t="s">
        <v>42</v>
      </c>
      <c r="Q531" s="26"/>
      <c r="R531" s="90" t="s">
        <v>297</v>
      </c>
      <c r="S531" s="90" t="s">
        <v>321</v>
      </c>
      <c r="T531" s="26" t="str">
        <f t="shared" si="43"/>
        <v>NO REQUIERE RESPUESTA</v>
      </c>
      <c r="U531" s="26"/>
      <c r="V531" s="24" t="s">
        <v>35</v>
      </c>
    </row>
    <row r="532" spans="1:22">
      <c r="A532" s="13" t="s">
        <v>1336</v>
      </c>
      <c r="B532" s="14" t="s">
        <v>25</v>
      </c>
      <c r="C532" s="15">
        <v>46056</v>
      </c>
      <c r="D532" s="15">
        <v>46056</v>
      </c>
      <c r="E532" s="16" t="s">
        <v>1423</v>
      </c>
      <c r="F532" s="17" t="s">
        <v>27</v>
      </c>
      <c r="G532" s="18">
        <v>3</v>
      </c>
      <c r="H532" s="25">
        <f t="shared" si="45"/>
        <v>46059</v>
      </c>
      <c r="I532" s="19" t="s">
        <v>28</v>
      </c>
      <c r="J532" s="20" t="s">
        <v>29</v>
      </c>
      <c r="K532" s="21">
        <v>46059</v>
      </c>
      <c r="L532" s="22" t="s">
        <v>174</v>
      </c>
      <c r="M532" s="23" t="s">
        <v>1338</v>
      </c>
      <c r="N532" s="23" t="s">
        <v>32</v>
      </c>
      <c r="O532" s="23" t="s">
        <v>32</v>
      </c>
      <c r="P532" s="23" t="s">
        <v>42</v>
      </c>
      <c r="Q532" s="26"/>
      <c r="R532" s="90" t="s">
        <v>297</v>
      </c>
      <c r="S532" s="90" t="s">
        <v>321</v>
      </c>
      <c r="T532" s="26" t="str">
        <f t="shared" si="43"/>
        <v>NO REQUIERE RESPUESTA</v>
      </c>
      <c r="U532" s="26"/>
      <c r="V532" s="24" t="s">
        <v>35</v>
      </c>
    </row>
    <row r="533" spans="1:22">
      <c r="A533" s="13" t="s">
        <v>1336</v>
      </c>
      <c r="B533" s="14" t="s">
        <v>25</v>
      </c>
      <c r="C533" s="15">
        <v>46056</v>
      </c>
      <c r="D533" s="15">
        <v>46056</v>
      </c>
      <c r="E533" s="16" t="s">
        <v>1424</v>
      </c>
      <c r="F533" s="17" t="s">
        <v>27</v>
      </c>
      <c r="G533" s="18">
        <v>3</v>
      </c>
      <c r="H533" s="25">
        <f t="shared" si="45"/>
        <v>46059</v>
      </c>
      <c r="I533" s="19" t="s">
        <v>28</v>
      </c>
      <c r="J533" s="20" t="s">
        <v>29</v>
      </c>
      <c r="K533" s="21">
        <v>46059</v>
      </c>
      <c r="L533" s="22" t="s">
        <v>174</v>
      </c>
      <c r="M533" s="23" t="s">
        <v>1338</v>
      </c>
      <c r="N533" s="23" t="s">
        <v>32</v>
      </c>
      <c r="O533" s="23" t="s">
        <v>32</v>
      </c>
      <c r="P533" s="23" t="s">
        <v>42</v>
      </c>
      <c r="Q533" s="26"/>
      <c r="R533" s="90" t="s">
        <v>297</v>
      </c>
      <c r="S533" s="90" t="s">
        <v>321</v>
      </c>
      <c r="T533" s="26" t="str">
        <f t="shared" si="43"/>
        <v>NO REQUIERE RESPUESTA</v>
      </c>
      <c r="U533" s="26"/>
      <c r="V533" s="24" t="s">
        <v>35</v>
      </c>
    </row>
    <row r="534" spans="1:22">
      <c r="A534" s="13" t="s">
        <v>1336</v>
      </c>
      <c r="B534" s="14" t="s">
        <v>25</v>
      </c>
      <c r="C534" s="15">
        <v>46056</v>
      </c>
      <c r="D534" s="15">
        <v>46056</v>
      </c>
      <c r="E534" s="16" t="s">
        <v>1425</v>
      </c>
      <c r="F534" s="17" t="s">
        <v>27</v>
      </c>
      <c r="G534" s="18">
        <v>3</v>
      </c>
      <c r="H534" s="25">
        <f t="shared" si="45"/>
        <v>46059</v>
      </c>
      <c r="I534" s="19" t="s">
        <v>28</v>
      </c>
      <c r="J534" s="20" t="s">
        <v>29</v>
      </c>
      <c r="K534" s="21">
        <v>46059</v>
      </c>
      <c r="L534" s="22" t="s">
        <v>174</v>
      </c>
      <c r="M534" s="23" t="s">
        <v>1338</v>
      </c>
      <c r="N534" s="23" t="s">
        <v>32</v>
      </c>
      <c r="O534" s="23" t="s">
        <v>32</v>
      </c>
      <c r="P534" s="23" t="s">
        <v>42</v>
      </c>
      <c r="Q534" s="26"/>
      <c r="R534" s="90" t="s">
        <v>297</v>
      </c>
      <c r="S534" s="90" t="s">
        <v>321</v>
      </c>
      <c r="T534" s="26" t="str">
        <f t="shared" si="43"/>
        <v>NO REQUIERE RESPUESTA</v>
      </c>
      <c r="U534" s="26"/>
      <c r="V534" s="24" t="s">
        <v>35</v>
      </c>
    </row>
    <row r="535" spans="1:22">
      <c r="A535" s="13" t="s">
        <v>1336</v>
      </c>
      <c r="B535" s="14" t="s">
        <v>25</v>
      </c>
      <c r="C535" s="15">
        <v>46056</v>
      </c>
      <c r="D535" s="15">
        <v>46056</v>
      </c>
      <c r="E535" s="16" t="s">
        <v>1426</v>
      </c>
      <c r="F535" s="17" t="s">
        <v>27</v>
      </c>
      <c r="G535" s="18">
        <v>3</v>
      </c>
      <c r="H535" s="25">
        <f t="shared" si="45"/>
        <v>46059</v>
      </c>
      <c r="I535" s="19" t="s">
        <v>28</v>
      </c>
      <c r="J535" s="20" t="s">
        <v>29</v>
      </c>
      <c r="K535" s="21">
        <v>46059</v>
      </c>
      <c r="L535" s="22" t="s">
        <v>174</v>
      </c>
      <c r="M535" s="23" t="s">
        <v>1338</v>
      </c>
      <c r="N535" s="23" t="s">
        <v>32</v>
      </c>
      <c r="O535" s="23" t="s">
        <v>32</v>
      </c>
      <c r="P535" s="23" t="s">
        <v>42</v>
      </c>
      <c r="Q535" s="26"/>
      <c r="R535" s="90" t="s">
        <v>297</v>
      </c>
      <c r="S535" s="90" t="s">
        <v>321</v>
      </c>
      <c r="T535" s="26" t="str">
        <f t="shared" si="43"/>
        <v>NO REQUIERE RESPUESTA</v>
      </c>
      <c r="U535" s="26"/>
      <c r="V535" s="24" t="s">
        <v>35</v>
      </c>
    </row>
    <row r="536" spans="1:22">
      <c r="A536" s="13" t="s">
        <v>1336</v>
      </c>
      <c r="B536" s="14" t="s">
        <v>25</v>
      </c>
      <c r="C536" s="15">
        <v>46056</v>
      </c>
      <c r="D536" s="15">
        <v>46056</v>
      </c>
      <c r="E536" s="16" t="s">
        <v>1427</v>
      </c>
      <c r="F536" s="17" t="s">
        <v>27</v>
      </c>
      <c r="G536" s="18">
        <v>3</v>
      </c>
      <c r="H536" s="25">
        <f t="shared" si="45"/>
        <v>46059</v>
      </c>
      <c r="I536" s="19" t="s">
        <v>28</v>
      </c>
      <c r="J536" s="20" t="s">
        <v>29</v>
      </c>
      <c r="K536" s="21">
        <v>46059</v>
      </c>
      <c r="L536" s="22" t="s">
        <v>174</v>
      </c>
      <c r="M536" s="23" t="s">
        <v>1338</v>
      </c>
      <c r="N536" s="23" t="s">
        <v>32</v>
      </c>
      <c r="O536" s="23" t="s">
        <v>32</v>
      </c>
      <c r="P536" s="23" t="s">
        <v>42</v>
      </c>
      <c r="Q536" s="26"/>
      <c r="R536" s="90" t="s">
        <v>297</v>
      </c>
      <c r="S536" s="90" t="s">
        <v>321</v>
      </c>
      <c r="T536" s="26" t="str">
        <f t="shared" si="43"/>
        <v>NO REQUIERE RESPUESTA</v>
      </c>
      <c r="U536" s="26"/>
      <c r="V536" s="24" t="s">
        <v>35</v>
      </c>
    </row>
    <row r="537" spans="1:22">
      <c r="A537" s="13" t="s">
        <v>1336</v>
      </c>
      <c r="B537" s="14" t="s">
        <v>25</v>
      </c>
      <c r="C537" s="15">
        <v>46056</v>
      </c>
      <c r="D537" s="15">
        <v>46056</v>
      </c>
      <c r="E537" s="16" t="s">
        <v>1428</v>
      </c>
      <c r="F537" s="17" t="s">
        <v>27</v>
      </c>
      <c r="G537" s="18">
        <v>3</v>
      </c>
      <c r="H537" s="25">
        <f t="shared" si="45"/>
        <v>46059</v>
      </c>
      <c r="I537" s="19" t="s">
        <v>28</v>
      </c>
      <c r="J537" s="20" t="s">
        <v>29</v>
      </c>
      <c r="K537" s="21">
        <v>46059</v>
      </c>
      <c r="L537" s="22" t="s">
        <v>174</v>
      </c>
      <c r="M537" s="23" t="s">
        <v>1338</v>
      </c>
      <c r="N537" s="23" t="s">
        <v>32</v>
      </c>
      <c r="O537" s="23" t="s">
        <v>32</v>
      </c>
      <c r="P537" s="23" t="s">
        <v>42</v>
      </c>
      <c r="Q537" s="26"/>
      <c r="R537" s="90" t="s">
        <v>297</v>
      </c>
      <c r="S537" s="90" t="s">
        <v>321</v>
      </c>
      <c r="T537" s="26" t="str">
        <f t="shared" si="43"/>
        <v>NO REQUIERE RESPUESTA</v>
      </c>
      <c r="U537" s="26"/>
      <c r="V537" s="24" t="s">
        <v>35</v>
      </c>
    </row>
    <row r="538" spans="1:22">
      <c r="A538" s="13" t="s">
        <v>1336</v>
      </c>
      <c r="B538" s="14" t="s">
        <v>25</v>
      </c>
      <c r="C538" s="15">
        <v>46056</v>
      </c>
      <c r="D538" s="15">
        <v>46056</v>
      </c>
      <c r="E538" s="16" t="s">
        <v>1429</v>
      </c>
      <c r="F538" s="17" t="s">
        <v>27</v>
      </c>
      <c r="G538" s="18">
        <v>3</v>
      </c>
      <c r="H538" s="25">
        <f t="shared" si="45"/>
        <v>46059</v>
      </c>
      <c r="I538" s="19" t="s">
        <v>28</v>
      </c>
      <c r="J538" s="20" t="s">
        <v>29</v>
      </c>
      <c r="K538" s="21">
        <v>46059</v>
      </c>
      <c r="L538" s="22" t="s">
        <v>174</v>
      </c>
      <c r="M538" s="23" t="s">
        <v>1338</v>
      </c>
      <c r="N538" s="23" t="s">
        <v>32</v>
      </c>
      <c r="O538" s="23" t="s">
        <v>32</v>
      </c>
      <c r="P538" s="23" t="s">
        <v>42</v>
      </c>
      <c r="Q538" s="26"/>
      <c r="R538" s="90" t="s">
        <v>297</v>
      </c>
      <c r="S538" s="90" t="s">
        <v>321</v>
      </c>
      <c r="T538" s="26" t="str">
        <f t="shared" si="43"/>
        <v>NO REQUIERE RESPUESTA</v>
      </c>
      <c r="U538" s="26"/>
      <c r="V538" s="24" t="s">
        <v>35</v>
      </c>
    </row>
    <row r="539" spans="1:22">
      <c r="A539" s="13" t="s">
        <v>1336</v>
      </c>
      <c r="B539" s="14" t="s">
        <v>39</v>
      </c>
      <c r="C539" s="15">
        <v>46056</v>
      </c>
      <c r="D539" s="15">
        <v>46056</v>
      </c>
      <c r="E539" s="16" t="s">
        <v>1430</v>
      </c>
      <c r="F539" s="17" t="s">
        <v>27</v>
      </c>
      <c r="G539" s="18">
        <v>15</v>
      </c>
      <c r="H539" s="25">
        <f t="shared" si="45"/>
        <v>46077</v>
      </c>
      <c r="I539" s="19">
        <v>46080</v>
      </c>
      <c r="J539" s="20" t="s">
        <v>1431</v>
      </c>
      <c r="K539" s="21">
        <v>46080</v>
      </c>
      <c r="L539" s="22" t="s">
        <v>174</v>
      </c>
      <c r="M539" s="23" t="s">
        <v>1432</v>
      </c>
      <c r="N539" s="23" t="s">
        <v>176</v>
      </c>
      <c r="O539" s="23" t="s">
        <v>596</v>
      </c>
      <c r="P539" s="23"/>
      <c r="Q539" s="26">
        <v>69316</v>
      </c>
      <c r="R539" s="90" t="s">
        <v>92</v>
      </c>
      <c r="S539" s="90" t="s">
        <v>241</v>
      </c>
      <c r="T539" s="26" t="str">
        <f t="shared" si="43"/>
        <v>ATENDIDO</v>
      </c>
      <c r="U539" s="16"/>
      <c r="V539" s="24" t="s">
        <v>50</v>
      </c>
    </row>
    <row r="540" spans="1:22">
      <c r="A540" s="13" t="s">
        <v>1336</v>
      </c>
      <c r="B540" s="14" t="s">
        <v>25</v>
      </c>
      <c r="C540" s="15">
        <v>46056</v>
      </c>
      <c r="D540" s="15">
        <v>46056</v>
      </c>
      <c r="E540" s="16" t="s">
        <v>1433</v>
      </c>
      <c r="F540" s="17" t="s">
        <v>27</v>
      </c>
      <c r="G540" s="18">
        <v>3</v>
      </c>
      <c r="H540" s="25">
        <f t="shared" ref="H540:H573" si="46">IF(F540="RECURSO DE REPOSICION",C540+G540,WORKDAY.INTL(C540,G540,1,$Y$5:$Y$23))</f>
        <v>46059</v>
      </c>
      <c r="I540" s="19" t="s">
        <v>28</v>
      </c>
      <c r="J540" s="20" t="s">
        <v>29</v>
      </c>
      <c r="K540" s="21">
        <v>46059</v>
      </c>
      <c r="L540" s="22" t="s">
        <v>174</v>
      </c>
      <c r="M540" s="23" t="s">
        <v>1338</v>
      </c>
      <c r="N540" s="23" t="s">
        <v>32</v>
      </c>
      <c r="O540" s="23" t="s">
        <v>32</v>
      </c>
      <c r="P540" s="23" t="s">
        <v>42</v>
      </c>
      <c r="Q540" s="26"/>
      <c r="R540" s="90" t="s">
        <v>297</v>
      </c>
      <c r="S540" s="90" t="s">
        <v>321</v>
      </c>
      <c r="T540" s="26" t="str">
        <f t="shared" si="43"/>
        <v>NO REQUIERE RESPUESTA</v>
      </c>
      <c r="U540" s="26"/>
      <c r="V540" s="24" t="s">
        <v>35</v>
      </c>
    </row>
    <row r="541" spans="1:22">
      <c r="A541" s="13" t="s">
        <v>1336</v>
      </c>
      <c r="B541" s="14" t="s">
        <v>25</v>
      </c>
      <c r="C541" s="15">
        <v>46056</v>
      </c>
      <c r="D541" s="15">
        <v>46056</v>
      </c>
      <c r="E541" s="16" t="s">
        <v>1434</v>
      </c>
      <c r="F541" s="17" t="s">
        <v>27</v>
      </c>
      <c r="G541" s="18">
        <v>3</v>
      </c>
      <c r="H541" s="25">
        <f t="shared" si="46"/>
        <v>46059</v>
      </c>
      <c r="I541" s="19" t="s">
        <v>28</v>
      </c>
      <c r="J541" s="20" t="s">
        <v>29</v>
      </c>
      <c r="K541" s="21">
        <v>46059</v>
      </c>
      <c r="L541" s="22" t="s">
        <v>174</v>
      </c>
      <c r="M541" s="23" t="s">
        <v>1338</v>
      </c>
      <c r="N541" s="23" t="s">
        <v>32</v>
      </c>
      <c r="O541" s="23" t="s">
        <v>32</v>
      </c>
      <c r="P541" s="23" t="s">
        <v>42</v>
      </c>
      <c r="Q541" s="26"/>
      <c r="R541" s="90" t="s">
        <v>297</v>
      </c>
      <c r="S541" s="90" t="s">
        <v>321</v>
      </c>
      <c r="T541" s="26" t="str">
        <f t="shared" si="43"/>
        <v>NO REQUIERE RESPUESTA</v>
      </c>
      <c r="U541" s="26"/>
      <c r="V541" s="24" t="s">
        <v>35</v>
      </c>
    </row>
    <row r="542" spans="1:22">
      <c r="A542" s="13" t="s">
        <v>1336</v>
      </c>
      <c r="B542" s="14" t="s">
        <v>25</v>
      </c>
      <c r="C542" s="15">
        <v>46056</v>
      </c>
      <c r="D542" s="15">
        <v>46056</v>
      </c>
      <c r="E542" s="16" t="s">
        <v>1435</v>
      </c>
      <c r="F542" s="17" t="s">
        <v>27</v>
      </c>
      <c r="G542" s="18">
        <v>3</v>
      </c>
      <c r="H542" s="25">
        <f t="shared" si="46"/>
        <v>46059</v>
      </c>
      <c r="I542" s="19" t="s">
        <v>28</v>
      </c>
      <c r="J542" s="20" t="s">
        <v>29</v>
      </c>
      <c r="K542" s="21">
        <v>46059</v>
      </c>
      <c r="L542" s="22" t="s">
        <v>174</v>
      </c>
      <c r="M542" s="23" t="s">
        <v>1338</v>
      </c>
      <c r="N542" s="23" t="s">
        <v>32</v>
      </c>
      <c r="O542" s="23" t="s">
        <v>32</v>
      </c>
      <c r="P542" s="23" t="s">
        <v>42</v>
      </c>
      <c r="Q542" s="26"/>
      <c r="R542" s="90" t="s">
        <v>297</v>
      </c>
      <c r="S542" s="90" t="s">
        <v>321</v>
      </c>
      <c r="T542" s="26" t="str">
        <f t="shared" si="43"/>
        <v>NO REQUIERE RESPUESTA</v>
      </c>
      <c r="U542" s="26"/>
      <c r="V542" s="24" t="s">
        <v>35</v>
      </c>
    </row>
    <row r="543" spans="1:22">
      <c r="A543" s="13" t="s">
        <v>1336</v>
      </c>
      <c r="B543" s="14" t="s">
        <v>25</v>
      </c>
      <c r="C543" s="15">
        <v>46056</v>
      </c>
      <c r="D543" s="15">
        <v>46056</v>
      </c>
      <c r="E543" s="16" t="s">
        <v>1436</v>
      </c>
      <c r="F543" s="17" t="s">
        <v>27</v>
      </c>
      <c r="G543" s="18">
        <v>3</v>
      </c>
      <c r="H543" s="25">
        <f t="shared" si="46"/>
        <v>46059</v>
      </c>
      <c r="I543" s="19" t="s">
        <v>28</v>
      </c>
      <c r="J543" s="20" t="s">
        <v>29</v>
      </c>
      <c r="K543" s="21">
        <v>46059</v>
      </c>
      <c r="L543" s="22" t="s">
        <v>174</v>
      </c>
      <c r="M543" s="23" t="s">
        <v>1338</v>
      </c>
      <c r="N543" s="23" t="s">
        <v>32</v>
      </c>
      <c r="O543" s="23" t="s">
        <v>32</v>
      </c>
      <c r="P543" s="23" t="s">
        <v>42</v>
      </c>
      <c r="Q543" s="26"/>
      <c r="R543" s="90" t="s">
        <v>297</v>
      </c>
      <c r="S543" s="90" t="s">
        <v>321</v>
      </c>
      <c r="T543" s="26" t="str">
        <f t="shared" si="43"/>
        <v>NO REQUIERE RESPUESTA</v>
      </c>
      <c r="U543" s="26"/>
      <c r="V543" s="24" t="s">
        <v>35</v>
      </c>
    </row>
    <row r="544" spans="1:22">
      <c r="A544" s="13" t="s">
        <v>1336</v>
      </c>
      <c r="B544" s="14" t="s">
        <v>25</v>
      </c>
      <c r="C544" s="15">
        <v>46056</v>
      </c>
      <c r="D544" s="15">
        <v>46056</v>
      </c>
      <c r="E544" s="16" t="s">
        <v>1437</v>
      </c>
      <c r="F544" s="17" t="s">
        <v>27</v>
      </c>
      <c r="G544" s="18">
        <v>3</v>
      </c>
      <c r="H544" s="25">
        <f t="shared" si="46"/>
        <v>46059</v>
      </c>
      <c r="I544" s="19" t="s">
        <v>28</v>
      </c>
      <c r="J544" s="20" t="s">
        <v>29</v>
      </c>
      <c r="K544" s="21">
        <v>46059</v>
      </c>
      <c r="L544" s="22" t="s">
        <v>174</v>
      </c>
      <c r="M544" s="23" t="s">
        <v>1338</v>
      </c>
      <c r="N544" s="23" t="s">
        <v>32</v>
      </c>
      <c r="O544" s="23" t="s">
        <v>32</v>
      </c>
      <c r="P544" s="23" t="s">
        <v>42</v>
      </c>
      <c r="Q544" s="26"/>
      <c r="R544" s="90" t="s">
        <v>297</v>
      </c>
      <c r="S544" s="90" t="s">
        <v>321</v>
      </c>
      <c r="T544" s="26" t="str">
        <f t="shared" si="43"/>
        <v>NO REQUIERE RESPUESTA</v>
      </c>
      <c r="U544" s="26"/>
      <c r="V544" s="24" t="s">
        <v>35</v>
      </c>
    </row>
    <row r="545" spans="1:22">
      <c r="A545" s="13" t="s">
        <v>1336</v>
      </c>
      <c r="B545" s="14" t="s">
        <v>25</v>
      </c>
      <c r="C545" s="15">
        <v>46056</v>
      </c>
      <c r="D545" s="15">
        <v>46056</v>
      </c>
      <c r="E545" s="16" t="s">
        <v>1438</v>
      </c>
      <c r="F545" s="17" t="s">
        <v>27</v>
      </c>
      <c r="G545" s="18">
        <v>3</v>
      </c>
      <c r="H545" s="25">
        <f t="shared" si="46"/>
        <v>46059</v>
      </c>
      <c r="I545" s="19" t="s">
        <v>28</v>
      </c>
      <c r="J545" s="20" t="s">
        <v>29</v>
      </c>
      <c r="K545" s="21">
        <v>46059</v>
      </c>
      <c r="L545" s="22" t="s">
        <v>174</v>
      </c>
      <c r="M545" s="23" t="s">
        <v>1338</v>
      </c>
      <c r="N545" s="23" t="s">
        <v>32</v>
      </c>
      <c r="O545" s="23" t="s">
        <v>32</v>
      </c>
      <c r="P545" s="23" t="s">
        <v>42</v>
      </c>
      <c r="Q545" s="26"/>
      <c r="R545" s="90" t="s">
        <v>297</v>
      </c>
      <c r="S545" s="90" t="s">
        <v>321</v>
      </c>
      <c r="T545" s="26" t="str">
        <f t="shared" si="43"/>
        <v>NO REQUIERE RESPUESTA</v>
      </c>
      <c r="U545" s="26"/>
      <c r="V545" s="24" t="s">
        <v>35</v>
      </c>
    </row>
    <row r="546" spans="1:22">
      <c r="A546" s="13" t="s">
        <v>1336</v>
      </c>
      <c r="B546" s="14" t="s">
        <v>25</v>
      </c>
      <c r="C546" s="15">
        <v>46056</v>
      </c>
      <c r="D546" s="15">
        <v>46056</v>
      </c>
      <c r="E546" s="16" t="s">
        <v>1439</v>
      </c>
      <c r="F546" s="17" t="s">
        <v>27</v>
      </c>
      <c r="G546" s="18">
        <v>3</v>
      </c>
      <c r="H546" s="25">
        <f t="shared" si="46"/>
        <v>46059</v>
      </c>
      <c r="I546" s="19" t="s">
        <v>28</v>
      </c>
      <c r="J546" s="20" t="s">
        <v>29</v>
      </c>
      <c r="K546" s="21">
        <v>46059</v>
      </c>
      <c r="L546" s="22" t="s">
        <v>174</v>
      </c>
      <c r="M546" s="23" t="s">
        <v>1338</v>
      </c>
      <c r="N546" s="23" t="s">
        <v>32</v>
      </c>
      <c r="O546" s="23" t="s">
        <v>32</v>
      </c>
      <c r="P546" s="23" t="s">
        <v>42</v>
      </c>
      <c r="Q546" s="26"/>
      <c r="R546" s="90" t="s">
        <v>297</v>
      </c>
      <c r="S546" s="90" t="s">
        <v>321</v>
      </c>
      <c r="T546" s="26" t="str">
        <f t="shared" si="43"/>
        <v>NO REQUIERE RESPUESTA</v>
      </c>
      <c r="U546" s="26"/>
      <c r="V546" s="24" t="s">
        <v>35</v>
      </c>
    </row>
    <row r="547" spans="1:22">
      <c r="A547" s="13" t="s">
        <v>1336</v>
      </c>
      <c r="B547" s="14" t="s">
        <v>39</v>
      </c>
      <c r="C547" s="15">
        <v>46056</v>
      </c>
      <c r="D547" s="15">
        <v>46056</v>
      </c>
      <c r="E547" s="16" t="s">
        <v>1440</v>
      </c>
      <c r="F547" s="17" t="s">
        <v>27</v>
      </c>
      <c r="G547" s="18">
        <v>15</v>
      </c>
      <c r="H547" s="25">
        <f t="shared" si="46"/>
        <v>46077</v>
      </c>
      <c r="I547" s="19" t="s">
        <v>28</v>
      </c>
      <c r="J547" s="20" t="s">
        <v>29</v>
      </c>
      <c r="K547" s="21">
        <v>46070</v>
      </c>
      <c r="L547" s="22" t="s">
        <v>174</v>
      </c>
      <c r="M547" s="23" t="s">
        <v>1441</v>
      </c>
      <c r="N547" s="23" t="s">
        <v>265</v>
      </c>
      <c r="O547" s="23" t="s">
        <v>265</v>
      </c>
      <c r="P547" s="23"/>
      <c r="Q547" s="26"/>
      <c r="R547" s="90" t="s">
        <v>177</v>
      </c>
      <c r="S547" s="90" t="s">
        <v>1116</v>
      </c>
      <c r="T547" s="26" t="str">
        <f t="shared" si="43"/>
        <v>NO REQUIERE RESPUESTA</v>
      </c>
      <c r="U547" s="26"/>
      <c r="V547" s="24" t="s">
        <v>65</v>
      </c>
    </row>
    <row r="548" spans="1:22">
      <c r="A548" s="13" t="s">
        <v>1336</v>
      </c>
      <c r="B548" s="14" t="s">
        <v>39</v>
      </c>
      <c r="C548" s="15">
        <v>46055</v>
      </c>
      <c r="D548" s="15">
        <v>46056</v>
      </c>
      <c r="E548" s="16" t="s">
        <v>1442</v>
      </c>
      <c r="F548" s="17" t="s">
        <v>27</v>
      </c>
      <c r="G548" s="18">
        <v>15</v>
      </c>
      <c r="H548" s="25">
        <f t="shared" si="46"/>
        <v>46076</v>
      </c>
      <c r="I548" s="19" t="s">
        <v>473</v>
      </c>
      <c r="J548" s="20" t="s">
        <v>473</v>
      </c>
      <c r="K548" s="21">
        <v>46056</v>
      </c>
      <c r="L548" s="22" t="s">
        <v>174</v>
      </c>
      <c r="M548" s="23" t="s">
        <v>1443</v>
      </c>
      <c r="N548" s="23" t="s">
        <v>869</v>
      </c>
      <c r="O548" s="23"/>
      <c r="P548" s="26"/>
      <c r="Q548" s="26"/>
      <c r="R548" s="90" t="s">
        <v>60</v>
      </c>
      <c r="S548" s="90" t="s">
        <v>60</v>
      </c>
      <c r="T548" s="26" t="str">
        <f t="shared" si="43"/>
        <v>TRASLADO</v>
      </c>
      <c r="U548" s="26" t="s">
        <v>1444</v>
      </c>
      <c r="V548" s="24" t="s">
        <v>63</v>
      </c>
    </row>
    <row r="549" spans="1:22">
      <c r="A549" s="13" t="s">
        <v>1336</v>
      </c>
      <c r="B549" s="14" t="s">
        <v>39</v>
      </c>
      <c r="C549" s="15">
        <v>46055</v>
      </c>
      <c r="D549" s="15">
        <v>46056</v>
      </c>
      <c r="E549" s="16" t="s">
        <v>1445</v>
      </c>
      <c r="F549" s="17" t="s">
        <v>27</v>
      </c>
      <c r="G549" s="18">
        <v>10</v>
      </c>
      <c r="H549" s="25">
        <f t="shared" si="46"/>
        <v>46069</v>
      </c>
      <c r="I549" s="19" t="s">
        <v>473</v>
      </c>
      <c r="J549" s="20" t="s">
        <v>473</v>
      </c>
      <c r="K549" s="21">
        <v>46057</v>
      </c>
      <c r="L549" s="22" t="s">
        <v>174</v>
      </c>
      <c r="M549" s="23" t="s">
        <v>1446</v>
      </c>
      <c r="N549" s="23" t="s">
        <v>1447</v>
      </c>
      <c r="O549" s="23"/>
      <c r="P549" s="26"/>
      <c r="Q549" s="26">
        <v>95489</v>
      </c>
      <c r="R549" s="90" t="s">
        <v>60</v>
      </c>
      <c r="S549" s="90" t="s">
        <v>60</v>
      </c>
      <c r="T549" s="26" t="str">
        <f t="shared" si="43"/>
        <v>TRASLADO</v>
      </c>
      <c r="U549" s="26"/>
      <c r="V549" s="24" t="s">
        <v>63</v>
      </c>
    </row>
    <row r="550" spans="1:22">
      <c r="A550" s="13" t="s">
        <v>1336</v>
      </c>
      <c r="B550" s="14" t="s">
        <v>39</v>
      </c>
      <c r="C550" s="15">
        <v>46055</v>
      </c>
      <c r="D550" s="15">
        <v>46056</v>
      </c>
      <c r="E550" s="16" t="s">
        <v>1448</v>
      </c>
      <c r="F550" s="17" t="s">
        <v>27</v>
      </c>
      <c r="G550" s="18">
        <v>15</v>
      </c>
      <c r="H550" s="25">
        <f t="shared" si="46"/>
        <v>46076</v>
      </c>
      <c r="I550" s="19">
        <v>46073</v>
      </c>
      <c r="J550" s="20" t="s">
        <v>1449</v>
      </c>
      <c r="K550" s="21">
        <v>46073</v>
      </c>
      <c r="L550" s="22" t="s">
        <v>174</v>
      </c>
      <c r="M550" s="23" t="s">
        <v>1450</v>
      </c>
      <c r="N550" s="23" t="s">
        <v>492</v>
      </c>
      <c r="O550" s="23" t="s">
        <v>501</v>
      </c>
      <c r="P550" s="23"/>
      <c r="Q550" s="26">
        <v>457505</v>
      </c>
      <c r="R550" s="90" t="s">
        <v>92</v>
      </c>
      <c r="S550" s="90" t="s">
        <v>93</v>
      </c>
      <c r="T550" s="26" t="str">
        <f t="shared" si="43"/>
        <v>ATENDIDO</v>
      </c>
      <c r="U550" s="16"/>
      <c r="V550" s="24" t="s">
        <v>57</v>
      </c>
    </row>
    <row r="551" spans="1:22">
      <c r="A551" s="13" t="s">
        <v>1336</v>
      </c>
      <c r="B551" s="14" t="s">
        <v>39</v>
      </c>
      <c r="C551" s="15">
        <v>46055</v>
      </c>
      <c r="D551" s="15">
        <v>46056</v>
      </c>
      <c r="E551" s="16" t="s">
        <v>1451</v>
      </c>
      <c r="F551" s="17" t="s">
        <v>27</v>
      </c>
      <c r="G551" s="18">
        <v>15</v>
      </c>
      <c r="H551" s="25">
        <f t="shared" si="46"/>
        <v>46076</v>
      </c>
      <c r="I551" s="19" t="s">
        <v>28</v>
      </c>
      <c r="J551" s="20" t="s">
        <v>29</v>
      </c>
      <c r="K551" s="21">
        <v>46059</v>
      </c>
      <c r="L551" s="22" t="s">
        <v>174</v>
      </c>
      <c r="M551" s="23" t="s">
        <v>1452</v>
      </c>
      <c r="N551" s="23" t="s">
        <v>253</v>
      </c>
      <c r="O551" s="23" t="s">
        <v>253</v>
      </c>
      <c r="P551" s="23"/>
      <c r="Q551" s="26">
        <v>222414</v>
      </c>
      <c r="R551" s="90" t="s">
        <v>98</v>
      </c>
      <c r="S551" s="90" t="s">
        <v>108</v>
      </c>
      <c r="T551" s="26" t="str">
        <f t="shared" si="43"/>
        <v>NO REQUIERE RESPUESTA</v>
      </c>
      <c r="U551" s="26" t="s">
        <v>1453</v>
      </c>
      <c r="V551" s="24" t="s">
        <v>54</v>
      </c>
    </row>
    <row r="552" spans="1:22">
      <c r="A552" s="13" t="s">
        <v>1336</v>
      </c>
      <c r="B552" s="14" t="s">
        <v>39</v>
      </c>
      <c r="C552" s="15">
        <v>46055</v>
      </c>
      <c r="D552" s="15">
        <v>46056</v>
      </c>
      <c r="E552" s="16" t="s">
        <v>1454</v>
      </c>
      <c r="F552" s="17" t="s">
        <v>27</v>
      </c>
      <c r="G552" s="18">
        <v>15</v>
      </c>
      <c r="H552" s="25">
        <f t="shared" si="46"/>
        <v>46076</v>
      </c>
      <c r="I552" s="19" t="s">
        <v>28</v>
      </c>
      <c r="J552" s="20" t="s">
        <v>29</v>
      </c>
      <c r="K552" s="21">
        <v>46059</v>
      </c>
      <c r="L552" s="22" t="s">
        <v>174</v>
      </c>
      <c r="M552" s="23" t="s">
        <v>1452</v>
      </c>
      <c r="N552" s="23" t="s">
        <v>253</v>
      </c>
      <c r="O552" s="23" t="s">
        <v>253</v>
      </c>
      <c r="P552" s="23"/>
      <c r="Q552" s="26">
        <v>222414</v>
      </c>
      <c r="R552" s="90" t="s">
        <v>98</v>
      </c>
      <c r="S552" s="90" t="s">
        <v>108</v>
      </c>
      <c r="T552" s="26" t="str">
        <f t="shared" si="43"/>
        <v>NO REQUIERE RESPUESTA</v>
      </c>
      <c r="U552" s="26" t="s">
        <v>1453</v>
      </c>
      <c r="V552" s="24" t="s">
        <v>54</v>
      </c>
    </row>
    <row r="553" spans="1:22">
      <c r="A553" s="13" t="s">
        <v>1336</v>
      </c>
      <c r="B553" s="14" t="s">
        <v>39</v>
      </c>
      <c r="C553" s="15">
        <v>46055</v>
      </c>
      <c r="D553" s="15">
        <v>46056</v>
      </c>
      <c r="E553" s="16" t="s">
        <v>1455</v>
      </c>
      <c r="F553" s="17" t="s">
        <v>27</v>
      </c>
      <c r="G553" s="18">
        <v>15</v>
      </c>
      <c r="H553" s="25">
        <f t="shared" si="46"/>
        <v>46076</v>
      </c>
      <c r="I553" s="19">
        <v>46072</v>
      </c>
      <c r="J553" s="20" t="s">
        <v>1456</v>
      </c>
      <c r="K553" s="21">
        <v>46072</v>
      </c>
      <c r="L553" s="22" t="s">
        <v>174</v>
      </c>
      <c r="M553" s="23" t="s">
        <v>1457</v>
      </c>
      <c r="N553" s="23" t="s">
        <v>196</v>
      </c>
      <c r="O553" s="23" t="s">
        <v>1458</v>
      </c>
      <c r="P553" s="23"/>
      <c r="Q553" s="26"/>
      <c r="R553" s="90" t="s">
        <v>260</v>
      </c>
      <c r="S553" s="90" t="s">
        <v>260</v>
      </c>
      <c r="T553" s="26" t="str">
        <f t="shared" si="43"/>
        <v>ATENDIDO</v>
      </c>
      <c r="U553" s="26"/>
      <c r="V553" s="24" t="s">
        <v>38</v>
      </c>
    </row>
    <row r="554" spans="1:22">
      <c r="A554" s="13" t="s">
        <v>1336</v>
      </c>
      <c r="B554" s="14" t="s">
        <v>39</v>
      </c>
      <c r="C554" s="15">
        <v>46055</v>
      </c>
      <c r="D554" s="15">
        <v>46056</v>
      </c>
      <c r="E554" s="16" t="s">
        <v>1459</v>
      </c>
      <c r="F554" s="17" t="s">
        <v>27</v>
      </c>
      <c r="G554" s="18">
        <v>15</v>
      </c>
      <c r="H554" s="25">
        <f t="shared" si="46"/>
        <v>46076</v>
      </c>
      <c r="I554" s="19">
        <v>46078</v>
      </c>
      <c r="J554" s="20" t="s">
        <v>1460</v>
      </c>
      <c r="K554" s="21">
        <v>46078</v>
      </c>
      <c r="L554" s="22" t="s">
        <v>174</v>
      </c>
      <c r="M554" s="23" t="s">
        <v>1461</v>
      </c>
      <c r="N554" s="23" t="s">
        <v>176</v>
      </c>
      <c r="O554" s="23" t="s">
        <v>643</v>
      </c>
      <c r="P554" s="23"/>
      <c r="Q554" s="26">
        <v>229321</v>
      </c>
      <c r="R554" s="90" t="s">
        <v>103</v>
      </c>
      <c r="S554" s="90" t="s">
        <v>104</v>
      </c>
      <c r="T554" s="26" t="str">
        <f t="shared" si="43"/>
        <v>ATENDIDO</v>
      </c>
      <c r="U554" s="16"/>
      <c r="V554" s="24" t="s">
        <v>50</v>
      </c>
    </row>
    <row r="555" spans="1:22">
      <c r="A555" s="13" t="s">
        <v>1336</v>
      </c>
      <c r="B555" s="14" t="s">
        <v>39</v>
      </c>
      <c r="C555" s="15">
        <v>46055</v>
      </c>
      <c r="D555" s="15">
        <v>46056</v>
      </c>
      <c r="E555" s="16" t="s">
        <v>1462</v>
      </c>
      <c r="F555" s="17" t="s">
        <v>27</v>
      </c>
      <c r="G555" s="18">
        <v>15</v>
      </c>
      <c r="H555" s="25">
        <f t="shared" si="46"/>
        <v>46076</v>
      </c>
      <c r="I555" s="19">
        <v>46064</v>
      </c>
      <c r="J555" s="20" t="s">
        <v>1463</v>
      </c>
      <c r="K555" s="21">
        <v>46064</v>
      </c>
      <c r="L555" s="22" t="s">
        <v>174</v>
      </c>
      <c r="M555" s="23" t="s">
        <v>1464</v>
      </c>
      <c r="N555" s="23" t="s">
        <v>196</v>
      </c>
      <c r="O555" s="23" t="s">
        <v>1465</v>
      </c>
      <c r="P555" s="23"/>
      <c r="Q555" s="26"/>
      <c r="R555" s="90" t="s">
        <v>603</v>
      </c>
      <c r="S555" s="90" t="s">
        <v>604</v>
      </c>
      <c r="T555" s="26" t="str">
        <f t="shared" si="43"/>
        <v>ATENDIDO</v>
      </c>
      <c r="U555" s="26" t="s">
        <v>627</v>
      </c>
      <c r="V555" s="24" t="s">
        <v>38</v>
      </c>
    </row>
    <row r="556" spans="1:22">
      <c r="A556" s="13" t="s">
        <v>1336</v>
      </c>
      <c r="B556" s="14" t="s">
        <v>39</v>
      </c>
      <c r="C556" s="15">
        <v>46055</v>
      </c>
      <c r="D556" s="15">
        <v>46056</v>
      </c>
      <c r="E556" s="16" t="s">
        <v>1466</v>
      </c>
      <c r="F556" s="17" t="s">
        <v>27</v>
      </c>
      <c r="G556" s="18">
        <v>15</v>
      </c>
      <c r="H556" s="25">
        <f t="shared" si="46"/>
        <v>46076</v>
      </c>
      <c r="I556" s="19" t="s">
        <v>28</v>
      </c>
      <c r="J556" s="20" t="s">
        <v>29</v>
      </c>
      <c r="K556" s="21">
        <v>46059</v>
      </c>
      <c r="L556" s="22" t="s">
        <v>174</v>
      </c>
      <c r="M556" s="23" t="s">
        <v>1467</v>
      </c>
      <c r="N556" s="23" t="s">
        <v>196</v>
      </c>
      <c r="O556" s="23"/>
      <c r="P556" s="23"/>
      <c r="Q556" s="26"/>
      <c r="R556" s="90" t="s">
        <v>92</v>
      </c>
      <c r="S556" s="90" t="s">
        <v>93</v>
      </c>
      <c r="T556" s="26" t="str">
        <f t="shared" si="43"/>
        <v>NO REQUIERE RESPUESTA</v>
      </c>
      <c r="U556" s="26"/>
      <c r="V556" s="24" t="s">
        <v>38</v>
      </c>
    </row>
    <row r="557" spans="1:22">
      <c r="A557" s="13" t="s">
        <v>1336</v>
      </c>
      <c r="B557" s="14" t="s">
        <v>39</v>
      </c>
      <c r="C557" s="15">
        <v>46055</v>
      </c>
      <c r="D557" s="15">
        <v>46056</v>
      </c>
      <c r="E557" s="16" t="s">
        <v>1468</v>
      </c>
      <c r="F557" s="17" t="s">
        <v>27</v>
      </c>
      <c r="G557" s="18">
        <v>15</v>
      </c>
      <c r="H557" s="25">
        <f t="shared" si="46"/>
        <v>46076</v>
      </c>
      <c r="I557" s="19">
        <v>46073</v>
      </c>
      <c r="J557" s="20" t="s">
        <v>1469</v>
      </c>
      <c r="K557" s="21">
        <v>46073</v>
      </c>
      <c r="L557" s="22" t="s">
        <v>174</v>
      </c>
      <c r="M557" s="23" t="s">
        <v>1470</v>
      </c>
      <c r="N557" s="23" t="s">
        <v>196</v>
      </c>
      <c r="O557" s="23" t="s">
        <v>1458</v>
      </c>
      <c r="P557" s="23"/>
      <c r="Q557" s="26"/>
      <c r="R557" s="90" t="s">
        <v>60</v>
      </c>
      <c r="S557" s="90" t="s">
        <v>60</v>
      </c>
      <c r="T557" s="26" t="str">
        <f t="shared" si="43"/>
        <v>ATENDIDO</v>
      </c>
      <c r="U557" s="26"/>
      <c r="V557" s="24" t="s">
        <v>38</v>
      </c>
    </row>
    <row r="558" spans="1:22">
      <c r="A558" s="13" t="s">
        <v>1336</v>
      </c>
      <c r="B558" s="14" t="s">
        <v>39</v>
      </c>
      <c r="C558" s="15">
        <v>46055</v>
      </c>
      <c r="D558" s="15">
        <v>46056</v>
      </c>
      <c r="E558" s="16" t="s">
        <v>1471</v>
      </c>
      <c r="F558" s="17" t="s">
        <v>27</v>
      </c>
      <c r="G558" s="18">
        <v>15</v>
      </c>
      <c r="H558" s="25">
        <f t="shared" si="46"/>
        <v>46076</v>
      </c>
      <c r="I558" s="19">
        <v>46080</v>
      </c>
      <c r="J558" s="20" t="s">
        <v>1472</v>
      </c>
      <c r="K558" s="21">
        <v>46080</v>
      </c>
      <c r="L558" s="22" t="s">
        <v>174</v>
      </c>
      <c r="M558" s="23" t="s">
        <v>1473</v>
      </c>
      <c r="N558" s="23" t="s">
        <v>176</v>
      </c>
      <c r="O558" s="23" t="s">
        <v>596</v>
      </c>
      <c r="P558" s="23"/>
      <c r="Q558" s="26">
        <v>11736</v>
      </c>
      <c r="R558" s="90" t="s">
        <v>60</v>
      </c>
      <c r="S558" s="90" t="s">
        <v>60</v>
      </c>
      <c r="T558" s="26" t="str">
        <f t="shared" si="43"/>
        <v>ATENDIDO</v>
      </c>
      <c r="U558" s="16"/>
      <c r="V558" s="24" t="s">
        <v>50</v>
      </c>
    </row>
    <row r="559" spans="1:22">
      <c r="A559" s="13" t="s">
        <v>1336</v>
      </c>
      <c r="B559" s="14" t="s">
        <v>25</v>
      </c>
      <c r="C559" s="15">
        <v>46055</v>
      </c>
      <c r="D559" s="15">
        <v>46056</v>
      </c>
      <c r="E559" s="16" t="s">
        <v>1474</v>
      </c>
      <c r="F559" s="17" t="s">
        <v>27</v>
      </c>
      <c r="G559" s="18">
        <v>15</v>
      </c>
      <c r="H559" s="25">
        <f t="shared" si="46"/>
        <v>46076</v>
      </c>
      <c r="I559" s="19">
        <v>46079</v>
      </c>
      <c r="J559" s="20" t="s">
        <v>1475</v>
      </c>
      <c r="K559" s="21">
        <v>46079</v>
      </c>
      <c r="L559" s="22" t="s">
        <v>174</v>
      </c>
      <c r="M559" s="23" t="s">
        <v>1476</v>
      </c>
      <c r="N559" s="23" t="s">
        <v>492</v>
      </c>
      <c r="O559" s="23" t="s">
        <v>501</v>
      </c>
      <c r="P559" s="23"/>
      <c r="Q559" s="26">
        <v>101381</v>
      </c>
      <c r="R559" s="90" t="s">
        <v>60</v>
      </c>
      <c r="S559" s="90" t="s">
        <v>60</v>
      </c>
      <c r="T559" s="26" t="str">
        <f t="shared" si="43"/>
        <v>ATENDIDO</v>
      </c>
      <c r="U559" s="16"/>
      <c r="V559" s="24" t="s">
        <v>57</v>
      </c>
    </row>
    <row r="560" spans="1:22">
      <c r="A560" s="13" t="s">
        <v>1336</v>
      </c>
      <c r="B560" s="14" t="s">
        <v>39</v>
      </c>
      <c r="C560" s="15">
        <v>46055</v>
      </c>
      <c r="D560" s="15">
        <v>46056</v>
      </c>
      <c r="E560" s="16" t="s">
        <v>1477</v>
      </c>
      <c r="F560" s="17" t="s">
        <v>27</v>
      </c>
      <c r="G560" s="18">
        <v>15</v>
      </c>
      <c r="H560" s="25">
        <f t="shared" si="46"/>
        <v>46076</v>
      </c>
      <c r="I560" s="19">
        <v>46078</v>
      </c>
      <c r="J560" s="20" t="s">
        <v>1478</v>
      </c>
      <c r="K560" s="21">
        <v>46078</v>
      </c>
      <c r="L560" s="22" t="s">
        <v>174</v>
      </c>
      <c r="M560" s="23" t="s">
        <v>1479</v>
      </c>
      <c r="N560" s="23" t="s">
        <v>176</v>
      </c>
      <c r="O560" s="23" t="s">
        <v>643</v>
      </c>
      <c r="P560" s="23"/>
      <c r="Q560" s="26">
        <v>569</v>
      </c>
      <c r="R560" s="90" t="s">
        <v>92</v>
      </c>
      <c r="S560" s="90" t="s">
        <v>1480</v>
      </c>
      <c r="T560" s="26" t="str">
        <f t="shared" si="43"/>
        <v>ATENDIDO</v>
      </c>
      <c r="U560" s="16"/>
      <c r="V560" s="24" t="s">
        <v>50</v>
      </c>
    </row>
    <row r="561" spans="1:22">
      <c r="A561" s="13" t="s">
        <v>1336</v>
      </c>
      <c r="B561" s="14" t="s">
        <v>39</v>
      </c>
      <c r="C561" s="15">
        <v>46054</v>
      </c>
      <c r="D561" s="15">
        <v>46056</v>
      </c>
      <c r="E561" s="16" t="s">
        <v>1481</v>
      </c>
      <c r="F561" s="17" t="s">
        <v>27</v>
      </c>
      <c r="G561" s="18">
        <v>15</v>
      </c>
      <c r="H561" s="25">
        <f t="shared" si="46"/>
        <v>46073</v>
      </c>
      <c r="I561" s="19" t="s">
        <v>28</v>
      </c>
      <c r="J561" s="20" t="s">
        <v>29</v>
      </c>
      <c r="K561" s="21">
        <v>46059</v>
      </c>
      <c r="L561" s="22" t="s">
        <v>174</v>
      </c>
      <c r="M561" s="23" t="s">
        <v>1482</v>
      </c>
      <c r="N561" s="23" t="s">
        <v>253</v>
      </c>
      <c r="O561" s="23" t="s">
        <v>253</v>
      </c>
      <c r="P561" s="23"/>
      <c r="Q561" s="26">
        <v>1006453</v>
      </c>
      <c r="R561" s="90" t="s">
        <v>60</v>
      </c>
      <c r="S561" s="90" t="s">
        <v>60</v>
      </c>
      <c r="T561" s="26" t="str">
        <f t="shared" si="43"/>
        <v>NO REQUIERE RESPUESTA</v>
      </c>
      <c r="U561" s="16"/>
      <c r="V561" s="24" t="s">
        <v>54</v>
      </c>
    </row>
    <row r="562" spans="1:22">
      <c r="A562" s="13" t="s">
        <v>1336</v>
      </c>
      <c r="B562" s="14" t="s">
        <v>39</v>
      </c>
      <c r="C562" s="15">
        <v>46053</v>
      </c>
      <c r="D562" s="15">
        <v>46056</v>
      </c>
      <c r="E562" s="16" t="s">
        <v>1483</v>
      </c>
      <c r="F562" s="17" t="s">
        <v>27</v>
      </c>
      <c r="G562" s="18">
        <v>15</v>
      </c>
      <c r="H562" s="25">
        <f t="shared" si="46"/>
        <v>46073</v>
      </c>
      <c r="I562" s="19">
        <v>46069</v>
      </c>
      <c r="J562" s="20" t="s">
        <v>1484</v>
      </c>
      <c r="K562" s="21">
        <v>46069</v>
      </c>
      <c r="L562" s="22" t="s">
        <v>174</v>
      </c>
      <c r="M562" s="23" t="s">
        <v>1485</v>
      </c>
      <c r="N562" s="23" t="s">
        <v>253</v>
      </c>
      <c r="O562" s="23" t="s">
        <v>1486</v>
      </c>
      <c r="P562" s="23"/>
      <c r="Q562" s="26"/>
      <c r="R562" s="90" t="s">
        <v>98</v>
      </c>
      <c r="S562" s="90" t="s">
        <v>108</v>
      </c>
      <c r="T562" s="26" t="str">
        <f t="shared" si="43"/>
        <v>ATENDIDO</v>
      </c>
      <c r="U562" s="16"/>
      <c r="V562" s="24" t="s">
        <v>54</v>
      </c>
    </row>
    <row r="563" spans="1:22">
      <c r="A563" s="13" t="s">
        <v>1336</v>
      </c>
      <c r="B563" s="14" t="s">
        <v>39</v>
      </c>
      <c r="C563" s="15">
        <v>46052</v>
      </c>
      <c r="D563" s="15">
        <v>46056</v>
      </c>
      <c r="E563" s="16" t="s">
        <v>1487</v>
      </c>
      <c r="F563" s="17" t="s">
        <v>27</v>
      </c>
      <c r="G563" s="18">
        <v>15</v>
      </c>
      <c r="H563" s="25">
        <f t="shared" si="46"/>
        <v>46073</v>
      </c>
      <c r="I563" s="19">
        <v>46071</v>
      </c>
      <c r="J563" s="20" t="s">
        <v>1488</v>
      </c>
      <c r="K563" s="21">
        <v>46071</v>
      </c>
      <c r="L563" s="22" t="s">
        <v>174</v>
      </c>
      <c r="M563" s="23" t="s">
        <v>1489</v>
      </c>
      <c r="N563" s="23" t="s">
        <v>253</v>
      </c>
      <c r="O563" s="23" t="s">
        <v>253</v>
      </c>
      <c r="P563" s="23"/>
      <c r="Q563" s="26">
        <v>52968</v>
      </c>
      <c r="R563" s="90" t="s">
        <v>160</v>
      </c>
      <c r="S563" s="90" t="s">
        <v>161</v>
      </c>
      <c r="T563" s="26" t="str">
        <f t="shared" si="43"/>
        <v>ATENDIDO</v>
      </c>
      <c r="U563" s="16"/>
      <c r="V563" s="24" t="s">
        <v>54</v>
      </c>
    </row>
    <row r="564" spans="1:22">
      <c r="A564" s="13" t="s">
        <v>1336</v>
      </c>
      <c r="B564" s="14" t="s">
        <v>39</v>
      </c>
      <c r="C564" s="15">
        <v>46052</v>
      </c>
      <c r="D564" s="15">
        <v>46056</v>
      </c>
      <c r="E564" s="16" t="s">
        <v>1490</v>
      </c>
      <c r="F564" s="17" t="s">
        <v>27</v>
      </c>
      <c r="G564" s="18">
        <v>15</v>
      </c>
      <c r="H564" s="25">
        <f t="shared" si="46"/>
        <v>46073</v>
      </c>
      <c r="I564" s="19">
        <v>46065</v>
      </c>
      <c r="J564" s="20" t="s">
        <v>1491</v>
      </c>
      <c r="K564" s="21">
        <v>46065</v>
      </c>
      <c r="L564" s="22" t="s">
        <v>174</v>
      </c>
      <c r="M564" s="23" t="s">
        <v>1492</v>
      </c>
      <c r="N564" s="23" t="s">
        <v>253</v>
      </c>
      <c r="O564" s="23" t="s">
        <v>253</v>
      </c>
      <c r="P564" s="23"/>
      <c r="Q564" s="26">
        <v>118048</v>
      </c>
      <c r="R564" s="90" t="s">
        <v>454</v>
      </c>
      <c r="S564" s="90" t="s">
        <v>1493</v>
      </c>
      <c r="T564" s="26" t="str">
        <f t="shared" si="43"/>
        <v>ATENDIDO</v>
      </c>
      <c r="U564" s="16"/>
      <c r="V564" s="24" t="s">
        <v>54</v>
      </c>
    </row>
    <row r="565" spans="1:22">
      <c r="A565" s="13" t="s">
        <v>1336</v>
      </c>
      <c r="B565" s="14" t="s">
        <v>39</v>
      </c>
      <c r="C565" s="15">
        <v>46052</v>
      </c>
      <c r="D565" s="15">
        <v>46056</v>
      </c>
      <c r="E565" s="16" t="s">
        <v>1494</v>
      </c>
      <c r="F565" s="17" t="s">
        <v>27</v>
      </c>
      <c r="G565" s="18">
        <v>15</v>
      </c>
      <c r="H565" s="25">
        <f t="shared" si="46"/>
        <v>46073</v>
      </c>
      <c r="I565" s="19">
        <v>46065</v>
      </c>
      <c r="J565" s="20" t="s">
        <v>1491</v>
      </c>
      <c r="K565" s="21">
        <v>46065</v>
      </c>
      <c r="L565" s="22" t="s">
        <v>174</v>
      </c>
      <c r="M565" s="23" t="s">
        <v>1492</v>
      </c>
      <c r="N565" s="23" t="s">
        <v>253</v>
      </c>
      <c r="O565" s="23" t="s">
        <v>253</v>
      </c>
      <c r="P565" s="23"/>
      <c r="Q565" s="26">
        <v>118048</v>
      </c>
      <c r="R565" s="90" t="s">
        <v>454</v>
      </c>
      <c r="S565" s="90" t="s">
        <v>1493</v>
      </c>
      <c r="T565" s="26" t="str">
        <f t="shared" si="43"/>
        <v>ATENDIDO</v>
      </c>
      <c r="U565" s="16"/>
      <c r="V565" s="24" t="s">
        <v>54</v>
      </c>
    </row>
    <row r="566" spans="1:22">
      <c r="A566" s="13" t="s">
        <v>1336</v>
      </c>
      <c r="B566" s="14" t="s">
        <v>39</v>
      </c>
      <c r="C566" s="15">
        <v>46052</v>
      </c>
      <c r="D566" s="15">
        <v>46056</v>
      </c>
      <c r="E566" s="16" t="s">
        <v>1495</v>
      </c>
      <c r="F566" s="17" t="s">
        <v>27</v>
      </c>
      <c r="G566" s="18">
        <v>15</v>
      </c>
      <c r="H566" s="25">
        <f t="shared" si="46"/>
        <v>46073</v>
      </c>
      <c r="I566" s="19">
        <v>46069</v>
      </c>
      <c r="J566" s="20" t="s">
        <v>1496</v>
      </c>
      <c r="K566" s="21">
        <v>46069</v>
      </c>
      <c r="L566" s="22" t="s">
        <v>174</v>
      </c>
      <c r="M566" s="23" t="s">
        <v>195</v>
      </c>
      <c r="N566" s="23" t="s">
        <v>196</v>
      </c>
      <c r="O566" s="23" t="s">
        <v>1497</v>
      </c>
      <c r="P566" s="23"/>
      <c r="Q566" s="26"/>
      <c r="R566" s="90" t="s">
        <v>603</v>
      </c>
      <c r="S566" s="90" t="s">
        <v>1498</v>
      </c>
      <c r="T566" s="26" t="str">
        <f t="shared" si="43"/>
        <v>ATENDIDO</v>
      </c>
      <c r="U566" s="26"/>
      <c r="V566" s="24" t="s">
        <v>38</v>
      </c>
    </row>
    <row r="567" spans="1:22">
      <c r="A567" s="13" t="s">
        <v>1336</v>
      </c>
      <c r="B567" s="14" t="s">
        <v>39</v>
      </c>
      <c r="C567" s="15">
        <v>46052</v>
      </c>
      <c r="D567" s="15">
        <v>46056</v>
      </c>
      <c r="E567" s="16" t="s">
        <v>1499</v>
      </c>
      <c r="F567" s="17" t="s">
        <v>27</v>
      </c>
      <c r="G567" s="18">
        <v>15</v>
      </c>
      <c r="H567" s="25">
        <f t="shared" si="46"/>
        <v>46073</v>
      </c>
      <c r="I567" s="19" t="s">
        <v>473</v>
      </c>
      <c r="J567" s="20" t="s">
        <v>473</v>
      </c>
      <c r="K567" s="21">
        <v>46056</v>
      </c>
      <c r="L567" s="22" t="s">
        <v>174</v>
      </c>
      <c r="M567" s="23" t="s">
        <v>1500</v>
      </c>
      <c r="N567" s="23" t="s">
        <v>758</v>
      </c>
      <c r="O567" s="23"/>
      <c r="P567" s="23"/>
      <c r="Q567" s="26"/>
      <c r="R567" s="90" t="s">
        <v>260</v>
      </c>
      <c r="S567" s="90" t="s">
        <v>260</v>
      </c>
      <c r="T567" s="26" t="str">
        <f t="shared" si="43"/>
        <v>TRASLADO</v>
      </c>
      <c r="U567" s="26" t="s">
        <v>1501</v>
      </c>
      <c r="V567" s="24" t="s">
        <v>63</v>
      </c>
    </row>
    <row r="568" spans="1:22">
      <c r="A568" s="13" t="s">
        <v>1336</v>
      </c>
      <c r="B568" s="14" t="s">
        <v>39</v>
      </c>
      <c r="C568" s="15">
        <v>46052</v>
      </c>
      <c r="D568" s="15">
        <v>46056</v>
      </c>
      <c r="E568" s="16" t="s">
        <v>1502</v>
      </c>
      <c r="F568" s="17" t="s">
        <v>27</v>
      </c>
      <c r="G568" s="18">
        <v>15</v>
      </c>
      <c r="H568" s="25">
        <f t="shared" si="46"/>
        <v>46073</v>
      </c>
      <c r="I568" s="19">
        <v>46080</v>
      </c>
      <c r="J568" s="20" t="s">
        <v>1503</v>
      </c>
      <c r="K568" s="21">
        <v>46080</v>
      </c>
      <c r="L568" s="22" t="s">
        <v>174</v>
      </c>
      <c r="M568" s="23" t="s">
        <v>650</v>
      </c>
      <c r="N568" s="23" t="s">
        <v>492</v>
      </c>
      <c r="O568" s="23" t="s">
        <v>501</v>
      </c>
      <c r="P568" s="23"/>
      <c r="Q568" s="26"/>
      <c r="R568" s="90" t="s">
        <v>137</v>
      </c>
      <c r="S568" s="90" t="s">
        <v>138</v>
      </c>
      <c r="T568" s="26" t="str">
        <f t="shared" si="43"/>
        <v>ATENDIDO</v>
      </c>
      <c r="U568" s="16" t="s">
        <v>79</v>
      </c>
      <c r="V568" s="24" t="s">
        <v>57</v>
      </c>
    </row>
    <row r="569" spans="1:22">
      <c r="A569" s="13" t="s">
        <v>1336</v>
      </c>
      <c r="B569" s="14" t="s">
        <v>39</v>
      </c>
      <c r="C569" s="15">
        <v>46052</v>
      </c>
      <c r="D569" s="15">
        <v>46056</v>
      </c>
      <c r="E569" s="16" t="s">
        <v>1504</v>
      </c>
      <c r="F569" s="17" t="s">
        <v>27</v>
      </c>
      <c r="G569" s="18">
        <v>15</v>
      </c>
      <c r="H569" s="25">
        <f t="shared" si="46"/>
        <v>46073</v>
      </c>
      <c r="I569" s="19" t="s">
        <v>473</v>
      </c>
      <c r="J569" s="20" t="s">
        <v>473</v>
      </c>
      <c r="K569" s="21">
        <v>46056</v>
      </c>
      <c r="L569" s="22" t="s">
        <v>174</v>
      </c>
      <c r="M569" s="23" t="s">
        <v>1505</v>
      </c>
      <c r="N569" s="23" t="s">
        <v>758</v>
      </c>
      <c r="O569" s="23"/>
      <c r="P569" s="26"/>
      <c r="Q569" s="26"/>
      <c r="R569" s="90" t="s">
        <v>98</v>
      </c>
      <c r="S569" s="90" t="s">
        <v>108</v>
      </c>
      <c r="T569" s="26" t="str">
        <f t="shared" si="43"/>
        <v>TRASLADO</v>
      </c>
      <c r="U569" s="16" t="s">
        <v>1506</v>
      </c>
      <c r="V569" s="24" t="s">
        <v>63</v>
      </c>
    </row>
    <row r="570" spans="1:22">
      <c r="A570" s="13" t="s">
        <v>1336</v>
      </c>
      <c r="B570" s="14" t="s">
        <v>39</v>
      </c>
      <c r="C570" s="15">
        <v>46051</v>
      </c>
      <c r="D570" s="15">
        <v>46056</v>
      </c>
      <c r="E570" s="16" t="s">
        <v>1507</v>
      </c>
      <c r="F570" s="17" t="s">
        <v>27</v>
      </c>
      <c r="G570" s="18">
        <v>15</v>
      </c>
      <c r="H570" s="25">
        <f t="shared" si="46"/>
        <v>46072</v>
      </c>
      <c r="I570" s="19" t="s">
        <v>28</v>
      </c>
      <c r="J570" s="20" t="s">
        <v>29</v>
      </c>
      <c r="K570" s="21">
        <v>46072</v>
      </c>
      <c r="L570" s="22" t="s">
        <v>174</v>
      </c>
      <c r="M570" s="23" t="s">
        <v>293</v>
      </c>
      <c r="N570" s="23" t="s">
        <v>1508</v>
      </c>
      <c r="O570" s="23" t="s">
        <v>1508</v>
      </c>
      <c r="P570" s="23"/>
      <c r="Q570" s="26"/>
      <c r="R570" s="90" t="s">
        <v>160</v>
      </c>
      <c r="S570" s="90" t="s">
        <v>161</v>
      </c>
      <c r="T570" s="26" t="str">
        <f t="shared" si="43"/>
        <v>NO REQUIERE RESPUESTA</v>
      </c>
      <c r="U570" s="16"/>
      <c r="V570" s="24" t="s">
        <v>35</v>
      </c>
    </row>
    <row r="571" spans="1:22">
      <c r="A571" s="13" t="s">
        <v>1336</v>
      </c>
      <c r="B571" s="14" t="s">
        <v>39</v>
      </c>
      <c r="C571" s="15">
        <v>46041</v>
      </c>
      <c r="D571" s="15">
        <v>46056</v>
      </c>
      <c r="E571" s="16" t="s">
        <v>1509</v>
      </c>
      <c r="F571" s="17" t="s">
        <v>27</v>
      </c>
      <c r="G571" s="18">
        <v>15</v>
      </c>
      <c r="H571" s="25">
        <f t="shared" si="46"/>
        <v>46062</v>
      </c>
      <c r="I571" s="19">
        <v>46063</v>
      </c>
      <c r="J571" s="20" t="s">
        <v>1510</v>
      </c>
      <c r="K571" s="21">
        <v>46063</v>
      </c>
      <c r="L571" s="22" t="s">
        <v>174</v>
      </c>
      <c r="M571" s="23" t="s">
        <v>1511</v>
      </c>
      <c r="N571" s="23" t="s">
        <v>253</v>
      </c>
      <c r="O571" s="23"/>
      <c r="P571" s="23"/>
      <c r="Q571" s="26">
        <v>89136</v>
      </c>
      <c r="R571" s="90" t="s">
        <v>112</v>
      </c>
      <c r="S571" s="90" t="s">
        <v>1512</v>
      </c>
      <c r="T571" s="26" t="str">
        <f t="shared" si="43"/>
        <v>ATENDIDO</v>
      </c>
      <c r="U571" s="16"/>
      <c r="V571" s="24" t="s">
        <v>54</v>
      </c>
    </row>
    <row r="572" spans="1:22">
      <c r="A572" s="13" t="s">
        <v>1336</v>
      </c>
      <c r="B572" s="14" t="s">
        <v>25</v>
      </c>
      <c r="C572" s="15">
        <v>46038</v>
      </c>
      <c r="D572" s="15">
        <v>46056</v>
      </c>
      <c r="E572" s="16" t="s">
        <v>1513</v>
      </c>
      <c r="F572" s="17" t="s">
        <v>27</v>
      </c>
      <c r="G572" s="18">
        <v>15</v>
      </c>
      <c r="H572" s="25">
        <f t="shared" si="46"/>
        <v>46059</v>
      </c>
      <c r="I572" s="19">
        <v>46071</v>
      </c>
      <c r="J572" s="20" t="s">
        <v>1514</v>
      </c>
      <c r="K572" s="21">
        <v>46071</v>
      </c>
      <c r="L572" s="22" t="s">
        <v>174</v>
      </c>
      <c r="M572" s="23" t="s">
        <v>1515</v>
      </c>
      <c r="N572" s="23" t="s">
        <v>492</v>
      </c>
      <c r="O572" s="23" t="s">
        <v>501</v>
      </c>
      <c r="P572" s="23"/>
      <c r="Q572" s="26">
        <v>513816</v>
      </c>
      <c r="R572" s="90" t="s">
        <v>88</v>
      </c>
      <c r="S572" s="90" t="s">
        <v>89</v>
      </c>
      <c r="T572" s="26" t="str">
        <f t="shared" si="43"/>
        <v>ATENDIDO</v>
      </c>
      <c r="U572" s="16"/>
      <c r="V572" s="24" t="s">
        <v>57</v>
      </c>
    </row>
    <row r="573" spans="1:22">
      <c r="A573" s="13" t="s">
        <v>1336</v>
      </c>
      <c r="B573" s="14" t="s">
        <v>39</v>
      </c>
      <c r="C573" s="15">
        <v>46036</v>
      </c>
      <c r="D573" s="15">
        <v>46056</v>
      </c>
      <c r="E573" s="16" t="s">
        <v>1516</v>
      </c>
      <c r="F573" s="17" t="s">
        <v>27</v>
      </c>
      <c r="G573" s="18">
        <v>15</v>
      </c>
      <c r="H573" s="25">
        <f t="shared" si="46"/>
        <v>46057</v>
      </c>
      <c r="I573" s="19" t="s">
        <v>28</v>
      </c>
      <c r="J573" s="20" t="s">
        <v>29</v>
      </c>
      <c r="K573" s="21">
        <v>46057</v>
      </c>
      <c r="L573" s="22" t="s">
        <v>174</v>
      </c>
      <c r="M573" s="23" t="s">
        <v>1517</v>
      </c>
      <c r="N573" s="23" t="s">
        <v>1052</v>
      </c>
      <c r="O573" s="23"/>
      <c r="P573" s="23"/>
      <c r="Q573" s="26"/>
      <c r="R573" s="90" t="s">
        <v>83</v>
      </c>
      <c r="S573" s="90" t="s">
        <v>360</v>
      </c>
      <c r="T573" s="26" t="str">
        <f t="shared" si="43"/>
        <v>NO REQUIERE RESPUESTA</v>
      </c>
      <c r="U573" s="16"/>
      <c r="V573" s="24" t="s">
        <v>46</v>
      </c>
    </row>
    <row r="574" spans="1:22">
      <c r="A574" s="13" t="s">
        <v>1336</v>
      </c>
      <c r="B574" s="14" t="s">
        <v>25</v>
      </c>
      <c r="C574" s="15">
        <v>46055</v>
      </c>
      <c r="D574" s="15">
        <v>46056</v>
      </c>
      <c r="E574" s="16" t="s">
        <v>1518</v>
      </c>
      <c r="F574" s="17" t="s">
        <v>27</v>
      </c>
      <c r="G574" s="18">
        <v>15</v>
      </c>
      <c r="H574" s="25">
        <f t="shared" ref="H574:H576" si="47">IF(F574="RECURSO DE REPOSICION",C574+G574,WORKDAY.INTL(C574,G574,1,$Y$5:$Y$23))</f>
        <v>46076</v>
      </c>
      <c r="I574" s="19">
        <v>46084</v>
      </c>
      <c r="J574" s="20" t="s">
        <v>1519</v>
      </c>
      <c r="K574" s="21">
        <v>46084</v>
      </c>
      <c r="L574" s="22" t="s">
        <v>594</v>
      </c>
      <c r="M574" s="23" t="s">
        <v>1520</v>
      </c>
      <c r="N574" s="23" t="s">
        <v>492</v>
      </c>
      <c r="O574" s="23" t="s">
        <v>501</v>
      </c>
      <c r="P574" s="23"/>
      <c r="Q574" s="26">
        <v>146205</v>
      </c>
      <c r="R574" s="90" t="s">
        <v>72</v>
      </c>
      <c r="S574" s="90" t="s">
        <v>1005</v>
      </c>
      <c r="T574" s="26" t="str">
        <f t="shared" si="43"/>
        <v>ATENDIDO</v>
      </c>
      <c r="U574" s="16"/>
      <c r="V574" s="24" t="s">
        <v>57</v>
      </c>
    </row>
    <row r="575" spans="1:22">
      <c r="A575" s="13" t="s">
        <v>1336</v>
      </c>
      <c r="B575" s="14" t="s">
        <v>25</v>
      </c>
      <c r="C575" s="15">
        <v>46055</v>
      </c>
      <c r="D575" s="15">
        <v>46056</v>
      </c>
      <c r="E575" s="16" t="s">
        <v>1521</v>
      </c>
      <c r="F575" s="17" t="s">
        <v>27</v>
      </c>
      <c r="G575" s="18">
        <v>15</v>
      </c>
      <c r="H575" s="25">
        <f t="shared" si="47"/>
        <v>46076</v>
      </c>
      <c r="I575" s="19">
        <v>46077</v>
      </c>
      <c r="J575" s="20" t="s">
        <v>1522</v>
      </c>
      <c r="K575" s="21">
        <v>46077</v>
      </c>
      <c r="L575" s="22" t="s">
        <v>174</v>
      </c>
      <c r="M575" s="23" t="s">
        <v>1523</v>
      </c>
      <c r="N575" s="23" t="s">
        <v>492</v>
      </c>
      <c r="O575" s="23" t="s">
        <v>501</v>
      </c>
      <c r="P575" s="23"/>
      <c r="Q575" s="26">
        <v>407310</v>
      </c>
      <c r="R575" s="90" t="s">
        <v>137</v>
      </c>
      <c r="S575" s="90" t="s">
        <v>138</v>
      </c>
      <c r="T575" s="26" t="str">
        <f t="shared" si="43"/>
        <v>ATENDIDO</v>
      </c>
      <c r="U575" s="16"/>
      <c r="V575" s="24" t="s">
        <v>57</v>
      </c>
    </row>
    <row r="576" spans="1:22">
      <c r="A576" s="13" t="s">
        <v>1336</v>
      </c>
      <c r="B576" s="14" t="s">
        <v>25</v>
      </c>
      <c r="C576" s="15">
        <v>46055</v>
      </c>
      <c r="D576" s="15">
        <v>46056</v>
      </c>
      <c r="E576" s="16" t="s">
        <v>1524</v>
      </c>
      <c r="F576" s="17" t="s">
        <v>27</v>
      </c>
      <c r="G576" s="18">
        <v>15</v>
      </c>
      <c r="H576" s="25">
        <f t="shared" si="47"/>
        <v>46076</v>
      </c>
      <c r="I576" s="19">
        <v>46073</v>
      </c>
      <c r="J576" s="20" t="s">
        <v>1525</v>
      </c>
      <c r="K576" s="21">
        <v>46073</v>
      </c>
      <c r="L576" s="22" t="s">
        <v>174</v>
      </c>
      <c r="M576" s="23" t="s">
        <v>1526</v>
      </c>
      <c r="N576" s="23" t="s">
        <v>492</v>
      </c>
      <c r="O576" s="23" t="s">
        <v>501</v>
      </c>
      <c r="P576" s="23"/>
      <c r="Q576" s="26">
        <v>2290</v>
      </c>
      <c r="R576" s="90" t="s">
        <v>60</v>
      </c>
      <c r="S576" s="90" t="s">
        <v>60</v>
      </c>
      <c r="T576" s="26" t="str">
        <f t="shared" si="43"/>
        <v>ATENDIDO</v>
      </c>
      <c r="U576" s="16"/>
      <c r="V576" s="24" t="s">
        <v>57</v>
      </c>
    </row>
    <row r="577" spans="1:22">
      <c r="A577" s="13" t="s">
        <v>1336</v>
      </c>
      <c r="B577" s="14" t="s">
        <v>39</v>
      </c>
      <c r="C577" s="15">
        <v>46031</v>
      </c>
      <c r="D577" s="15">
        <v>46056</v>
      </c>
      <c r="E577" s="16" t="s">
        <v>1527</v>
      </c>
      <c r="F577" s="17" t="s">
        <v>27</v>
      </c>
      <c r="G577" s="18">
        <v>30</v>
      </c>
      <c r="H577" s="25">
        <f t="shared" ref="H577:H591" si="48">IF(F577="RECURSO DE REPOSICION",C577+G577,WORKDAY.INTL(C577,G577,1,$Y$5:$Y$23))</f>
        <v>46073</v>
      </c>
      <c r="I577" s="19" t="s">
        <v>28</v>
      </c>
      <c r="J577" s="20" t="s">
        <v>29</v>
      </c>
      <c r="K577" s="21">
        <v>46070</v>
      </c>
      <c r="L577" s="22" t="s">
        <v>174</v>
      </c>
      <c r="M577" s="23" t="s">
        <v>1528</v>
      </c>
      <c r="N577" s="23" t="s">
        <v>1529</v>
      </c>
      <c r="O577" s="23" t="s">
        <v>1529</v>
      </c>
      <c r="P577" s="23"/>
      <c r="Q577" s="26"/>
      <c r="R577" s="90" t="s">
        <v>260</v>
      </c>
      <c r="S577" s="90" t="s">
        <v>260</v>
      </c>
      <c r="T577" s="26" t="str">
        <f t="shared" si="43"/>
        <v>NO REQUIERE RESPUESTA</v>
      </c>
      <c r="U577" s="16"/>
      <c r="V577" s="24" t="s">
        <v>35</v>
      </c>
    </row>
    <row r="578" spans="1:22">
      <c r="A578" s="13" t="s">
        <v>1336</v>
      </c>
      <c r="B578" s="14" t="s">
        <v>39</v>
      </c>
      <c r="C578" s="15">
        <v>46056</v>
      </c>
      <c r="D578" s="15">
        <v>46057</v>
      </c>
      <c r="E578" s="16" t="s">
        <v>1530</v>
      </c>
      <c r="F578" s="17" t="s">
        <v>27</v>
      </c>
      <c r="G578" s="18">
        <v>15</v>
      </c>
      <c r="H578" s="25">
        <f t="shared" si="48"/>
        <v>46077</v>
      </c>
      <c r="I578" s="19" t="s">
        <v>28</v>
      </c>
      <c r="J578" s="20" t="s">
        <v>29</v>
      </c>
      <c r="K578" s="21">
        <v>46070</v>
      </c>
      <c r="L578" s="22" t="s">
        <v>174</v>
      </c>
      <c r="M578" s="23" t="s">
        <v>1531</v>
      </c>
      <c r="N578" s="23" t="s">
        <v>265</v>
      </c>
      <c r="O578" s="23" t="s">
        <v>265</v>
      </c>
      <c r="P578" s="23"/>
      <c r="Q578" s="26"/>
      <c r="R578" s="90" t="s">
        <v>326</v>
      </c>
      <c r="S578" s="90" t="s">
        <v>327</v>
      </c>
      <c r="T578" s="26" t="str">
        <f t="shared" ref="T578:T641" si="49">+IF(IFERROR(SEARCH("2026",J578,1)=1,0),"ATENDIDO",J578)</f>
        <v>NO REQUIERE RESPUESTA</v>
      </c>
      <c r="U578" s="26" t="s">
        <v>1532</v>
      </c>
      <c r="V578" s="24" t="s">
        <v>65</v>
      </c>
    </row>
    <row r="579" spans="1:22">
      <c r="A579" s="13" t="s">
        <v>1336</v>
      </c>
      <c r="B579" s="14" t="s">
        <v>39</v>
      </c>
      <c r="C579" s="15">
        <v>46056</v>
      </c>
      <c r="D579" s="15">
        <v>46057</v>
      </c>
      <c r="E579" s="16" t="s">
        <v>1533</v>
      </c>
      <c r="F579" s="17" t="s">
        <v>27</v>
      </c>
      <c r="G579" s="18">
        <v>15</v>
      </c>
      <c r="H579" s="25">
        <f t="shared" si="48"/>
        <v>46077</v>
      </c>
      <c r="I579" s="19">
        <v>46065</v>
      </c>
      <c r="J579" s="20" t="s">
        <v>1534</v>
      </c>
      <c r="K579" s="21">
        <v>46065</v>
      </c>
      <c r="L579" s="22" t="s">
        <v>174</v>
      </c>
      <c r="M579" s="23" t="s">
        <v>1535</v>
      </c>
      <c r="N579" s="23" t="s">
        <v>253</v>
      </c>
      <c r="O579" s="23" t="s">
        <v>253</v>
      </c>
      <c r="P579" s="23"/>
      <c r="Q579" s="26"/>
      <c r="R579" s="90" t="s">
        <v>103</v>
      </c>
      <c r="S579" s="90" t="s">
        <v>104</v>
      </c>
      <c r="T579" s="26" t="str">
        <f t="shared" si="49"/>
        <v>ATENDIDO</v>
      </c>
      <c r="U579" s="16"/>
      <c r="V579" s="24" t="s">
        <v>54</v>
      </c>
    </row>
    <row r="580" spans="1:22">
      <c r="A580" s="13" t="s">
        <v>1336</v>
      </c>
      <c r="B580" s="14" t="s">
        <v>39</v>
      </c>
      <c r="C580" s="15">
        <v>46056</v>
      </c>
      <c r="D580" s="15">
        <v>46057</v>
      </c>
      <c r="E580" s="16" t="s">
        <v>1536</v>
      </c>
      <c r="F580" s="17" t="s">
        <v>27</v>
      </c>
      <c r="G580" s="18">
        <v>15</v>
      </c>
      <c r="H580" s="25">
        <f t="shared" si="48"/>
        <v>46077</v>
      </c>
      <c r="I580" s="19">
        <v>46073</v>
      </c>
      <c r="J580" s="20" t="s">
        <v>1537</v>
      </c>
      <c r="K580" s="21">
        <v>46073</v>
      </c>
      <c r="L580" s="22" t="s">
        <v>174</v>
      </c>
      <c r="M580" s="23" t="s">
        <v>1538</v>
      </c>
      <c r="N580" s="23" t="s">
        <v>492</v>
      </c>
      <c r="O580" s="23" t="s">
        <v>501</v>
      </c>
      <c r="P580" s="23"/>
      <c r="Q580" s="26">
        <v>443092</v>
      </c>
      <c r="R580" s="90" t="s">
        <v>83</v>
      </c>
      <c r="S580" s="90" t="s">
        <v>1539</v>
      </c>
      <c r="T580" s="26" t="str">
        <f t="shared" si="49"/>
        <v>ATENDIDO</v>
      </c>
      <c r="U580" s="16"/>
      <c r="V580" s="24" t="s">
        <v>57</v>
      </c>
    </row>
    <row r="581" spans="1:22">
      <c r="A581" s="13" t="s">
        <v>1336</v>
      </c>
      <c r="B581" s="14" t="s">
        <v>39</v>
      </c>
      <c r="C581" s="15">
        <v>46056</v>
      </c>
      <c r="D581" s="15">
        <v>46057</v>
      </c>
      <c r="E581" s="16" t="s">
        <v>1540</v>
      </c>
      <c r="F581" s="17" t="s">
        <v>27</v>
      </c>
      <c r="G581" s="18">
        <v>15</v>
      </c>
      <c r="H581" s="25">
        <f t="shared" si="48"/>
        <v>46077</v>
      </c>
      <c r="I581" s="19">
        <v>46059</v>
      </c>
      <c r="J581" s="20" t="s">
        <v>1541</v>
      </c>
      <c r="K581" s="21">
        <v>46059</v>
      </c>
      <c r="L581" s="22" t="s">
        <v>174</v>
      </c>
      <c r="M581" s="23" t="s">
        <v>1542</v>
      </c>
      <c r="N581" s="23" t="s">
        <v>265</v>
      </c>
      <c r="O581" s="23"/>
      <c r="P581" s="23"/>
      <c r="Q581" s="26"/>
      <c r="R581" s="90" t="s">
        <v>260</v>
      </c>
      <c r="S581" s="90" t="s">
        <v>260</v>
      </c>
      <c r="T581" s="26" t="str">
        <f t="shared" si="49"/>
        <v>ATENDIDO</v>
      </c>
      <c r="U581" s="26"/>
      <c r="V581" s="24" t="s">
        <v>52</v>
      </c>
    </row>
    <row r="582" spans="1:22">
      <c r="A582" s="13" t="s">
        <v>1336</v>
      </c>
      <c r="B582" s="14" t="s">
        <v>39</v>
      </c>
      <c r="C582" s="15">
        <v>46056</v>
      </c>
      <c r="D582" s="15">
        <v>46057</v>
      </c>
      <c r="E582" s="16" t="s">
        <v>1543</v>
      </c>
      <c r="F582" s="17" t="s">
        <v>27</v>
      </c>
      <c r="G582" s="18">
        <v>5</v>
      </c>
      <c r="H582" s="25">
        <f t="shared" si="48"/>
        <v>46063</v>
      </c>
      <c r="I582" s="19" t="s">
        <v>28</v>
      </c>
      <c r="J582" s="20" t="s">
        <v>29</v>
      </c>
      <c r="K582" s="21">
        <v>46063</v>
      </c>
      <c r="L582" s="22" t="s">
        <v>174</v>
      </c>
      <c r="M582" s="23" t="s">
        <v>1544</v>
      </c>
      <c r="N582" s="23" t="s">
        <v>56</v>
      </c>
      <c r="O582" s="23" t="s">
        <v>56</v>
      </c>
      <c r="P582" s="23"/>
      <c r="Q582" s="26"/>
      <c r="R582" s="90" t="s">
        <v>72</v>
      </c>
      <c r="S582" s="90" t="s">
        <v>132</v>
      </c>
      <c r="T582" s="26" t="str">
        <f t="shared" si="49"/>
        <v>NO REQUIERE RESPUESTA</v>
      </c>
      <c r="U582" s="16"/>
      <c r="V582" s="24" t="s">
        <v>35</v>
      </c>
    </row>
    <row r="583" spans="1:22">
      <c r="A583" s="13" t="s">
        <v>1336</v>
      </c>
      <c r="B583" s="14" t="s">
        <v>39</v>
      </c>
      <c r="C583" s="15">
        <v>46056</v>
      </c>
      <c r="D583" s="15">
        <v>46057</v>
      </c>
      <c r="E583" s="16" t="s">
        <v>1545</v>
      </c>
      <c r="F583" s="17" t="s">
        <v>27</v>
      </c>
      <c r="G583" s="18">
        <v>15</v>
      </c>
      <c r="H583" s="25">
        <f t="shared" si="48"/>
        <v>46077</v>
      </c>
      <c r="I583" s="19">
        <v>46085</v>
      </c>
      <c r="J583" s="20" t="s">
        <v>1546</v>
      </c>
      <c r="K583" s="21">
        <v>46085</v>
      </c>
      <c r="L583" s="22" t="s">
        <v>594</v>
      </c>
      <c r="M583" s="23" t="s">
        <v>1547</v>
      </c>
      <c r="N583" s="23" t="s">
        <v>492</v>
      </c>
      <c r="O583" s="23" t="s">
        <v>501</v>
      </c>
      <c r="P583" s="23"/>
      <c r="Q583" s="26">
        <v>486779</v>
      </c>
      <c r="R583" s="90" t="s">
        <v>520</v>
      </c>
      <c r="S583" s="90" t="s">
        <v>894</v>
      </c>
      <c r="T583" s="26" t="str">
        <f t="shared" si="49"/>
        <v>ATENDIDO</v>
      </c>
      <c r="U583" s="16"/>
      <c r="V583" s="24" t="s">
        <v>57</v>
      </c>
    </row>
    <row r="584" spans="1:22">
      <c r="A584" s="13" t="s">
        <v>1336</v>
      </c>
      <c r="B584" s="14" t="s">
        <v>39</v>
      </c>
      <c r="C584" s="15">
        <v>46056</v>
      </c>
      <c r="D584" s="15">
        <v>46057</v>
      </c>
      <c r="E584" s="16" t="s">
        <v>1548</v>
      </c>
      <c r="F584" s="17" t="s">
        <v>27</v>
      </c>
      <c r="G584" s="18">
        <v>15</v>
      </c>
      <c r="H584" s="25">
        <f t="shared" si="48"/>
        <v>46077</v>
      </c>
      <c r="I584" s="19" t="s">
        <v>28</v>
      </c>
      <c r="J584" s="20" t="s">
        <v>29</v>
      </c>
      <c r="K584" s="21">
        <v>46059</v>
      </c>
      <c r="L584" s="22" t="s">
        <v>174</v>
      </c>
      <c r="M584" s="23" t="s">
        <v>1549</v>
      </c>
      <c r="N584" s="23" t="s">
        <v>1508</v>
      </c>
      <c r="O584" s="23" t="s">
        <v>1550</v>
      </c>
      <c r="P584" s="23"/>
      <c r="Q584" s="26"/>
      <c r="R584" s="90" t="s">
        <v>72</v>
      </c>
      <c r="S584" s="90" t="s">
        <v>138</v>
      </c>
      <c r="T584" s="26" t="str">
        <f t="shared" si="49"/>
        <v>NO REQUIERE RESPUESTA</v>
      </c>
      <c r="U584" s="16"/>
      <c r="V584" s="24" t="s">
        <v>35</v>
      </c>
    </row>
    <row r="585" spans="1:22">
      <c r="A585" s="13" t="s">
        <v>1336</v>
      </c>
      <c r="B585" s="14" t="s">
        <v>39</v>
      </c>
      <c r="C585" s="15">
        <v>46056</v>
      </c>
      <c r="D585" s="15">
        <v>46057</v>
      </c>
      <c r="E585" s="16" t="s">
        <v>1551</v>
      </c>
      <c r="F585" s="17" t="s">
        <v>27</v>
      </c>
      <c r="G585" s="18">
        <v>15</v>
      </c>
      <c r="H585" s="25">
        <f t="shared" si="48"/>
        <v>46077</v>
      </c>
      <c r="I585" s="19">
        <v>46079</v>
      </c>
      <c r="J585" s="20" t="s">
        <v>1552</v>
      </c>
      <c r="K585" s="21">
        <v>46079</v>
      </c>
      <c r="L585" s="22" t="s">
        <v>174</v>
      </c>
      <c r="M585" s="23" t="s">
        <v>1553</v>
      </c>
      <c r="N585" s="23" t="s">
        <v>492</v>
      </c>
      <c r="O585" s="23" t="s">
        <v>501</v>
      </c>
      <c r="P585" s="23"/>
      <c r="Q585" s="26"/>
      <c r="R585" s="90" t="s">
        <v>160</v>
      </c>
      <c r="S585" s="90" t="s">
        <v>161</v>
      </c>
      <c r="T585" s="26" t="str">
        <f t="shared" si="49"/>
        <v>ATENDIDO</v>
      </c>
      <c r="U585" s="16"/>
      <c r="V585" s="24" t="s">
        <v>57</v>
      </c>
    </row>
    <row r="586" spans="1:22">
      <c r="A586" s="13" t="s">
        <v>1336</v>
      </c>
      <c r="B586" s="14" t="s">
        <v>39</v>
      </c>
      <c r="C586" s="15">
        <v>46056</v>
      </c>
      <c r="D586" s="15">
        <v>46057</v>
      </c>
      <c r="E586" s="16" t="s">
        <v>1554</v>
      </c>
      <c r="F586" s="17" t="s">
        <v>27</v>
      </c>
      <c r="G586" s="18">
        <v>15</v>
      </c>
      <c r="H586" s="25">
        <f t="shared" si="48"/>
        <v>46077</v>
      </c>
      <c r="I586" s="19">
        <v>46073</v>
      </c>
      <c r="J586" s="20" t="s">
        <v>1555</v>
      </c>
      <c r="K586" s="21">
        <v>46073</v>
      </c>
      <c r="L586" s="22" t="s">
        <v>174</v>
      </c>
      <c r="M586" s="23" t="s">
        <v>1556</v>
      </c>
      <c r="N586" s="23" t="s">
        <v>253</v>
      </c>
      <c r="O586" s="23" t="s">
        <v>889</v>
      </c>
      <c r="P586" s="23"/>
      <c r="Q586" s="26">
        <v>81464</v>
      </c>
      <c r="R586" s="90" t="s">
        <v>137</v>
      </c>
      <c r="S586" s="90" t="s">
        <v>1058</v>
      </c>
      <c r="T586" s="26" t="str">
        <f t="shared" si="49"/>
        <v>ATENDIDO</v>
      </c>
      <c r="U586" s="16"/>
      <c r="V586" s="24" t="s">
        <v>54</v>
      </c>
    </row>
    <row r="587" spans="1:22">
      <c r="A587" s="13" t="s">
        <v>1336</v>
      </c>
      <c r="B587" s="14" t="s">
        <v>25</v>
      </c>
      <c r="C587" s="15">
        <v>46056</v>
      </c>
      <c r="D587" s="15">
        <v>46057</v>
      </c>
      <c r="E587" s="16" t="s">
        <v>1557</v>
      </c>
      <c r="F587" s="17" t="s">
        <v>27</v>
      </c>
      <c r="G587" s="18">
        <v>15</v>
      </c>
      <c r="H587" s="25">
        <f t="shared" si="48"/>
        <v>46077</v>
      </c>
      <c r="I587" s="19">
        <v>46080</v>
      </c>
      <c r="J587" s="20" t="s">
        <v>1558</v>
      </c>
      <c r="K587" s="21">
        <v>46080</v>
      </c>
      <c r="L587" s="22" t="s">
        <v>174</v>
      </c>
      <c r="M587" s="23" t="s">
        <v>1559</v>
      </c>
      <c r="N587" s="23" t="s">
        <v>176</v>
      </c>
      <c r="O587" s="23" t="s">
        <v>596</v>
      </c>
      <c r="P587" s="23"/>
      <c r="Q587" s="26">
        <v>11768</v>
      </c>
      <c r="R587" s="90" t="s">
        <v>60</v>
      </c>
      <c r="S587" s="90" t="s">
        <v>60</v>
      </c>
      <c r="T587" s="26" t="str">
        <f t="shared" si="49"/>
        <v>ATENDIDO</v>
      </c>
      <c r="U587" s="16"/>
      <c r="V587" s="24" t="s">
        <v>50</v>
      </c>
    </row>
    <row r="588" spans="1:22">
      <c r="A588" s="13" t="s">
        <v>1336</v>
      </c>
      <c r="B588" s="14" t="s">
        <v>39</v>
      </c>
      <c r="C588" s="15">
        <v>46056</v>
      </c>
      <c r="D588" s="15">
        <v>46057</v>
      </c>
      <c r="E588" s="16" t="s">
        <v>1560</v>
      </c>
      <c r="F588" s="17" t="s">
        <v>27</v>
      </c>
      <c r="G588" s="18">
        <v>15</v>
      </c>
      <c r="H588" s="25">
        <f t="shared" si="48"/>
        <v>46077</v>
      </c>
      <c r="I588" s="19">
        <v>46071</v>
      </c>
      <c r="J588" s="20" t="s">
        <v>1561</v>
      </c>
      <c r="K588" s="21">
        <v>46071</v>
      </c>
      <c r="L588" s="22" t="s">
        <v>174</v>
      </c>
      <c r="M588" s="23" t="s">
        <v>1562</v>
      </c>
      <c r="N588" s="23" t="s">
        <v>253</v>
      </c>
      <c r="O588" s="23" t="s">
        <v>1486</v>
      </c>
      <c r="P588" s="23"/>
      <c r="Q588" s="26"/>
      <c r="R588" s="90" t="s">
        <v>88</v>
      </c>
      <c r="S588" s="90" t="s">
        <v>89</v>
      </c>
      <c r="T588" s="26" t="str">
        <f t="shared" si="49"/>
        <v>ATENDIDO</v>
      </c>
      <c r="U588" s="16"/>
      <c r="V588" s="24" t="s">
        <v>54</v>
      </c>
    </row>
    <row r="589" spans="1:22">
      <c r="A589" s="13" t="s">
        <v>1336</v>
      </c>
      <c r="B589" s="14" t="s">
        <v>39</v>
      </c>
      <c r="C589" s="15">
        <v>46056</v>
      </c>
      <c r="D589" s="15">
        <v>46057</v>
      </c>
      <c r="E589" s="16" t="s">
        <v>1563</v>
      </c>
      <c r="F589" s="17" t="s">
        <v>27</v>
      </c>
      <c r="G589" s="18">
        <v>15</v>
      </c>
      <c r="H589" s="25">
        <f t="shared" si="48"/>
        <v>46077</v>
      </c>
      <c r="I589" s="19">
        <v>46064</v>
      </c>
      <c r="J589" s="20" t="s">
        <v>1564</v>
      </c>
      <c r="K589" s="21">
        <v>46064</v>
      </c>
      <c r="L589" s="22" t="s">
        <v>174</v>
      </c>
      <c r="M589" s="23" t="s">
        <v>1565</v>
      </c>
      <c r="N589" s="23" t="s">
        <v>196</v>
      </c>
      <c r="O589" s="23" t="s">
        <v>1465</v>
      </c>
      <c r="P589" s="23"/>
      <c r="Q589" s="26"/>
      <c r="R589" s="90" t="s">
        <v>297</v>
      </c>
      <c r="S589" s="90" t="s">
        <v>321</v>
      </c>
      <c r="T589" s="26" t="str">
        <f t="shared" si="49"/>
        <v>ATENDIDO</v>
      </c>
      <c r="U589" s="26" t="s">
        <v>627</v>
      </c>
      <c r="V589" s="24" t="s">
        <v>38</v>
      </c>
    </row>
    <row r="590" spans="1:22">
      <c r="A590" s="13" t="s">
        <v>1336</v>
      </c>
      <c r="B590" s="14" t="s">
        <v>39</v>
      </c>
      <c r="C590" s="15">
        <v>46056</v>
      </c>
      <c r="D590" s="15">
        <v>46057</v>
      </c>
      <c r="E590" s="16" t="s">
        <v>1566</v>
      </c>
      <c r="F590" s="17" t="s">
        <v>27</v>
      </c>
      <c r="G590" s="18">
        <v>15</v>
      </c>
      <c r="H590" s="25">
        <f t="shared" si="48"/>
        <v>46077</v>
      </c>
      <c r="I590" s="19">
        <v>46085</v>
      </c>
      <c r="J590" s="20" t="s">
        <v>1567</v>
      </c>
      <c r="K590" s="21">
        <v>46085</v>
      </c>
      <c r="L590" s="22" t="s">
        <v>594</v>
      </c>
      <c r="M590" s="23" t="s">
        <v>1568</v>
      </c>
      <c r="N590" s="23" t="s">
        <v>492</v>
      </c>
      <c r="O590" s="23" t="s">
        <v>501</v>
      </c>
      <c r="P590" s="23"/>
      <c r="Q590" s="26">
        <v>476206</v>
      </c>
      <c r="R590" s="90" t="s">
        <v>72</v>
      </c>
      <c r="S590" s="90" t="s">
        <v>73</v>
      </c>
      <c r="T590" s="26" t="str">
        <f t="shared" si="49"/>
        <v>ATENDIDO</v>
      </c>
      <c r="U590" s="16"/>
      <c r="V590" s="24" t="s">
        <v>57</v>
      </c>
    </row>
    <row r="591" spans="1:22">
      <c r="A591" s="13" t="s">
        <v>1336</v>
      </c>
      <c r="B591" s="14" t="s">
        <v>25</v>
      </c>
      <c r="C591" s="15">
        <v>46039</v>
      </c>
      <c r="D591" s="15">
        <v>46057</v>
      </c>
      <c r="E591" s="16" t="s">
        <v>1569</v>
      </c>
      <c r="F591" s="17" t="s">
        <v>27</v>
      </c>
      <c r="G591" s="18">
        <v>15</v>
      </c>
      <c r="H591" s="25">
        <f t="shared" si="48"/>
        <v>46059</v>
      </c>
      <c r="I591" s="19">
        <v>46069</v>
      </c>
      <c r="J591" s="20" t="s">
        <v>1570</v>
      </c>
      <c r="K591" s="21">
        <v>46069</v>
      </c>
      <c r="L591" s="22" t="s">
        <v>174</v>
      </c>
      <c r="M591" s="23" t="s">
        <v>1571</v>
      </c>
      <c r="N591" s="23" t="s">
        <v>253</v>
      </c>
      <c r="O591" s="23"/>
      <c r="P591" s="23"/>
      <c r="Q591" s="26"/>
      <c r="R591" s="90" t="s">
        <v>72</v>
      </c>
      <c r="S591" s="90" t="s">
        <v>73</v>
      </c>
      <c r="T591" s="26" t="str">
        <f t="shared" si="49"/>
        <v>ATENDIDO</v>
      </c>
      <c r="U591" s="16" t="s">
        <v>1572</v>
      </c>
      <c r="V591" s="24" t="s">
        <v>54</v>
      </c>
    </row>
    <row r="592" spans="1:22">
      <c r="A592" s="13" t="s">
        <v>1336</v>
      </c>
      <c r="B592" s="14" t="s">
        <v>39</v>
      </c>
      <c r="C592" s="15">
        <v>46057</v>
      </c>
      <c r="D592" s="15">
        <v>46057</v>
      </c>
      <c r="E592" s="16" t="s">
        <v>1573</v>
      </c>
      <c r="F592" s="17" t="s">
        <v>27</v>
      </c>
      <c r="G592" s="18">
        <v>15</v>
      </c>
      <c r="H592" s="25">
        <f t="shared" ref="H592:H601" si="50">IF(F592="RECURSO DE REPOSICION",C592+G592,WORKDAY.INTL(C592,G592,1,$Y$5:$Y$23))</f>
        <v>46078</v>
      </c>
      <c r="I592" s="19">
        <v>46073</v>
      </c>
      <c r="J592" s="20" t="s">
        <v>1574</v>
      </c>
      <c r="K592" s="21">
        <v>46073</v>
      </c>
      <c r="L592" s="22" t="s">
        <v>174</v>
      </c>
      <c r="M592" s="23" t="s">
        <v>1575</v>
      </c>
      <c r="N592" s="23" t="s">
        <v>196</v>
      </c>
      <c r="O592" s="23" t="s">
        <v>1497</v>
      </c>
      <c r="P592" s="23"/>
      <c r="Q592" s="26"/>
      <c r="R592" s="90" t="s">
        <v>177</v>
      </c>
      <c r="S592" s="90" t="s">
        <v>178</v>
      </c>
      <c r="T592" s="26" t="str">
        <f t="shared" si="49"/>
        <v>ATENDIDO</v>
      </c>
      <c r="U592" s="26"/>
      <c r="V592" s="24" t="s">
        <v>38</v>
      </c>
    </row>
    <row r="593" spans="1:22">
      <c r="A593" s="13" t="s">
        <v>1336</v>
      </c>
      <c r="B593" s="14" t="s">
        <v>39</v>
      </c>
      <c r="C593" s="15">
        <v>46057</v>
      </c>
      <c r="D593" s="15">
        <v>46057</v>
      </c>
      <c r="E593" s="16" t="s">
        <v>1576</v>
      </c>
      <c r="F593" s="17" t="s">
        <v>27</v>
      </c>
      <c r="G593" s="18">
        <v>15</v>
      </c>
      <c r="H593" s="25">
        <f t="shared" si="50"/>
        <v>46078</v>
      </c>
      <c r="I593" s="19">
        <v>46085</v>
      </c>
      <c r="J593" s="20" t="s">
        <v>1577</v>
      </c>
      <c r="K593" s="21">
        <v>46085</v>
      </c>
      <c r="L593" s="22" t="s">
        <v>594</v>
      </c>
      <c r="M593" s="23" t="s">
        <v>1578</v>
      </c>
      <c r="N593" s="23" t="s">
        <v>1508</v>
      </c>
      <c r="O593" s="23" t="s">
        <v>1579</v>
      </c>
      <c r="P593" s="23"/>
      <c r="Q593" s="26"/>
      <c r="R593" s="90" t="s">
        <v>421</v>
      </c>
      <c r="S593" s="90" t="s">
        <v>444</v>
      </c>
      <c r="T593" s="26" t="str">
        <f t="shared" si="49"/>
        <v>ATENDIDO</v>
      </c>
      <c r="U593" s="16"/>
      <c r="V593" s="24" t="s">
        <v>35</v>
      </c>
    </row>
    <row r="594" spans="1:22">
      <c r="A594" s="13" t="s">
        <v>1336</v>
      </c>
      <c r="B594" s="14" t="s">
        <v>39</v>
      </c>
      <c r="C594" s="15">
        <v>46057</v>
      </c>
      <c r="D594" s="15">
        <v>46057</v>
      </c>
      <c r="E594" s="16" t="s">
        <v>1580</v>
      </c>
      <c r="F594" s="17" t="s">
        <v>27</v>
      </c>
      <c r="G594" s="18">
        <v>15</v>
      </c>
      <c r="H594" s="25">
        <f t="shared" si="50"/>
        <v>46078</v>
      </c>
      <c r="I594" s="19">
        <v>46065</v>
      </c>
      <c r="J594" s="20" t="s">
        <v>1226</v>
      </c>
      <c r="K594" s="21">
        <v>46065</v>
      </c>
      <c r="L594" s="22" t="s">
        <v>174</v>
      </c>
      <c r="M594" s="23" t="s">
        <v>1227</v>
      </c>
      <c r="N594" s="23" t="s">
        <v>253</v>
      </c>
      <c r="O594" s="23" t="s">
        <v>253</v>
      </c>
      <c r="P594" s="23"/>
      <c r="Q594" s="26">
        <v>61220</v>
      </c>
      <c r="R594" s="90" t="s">
        <v>98</v>
      </c>
      <c r="S594" s="90" t="s">
        <v>108</v>
      </c>
      <c r="T594" s="26" t="str">
        <f t="shared" si="49"/>
        <v>ATENDIDO</v>
      </c>
      <c r="U594" s="26"/>
      <c r="V594" s="24" t="s">
        <v>54</v>
      </c>
    </row>
    <row r="595" spans="1:22">
      <c r="A595" s="13" t="s">
        <v>1336</v>
      </c>
      <c r="B595" s="14" t="s">
        <v>39</v>
      </c>
      <c r="C595" s="15">
        <v>46057</v>
      </c>
      <c r="D595" s="15">
        <v>46057</v>
      </c>
      <c r="E595" s="16" t="s">
        <v>1581</v>
      </c>
      <c r="F595" s="17" t="s">
        <v>27</v>
      </c>
      <c r="G595" s="18">
        <v>15</v>
      </c>
      <c r="H595" s="25">
        <f t="shared" si="50"/>
        <v>46078</v>
      </c>
      <c r="I595" s="19">
        <v>46078</v>
      </c>
      <c r="J595" s="20" t="s">
        <v>1582</v>
      </c>
      <c r="K595" s="21">
        <v>46078</v>
      </c>
      <c r="L595" s="22" t="s">
        <v>174</v>
      </c>
      <c r="M595" s="23" t="s">
        <v>667</v>
      </c>
      <c r="N595" s="23" t="s">
        <v>176</v>
      </c>
      <c r="O595" s="23" t="s">
        <v>643</v>
      </c>
      <c r="P595" s="23"/>
      <c r="Q595" s="26">
        <v>97365</v>
      </c>
      <c r="R595" s="90" t="s">
        <v>98</v>
      </c>
      <c r="S595" s="90" t="s">
        <v>108</v>
      </c>
      <c r="T595" s="26" t="str">
        <f t="shared" si="49"/>
        <v>ATENDIDO</v>
      </c>
      <c r="U595" s="26"/>
      <c r="V595" s="24" t="s">
        <v>50</v>
      </c>
    </row>
    <row r="596" spans="1:22">
      <c r="A596" s="13" t="s">
        <v>1336</v>
      </c>
      <c r="B596" s="14" t="s">
        <v>39</v>
      </c>
      <c r="C596" s="15">
        <v>46057</v>
      </c>
      <c r="D596" s="15">
        <v>46057</v>
      </c>
      <c r="E596" s="16" t="s">
        <v>1583</v>
      </c>
      <c r="F596" s="17" t="s">
        <v>27</v>
      </c>
      <c r="G596" s="18">
        <v>15</v>
      </c>
      <c r="H596" s="25">
        <f t="shared" si="50"/>
        <v>46078</v>
      </c>
      <c r="I596" s="19" t="s">
        <v>28</v>
      </c>
      <c r="J596" s="20" t="s">
        <v>29</v>
      </c>
      <c r="K596" s="21">
        <v>46059</v>
      </c>
      <c r="L596" s="22" t="s">
        <v>174</v>
      </c>
      <c r="M596" s="23" t="s">
        <v>1317</v>
      </c>
      <c r="N596" s="23" t="s">
        <v>253</v>
      </c>
      <c r="O596" s="23" t="s">
        <v>253</v>
      </c>
      <c r="P596" s="23"/>
      <c r="Q596" s="26">
        <v>1009251</v>
      </c>
      <c r="R596" s="90" t="s">
        <v>98</v>
      </c>
      <c r="S596" s="90" t="s">
        <v>108</v>
      </c>
      <c r="T596" s="26" t="str">
        <f t="shared" si="49"/>
        <v>NO REQUIERE RESPUESTA</v>
      </c>
      <c r="U596" s="26" t="s">
        <v>1318</v>
      </c>
      <c r="V596" s="24" t="s">
        <v>54</v>
      </c>
    </row>
    <row r="597" spans="1:22">
      <c r="A597" s="13" t="s">
        <v>1336</v>
      </c>
      <c r="B597" s="14" t="s">
        <v>39</v>
      </c>
      <c r="C597" s="15">
        <v>46057</v>
      </c>
      <c r="D597" s="15">
        <v>46057</v>
      </c>
      <c r="E597" s="16" t="s">
        <v>1584</v>
      </c>
      <c r="F597" s="17" t="s">
        <v>27</v>
      </c>
      <c r="G597" s="18">
        <v>15</v>
      </c>
      <c r="H597" s="25">
        <f t="shared" si="50"/>
        <v>46078</v>
      </c>
      <c r="I597" s="19">
        <v>46073</v>
      </c>
      <c r="J597" s="20" t="s">
        <v>1585</v>
      </c>
      <c r="K597" s="21">
        <v>46073</v>
      </c>
      <c r="L597" s="22" t="s">
        <v>174</v>
      </c>
      <c r="M597" s="23" t="s">
        <v>1586</v>
      </c>
      <c r="N597" s="23" t="s">
        <v>176</v>
      </c>
      <c r="O597" s="23" t="s">
        <v>176</v>
      </c>
      <c r="P597" s="23"/>
      <c r="Q597" s="26">
        <v>13174</v>
      </c>
      <c r="R597" s="90" t="s">
        <v>60</v>
      </c>
      <c r="S597" s="90" t="s">
        <v>60</v>
      </c>
      <c r="T597" s="26" t="str">
        <f t="shared" si="49"/>
        <v>ATENDIDO</v>
      </c>
      <c r="U597" s="26"/>
      <c r="V597" s="24" t="s">
        <v>50</v>
      </c>
    </row>
    <row r="598" spans="1:22">
      <c r="A598" s="13" t="s">
        <v>1336</v>
      </c>
      <c r="B598" s="14" t="s">
        <v>39</v>
      </c>
      <c r="C598" s="15">
        <v>46057</v>
      </c>
      <c r="D598" s="15">
        <v>46057</v>
      </c>
      <c r="E598" s="16" t="s">
        <v>1587</v>
      </c>
      <c r="F598" s="17" t="s">
        <v>27</v>
      </c>
      <c r="G598" s="18">
        <v>15</v>
      </c>
      <c r="H598" s="25">
        <f t="shared" si="50"/>
        <v>46078</v>
      </c>
      <c r="I598" s="19" t="s">
        <v>28</v>
      </c>
      <c r="J598" s="20" t="s">
        <v>29</v>
      </c>
      <c r="K598" s="21">
        <v>46059</v>
      </c>
      <c r="L598" s="22" t="s">
        <v>174</v>
      </c>
      <c r="M598" s="23" t="s">
        <v>1588</v>
      </c>
      <c r="N598" s="23" t="s">
        <v>253</v>
      </c>
      <c r="O598" s="23" t="s">
        <v>253</v>
      </c>
      <c r="P598" s="23"/>
      <c r="Q598" s="26">
        <v>18720</v>
      </c>
      <c r="R598" s="90" t="s">
        <v>137</v>
      </c>
      <c r="S598" s="90" t="s">
        <v>138</v>
      </c>
      <c r="T598" s="26" t="str">
        <f t="shared" si="49"/>
        <v>NO REQUIERE RESPUESTA</v>
      </c>
      <c r="U598" s="26"/>
      <c r="V598" s="24" t="s">
        <v>54</v>
      </c>
    </row>
    <row r="599" spans="1:22">
      <c r="A599" s="13" t="s">
        <v>1336</v>
      </c>
      <c r="B599" s="14" t="s">
        <v>39</v>
      </c>
      <c r="C599" s="15">
        <v>46057</v>
      </c>
      <c r="D599" s="15">
        <v>46057</v>
      </c>
      <c r="E599" s="16" t="s">
        <v>1589</v>
      </c>
      <c r="F599" s="17" t="s">
        <v>27</v>
      </c>
      <c r="G599" s="18">
        <v>15</v>
      </c>
      <c r="H599" s="25">
        <f t="shared" si="50"/>
        <v>46078</v>
      </c>
      <c r="I599" s="19">
        <v>46080</v>
      </c>
      <c r="J599" s="20" t="s">
        <v>1590</v>
      </c>
      <c r="K599" s="21">
        <v>46080</v>
      </c>
      <c r="L599" s="22" t="s">
        <v>174</v>
      </c>
      <c r="M599" s="23" t="s">
        <v>549</v>
      </c>
      <c r="N599" s="23" t="s">
        <v>176</v>
      </c>
      <c r="O599" s="23" t="s">
        <v>596</v>
      </c>
      <c r="P599" s="23"/>
      <c r="Q599" s="26">
        <v>24516</v>
      </c>
      <c r="R599" s="90" t="s">
        <v>103</v>
      </c>
      <c r="S599" s="90" t="s">
        <v>104</v>
      </c>
      <c r="T599" s="26" t="str">
        <f t="shared" si="49"/>
        <v>ATENDIDO</v>
      </c>
      <c r="U599" s="26"/>
      <c r="V599" s="24" t="s">
        <v>50</v>
      </c>
    </row>
    <row r="600" spans="1:22">
      <c r="A600" s="13" t="s">
        <v>1336</v>
      </c>
      <c r="B600" s="14" t="s">
        <v>25</v>
      </c>
      <c r="C600" s="15">
        <v>46057</v>
      </c>
      <c r="D600" s="15">
        <v>46057</v>
      </c>
      <c r="E600" s="16" t="s">
        <v>1591</v>
      </c>
      <c r="F600" s="17" t="s">
        <v>27</v>
      </c>
      <c r="G600" s="18">
        <v>15</v>
      </c>
      <c r="H600" s="25">
        <f t="shared" si="50"/>
        <v>46078</v>
      </c>
      <c r="I600" s="19">
        <v>46084</v>
      </c>
      <c r="J600" s="20" t="s">
        <v>1592</v>
      </c>
      <c r="K600" s="21">
        <v>46084</v>
      </c>
      <c r="L600" s="22" t="s">
        <v>594</v>
      </c>
      <c r="M600" s="23" t="s">
        <v>1593</v>
      </c>
      <c r="N600" s="23" t="s">
        <v>492</v>
      </c>
      <c r="O600" s="23" t="s">
        <v>501</v>
      </c>
      <c r="P600" s="23"/>
      <c r="Q600" s="26">
        <v>108435</v>
      </c>
      <c r="R600" s="90" t="s">
        <v>160</v>
      </c>
      <c r="S600" s="90" t="s">
        <v>161</v>
      </c>
      <c r="T600" s="26" t="str">
        <f t="shared" si="49"/>
        <v>ATENDIDO</v>
      </c>
      <c r="U600" s="16"/>
      <c r="V600" s="24" t="s">
        <v>57</v>
      </c>
    </row>
    <row r="601" spans="1:22">
      <c r="A601" s="13" t="s">
        <v>1336</v>
      </c>
      <c r="B601" s="14" t="s">
        <v>25</v>
      </c>
      <c r="C601" s="15">
        <v>46057</v>
      </c>
      <c r="D601" s="15">
        <v>46057</v>
      </c>
      <c r="E601" s="16" t="s">
        <v>1594</v>
      </c>
      <c r="F601" s="17" t="s">
        <v>27</v>
      </c>
      <c r="G601" s="18">
        <v>15</v>
      </c>
      <c r="H601" s="25">
        <f t="shared" si="50"/>
        <v>46078</v>
      </c>
      <c r="I601" s="19">
        <v>46065</v>
      </c>
      <c r="J601" s="20" t="s">
        <v>1226</v>
      </c>
      <c r="K601" s="21">
        <v>46065</v>
      </c>
      <c r="L601" s="22" t="s">
        <v>174</v>
      </c>
      <c r="M601" s="23" t="s">
        <v>1227</v>
      </c>
      <c r="N601" s="23" t="s">
        <v>253</v>
      </c>
      <c r="O601" s="23" t="s">
        <v>253</v>
      </c>
      <c r="P601" s="23"/>
      <c r="Q601" s="26">
        <v>61220</v>
      </c>
      <c r="R601" s="90" t="s">
        <v>98</v>
      </c>
      <c r="S601" s="90" t="s">
        <v>108</v>
      </c>
      <c r="T601" s="26" t="str">
        <f t="shared" si="49"/>
        <v>ATENDIDO</v>
      </c>
      <c r="U601" s="26"/>
      <c r="V601" s="24" t="s">
        <v>54</v>
      </c>
    </row>
    <row r="602" spans="1:22">
      <c r="A602" s="13" t="s">
        <v>1336</v>
      </c>
      <c r="B602" s="14" t="s">
        <v>39</v>
      </c>
      <c r="C602" s="86">
        <v>46058</v>
      </c>
      <c r="D602" s="86">
        <v>46058</v>
      </c>
      <c r="E602" s="17" t="s">
        <v>1595</v>
      </c>
      <c r="F602" s="17" t="s">
        <v>27</v>
      </c>
      <c r="G602" s="18">
        <v>15</v>
      </c>
      <c r="H602" s="87">
        <v>46079</v>
      </c>
      <c r="I602" s="19">
        <v>46065</v>
      </c>
      <c r="J602" s="20" t="s">
        <v>1596</v>
      </c>
      <c r="K602" s="21">
        <v>46065</v>
      </c>
      <c r="L602" s="22" t="s">
        <v>174</v>
      </c>
      <c r="M602" s="23" t="s">
        <v>1597</v>
      </c>
      <c r="N602" s="23" t="s">
        <v>253</v>
      </c>
      <c r="O602" s="23" t="s">
        <v>253</v>
      </c>
      <c r="P602" s="23"/>
      <c r="Q602" s="88">
        <v>65317</v>
      </c>
      <c r="R602" s="90" t="s">
        <v>98</v>
      </c>
      <c r="S602" s="90" t="s">
        <v>108</v>
      </c>
      <c r="T602" s="26" t="str">
        <f t="shared" si="49"/>
        <v>ATENDIDO</v>
      </c>
      <c r="U602" s="88"/>
      <c r="V602" s="24" t="s">
        <v>54</v>
      </c>
    </row>
    <row r="603" spans="1:22">
      <c r="A603" s="13" t="s">
        <v>1336</v>
      </c>
      <c r="B603" s="14" t="s">
        <v>39</v>
      </c>
      <c r="C603" s="86">
        <v>46058</v>
      </c>
      <c r="D603" s="86">
        <v>46058</v>
      </c>
      <c r="E603" s="17" t="s">
        <v>1598</v>
      </c>
      <c r="F603" s="17" t="s">
        <v>27</v>
      </c>
      <c r="G603" s="18">
        <v>15</v>
      </c>
      <c r="H603" s="87">
        <v>46079</v>
      </c>
      <c r="I603" s="19">
        <v>46077</v>
      </c>
      <c r="J603" s="20" t="s">
        <v>1599</v>
      </c>
      <c r="K603" s="21">
        <v>46077</v>
      </c>
      <c r="L603" s="22" t="s">
        <v>174</v>
      </c>
      <c r="M603" s="23" t="s">
        <v>1600</v>
      </c>
      <c r="N603" s="23" t="s">
        <v>492</v>
      </c>
      <c r="O603" s="23" t="s">
        <v>501</v>
      </c>
      <c r="P603" s="23"/>
      <c r="Q603" s="88">
        <v>897604</v>
      </c>
      <c r="R603" s="90" t="s">
        <v>60</v>
      </c>
      <c r="S603" s="90" t="s">
        <v>60</v>
      </c>
      <c r="T603" s="26" t="str">
        <f t="shared" si="49"/>
        <v>ATENDIDO</v>
      </c>
      <c r="U603" s="88"/>
      <c r="V603" s="24" t="s">
        <v>57</v>
      </c>
    </row>
    <row r="604" spans="1:22">
      <c r="A604" s="13" t="s">
        <v>1336</v>
      </c>
      <c r="B604" s="14" t="s">
        <v>39</v>
      </c>
      <c r="C604" s="86">
        <v>46042</v>
      </c>
      <c r="D604" s="86">
        <v>46058</v>
      </c>
      <c r="E604" s="17" t="s">
        <v>1601</v>
      </c>
      <c r="F604" s="17" t="s">
        <v>27</v>
      </c>
      <c r="G604" s="18">
        <v>15</v>
      </c>
      <c r="H604" s="87">
        <v>46063</v>
      </c>
      <c r="I604" s="19">
        <v>46064</v>
      </c>
      <c r="J604" s="20" t="s">
        <v>1602</v>
      </c>
      <c r="K604" s="21">
        <v>46064</v>
      </c>
      <c r="L604" s="22" t="s">
        <v>174</v>
      </c>
      <c r="M604" s="23" t="s">
        <v>1108</v>
      </c>
      <c r="N604" s="23" t="s">
        <v>253</v>
      </c>
      <c r="O604" s="23"/>
      <c r="P604" s="23"/>
      <c r="Q604" s="88">
        <v>1812</v>
      </c>
      <c r="R604" s="90" t="s">
        <v>160</v>
      </c>
      <c r="S604" s="90" t="s">
        <v>161</v>
      </c>
      <c r="T604" s="26" t="str">
        <f t="shared" si="49"/>
        <v>ATENDIDO</v>
      </c>
      <c r="U604" s="88"/>
      <c r="V604" s="24" t="s">
        <v>54</v>
      </c>
    </row>
    <row r="605" spans="1:22">
      <c r="A605" s="13" t="s">
        <v>1336</v>
      </c>
      <c r="B605" s="14" t="s">
        <v>25</v>
      </c>
      <c r="C605" s="86">
        <v>46057</v>
      </c>
      <c r="D605" s="86">
        <v>46058</v>
      </c>
      <c r="E605" s="17" t="s">
        <v>1603</v>
      </c>
      <c r="F605" s="17" t="s">
        <v>27</v>
      </c>
      <c r="G605" s="18">
        <v>15</v>
      </c>
      <c r="H605" s="25">
        <f t="shared" ref="H605:H608" si="51">IF(F605="RECURSO DE REPOSICION",C605+G605,WORKDAY.INTL(C605,G605,1,$Y$5:$Y$23))</f>
        <v>46078</v>
      </c>
      <c r="I605" s="19" t="s">
        <v>28</v>
      </c>
      <c r="J605" s="20" t="s">
        <v>29</v>
      </c>
      <c r="K605" s="21">
        <v>46076</v>
      </c>
      <c r="L605" s="22" t="s">
        <v>174</v>
      </c>
      <c r="M605" s="23" t="s">
        <v>1604</v>
      </c>
      <c r="N605" s="23" t="s">
        <v>492</v>
      </c>
      <c r="O605" s="23" t="s">
        <v>501</v>
      </c>
      <c r="P605" s="23"/>
      <c r="Q605" s="88">
        <v>650513</v>
      </c>
      <c r="R605" s="90" t="s">
        <v>98</v>
      </c>
      <c r="S605" s="90" t="s">
        <v>108</v>
      </c>
      <c r="T605" s="26" t="str">
        <f t="shared" si="49"/>
        <v>NO REQUIERE RESPUESTA</v>
      </c>
      <c r="U605" s="17"/>
      <c r="V605" s="24" t="s">
        <v>57</v>
      </c>
    </row>
    <row r="606" spans="1:22">
      <c r="A606" s="13" t="s">
        <v>1336</v>
      </c>
      <c r="B606" s="14" t="s">
        <v>25</v>
      </c>
      <c r="C606" s="86">
        <v>46057</v>
      </c>
      <c r="D606" s="86">
        <v>46058</v>
      </c>
      <c r="E606" s="17" t="s">
        <v>1605</v>
      </c>
      <c r="F606" s="17" t="s">
        <v>27</v>
      </c>
      <c r="G606" s="18">
        <v>15</v>
      </c>
      <c r="H606" s="25">
        <f t="shared" si="51"/>
        <v>46078</v>
      </c>
      <c r="I606" s="19">
        <v>46083</v>
      </c>
      <c r="J606" s="20" t="s">
        <v>1606</v>
      </c>
      <c r="K606" s="21">
        <v>46083</v>
      </c>
      <c r="L606" s="22" t="s">
        <v>594</v>
      </c>
      <c r="M606" s="23" t="s">
        <v>1607</v>
      </c>
      <c r="N606" s="23" t="s">
        <v>492</v>
      </c>
      <c r="O606" s="23" t="s">
        <v>501</v>
      </c>
      <c r="P606" s="23"/>
      <c r="Q606" s="88"/>
      <c r="R606" s="90" t="s">
        <v>43</v>
      </c>
      <c r="S606" s="90" t="s">
        <v>44</v>
      </c>
      <c r="T606" s="26" t="str">
        <f t="shared" si="49"/>
        <v>ATENDIDO</v>
      </c>
      <c r="U606" s="88"/>
      <c r="V606" s="24" t="s">
        <v>57</v>
      </c>
    </row>
    <row r="607" spans="1:22">
      <c r="A607" s="13" t="s">
        <v>1336</v>
      </c>
      <c r="B607" s="14" t="s">
        <v>25</v>
      </c>
      <c r="C607" s="86">
        <v>46045</v>
      </c>
      <c r="D607" s="86">
        <v>46058</v>
      </c>
      <c r="E607" s="17" t="s">
        <v>1608</v>
      </c>
      <c r="F607" s="17" t="s">
        <v>27</v>
      </c>
      <c r="G607" s="18">
        <v>15</v>
      </c>
      <c r="H607" s="25">
        <f t="shared" si="51"/>
        <v>46066</v>
      </c>
      <c r="I607" s="19">
        <v>46080</v>
      </c>
      <c r="J607" s="20" t="s">
        <v>1609</v>
      </c>
      <c r="K607" s="21">
        <v>46080</v>
      </c>
      <c r="L607" s="22" t="s">
        <v>174</v>
      </c>
      <c r="M607" s="23" t="s">
        <v>1610</v>
      </c>
      <c r="N607" s="23" t="s">
        <v>492</v>
      </c>
      <c r="O607" s="23" t="s">
        <v>492</v>
      </c>
      <c r="P607" s="23"/>
      <c r="Q607" s="88">
        <v>106812</v>
      </c>
      <c r="R607" s="90" t="s">
        <v>92</v>
      </c>
      <c r="S607" s="90" t="s">
        <v>556</v>
      </c>
      <c r="T607" s="26" t="str">
        <f t="shared" si="49"/>
        <v>ATENDIDO</v>
      </c>
      <c r="U607" s="88"/>
      <c r="V607" s="24" t="s">
        <v>57</v>
      </c>
    </row>
    <row r="608" spans="1:22">
      <c r="A608" s="13" t="s">
        <v>1336</v>
      </c>
      <c r="B608" s="14" t="s">
        <v>39</v>
      </c>
      <c r="C608" s="86">
        <v>46042</v>
      </c>
      <c r="D608" s="86">
        <v>46058</v>
      </c>
      <c r="E608" s="17" t="s">
        <v>1611</v>
      </c>
      <c r="F608" s="17" t="s">
        <v>27</v>
      </c>
      <c r="G608" s="18">
        <v>15</v>
      </c>
      <c r="H608" s="25">
        <f t="shared" si="51"/>
        <v>46063</v>
      </c>
      <c r="I608" s="19">
        <v>46064</v>
      </c>
      <c r="J608" s="20" t="s">
        <v>1612</v>
      </c>
      <c r="K608" s="21">
        <v>46064</v>
      </c>
      <c r="L608" s="22" t="s">
        <v>174</v>
      </c>
      <c r="M608" s="23" t="s">
        <v>1613</v>
      </c>
      <c r="N608" s="23" t="s">
        <v>492</v>
      </c>
      <c r="O608" s="23" t="s">
        <v>501</v>
      </c>
      <c r="P608" s="23"/>
      <c r="Q608" s="88"/>
      <c r="R608" s="90" t="s">
        <v>112</v>
      </c>
      <c r="S608" s="90" t="s">
        <v>306</v>
      </c>
      <c r="T608" s="26" t="str">
        <f t="shared" si="49"/>
        <v>ATENDIDO</v>
      </c>
      <c r="U608" s="88"/>
      <c r="V608" s="24" t="s">
        <v>57</v>
      </c>
    </row>
    <row r="609" spans="1:22">
      <c r="A609" s="13" t="s">
        <v>1336</v>
      </c>
      <c r="B609" s="14" t="s">
        <v>39</v>
      </c>
      <c r="C609" s="86">
        <v>46059</v>
      </c>
      <c r="D609" s="86">
        <v>46059</v>
      </c>
      <c r="E609" s="17" t="s">
        <v>1614</v>
      </c>
      <c r="F609" s="17" t="s">
        <v>27</v>
      </c>
      <c r="G609" s="18">
        <v>15</v>
      </c>
      <c r="H609" s="25">
        <f t="shared" ref="H609:H634" si="52">IF(F609="RECURSO DE REPOSICION",C609+G609,WORKDAY.INTL(C609,G609,1,$Y$5:$Y$23))</f>
        <v>46080</v>
      </c>
      <c r="I609" s="19" t="s">
        <v>28</v>
      </c>
      <c r="J609" s="20" t="s">
        <v>29</v>
      </c>
      <c r="K609" s="21">
        <v>46064</v>
      </c>
      <c r="L609" s="22" t="s">
        <v>174</v>
      </c>
      <c r="M609" s="23" t="s">
        <v>1544</v>
      </c>
      <c r="N609" s="23" t="s">
        <v>56</v>
      </c>
      <c r="O609" s="23"/>
      <c r="P609" s="23"/>
      <c r="Q609" s="26"/>
      <c r="R609" s="90" t="s">
        <v>72</v>
      </c>
      <c r="S609" s="90" t="s">
        <v>132</v>
      </c>
      <c r="T609" s="26" t="str">
        <f t="shared" si="49"/>
        <v>NO REQUIERE RESPUESTA</v>
      </c>
      <c r="U609" s="17"/>
      <c r="V609" s="24" t="s">
        <v>35</v>
      </c>
    </row>
    <row r="610" spans="1:22">
      <c r="A610" s="13" t="s">
        <v>1336</v>
      </c>
      <c r="B610" s="14" t="s">
        <v>39</v>
      </c>
      <c r="C610" s="86">
        <v>46059</v>
      </c>
      <c r="D610" s="86">
        <v>46059</v>
      </c>
      <c r="E610" s="17" t="s">
        <v>1615</v>
      </c>
      <c r="F610" s="17" t="s">
        <v>27</v>
      </c>
      <c r="G610" s="18">
        <v>15</v>
      </c>
      <c r="H610" s="25">
        <f t="shared" si="52"/>
        <v>46080</v>
      </c>
      <c r="I610" s="19">
        <v>46085</v>
      </c>
      <c r="J610" s="20" t="s">
        <v>1164</v>
      </c>
      <c r="K610" s="21">
        <v>46085</v>
      </c>
      <c r="L610" s="22" t="s">
        <v>594</v>
      </c>
      <c r="M610" s="23" t="s">
        <v>1165</v>
      </c>
      <c r="N610" s="23" t="s">
        <v>492</v>
      </c>
      <c r="O610" s="23" t="s">
        <v>501</v>
      </c>
      <c r="P610" s="23"/>
      <c r="Q610" s="26">
        <v>17669</v>
      </c>
      <c r="R610" s="90" t="s">
        <v>72</v>
      </c>
      <c r="S610" s="90" t="s">
        <v>132</v>
      </c>
      <c r="T610" s="26" t="str">
        <f t="shared" si="49"/>
        <v>ATENDIDO</v>
      </c>
      <c r="U610" s="17"/>
      <c r="V610" s="24" t="s">
        <v>57</v>
      </c>
    </row>
    <row r="611" spans="1:22">
      <c r="A611" s="13" t="s">
        <v>1336</v>
      </c>
      <c r="B611" s="14" t="s">
        <v>39</v>
      </c>
      <c r="C611" s="86">
        <v>46059</v>
      </c>
      <c r="D611" s="86">
        <v>46059</v>
      </c>
      <c r="E611" s="17" t="s">
        <v>1616</v>
      </c>
      <c r="F611" s="17" t="s">
        <v>27</v>
      </c>
      <c r="G611" s="18">
        <v>15</v>
      </c>
      <c r="H611" s="25">
        <f t="shared" si="52"/>
        <v>46080</v>
      </c>
      <c r="I611" s="19" t="s">
        <v>28</v>
      </c>
      <c r="J611" s="20" t="s">
        <v>29</v>
      </c>
      <c r="K611" s="21">
        <v>46079</v>
      </c>
      <c r="L611" s="22" t="s">
        <v>174</v>
      </c>
      <c r="M611" s="23" t="s">
        <v>1617</v>
      </c>
      <c r="N611" s="23" t="s">
        <v>176</v>
      </c>
      <c r="O611" s="23" t="s">
        <v>643</v>
      </c>
      <c r="P611" s="23"/>
      <c r="Q611" s="26">
        <v>97365</v>
      </c>
      <c r="R611" s="90" t="s">
        <v>98</v>
      </c>
      <c r="S611" s="90" t="s">
        <v>108</v>
      </c>
      <c r="T611" s="26" t="str">
        <f t="shared" si="49"/>
        <v>NO REQUIERE RESPUESTA</v>
      </c>
      <c r="U611" s="88"/>
      <c r="V611" s="24" t="s">
        <v>50</v>
      </c>
    </row>
    <row r="612" spans="1:22">
      <c r="A612" s="13" t="s">
        <v>1336</v>
      </c>
      <c r="B612" s="14" t="s">
        <v>39</v>
      </c>
      <c r="C612" s="86">
        <v>46059</v>
      </c>
      <c r="D612" s="86">
        <v>46059</v>
      </c>
      <c r="E612" s="17" t="s">
        <v>1618</v>
      </c>
      <c r="F612" s="17" t="s">
        <v>27</v>
      </c>
      <c r="G612" s="18">
        <v>15</v>
      </c>
      <c r="H612" s="25">
        <f t="shared" si="52"/>
        <v>46080</v>
      </c>
      <c r="I612" s="19" t="s">
        <v>28</v>
      </c>
      <c r="J612" s="20" t="s">
        <v>29</v>
      </c>
      <c r="K612" s="21">
        <v>46072</v>
      </c>
      <c r="L612" s="22" t="s">
        <v>174</v>
      </c>
      <c r="M612" s="23" t="s">
        <v>300</v>
      </c>
      <c r="N612" s="23" t="s">
        <v>1508</v>
      </c>
      <c r="O612" s="23" t="s">
        <v>1619</v>
      </c>
      <c r="P612" s="23"/>
      <c r="Q612" s="26"/>
      <c r="R612" s="90" t="s">
        <v>77</v>
      </c>
      <c r="S612" s="90" t="s">
        <v>78</v>
      </c>
      <c r="T612" s="26" t="str">
        <f t="shared" si="49"/>
        <v>NO REQUIERE RESPUESTA</v>
      </c>
      <c r="U612" s="16"/>
      <c r="V612" s="24" t="s">
        <v>35</v>
      </c>
    </row>
    <row r="613" spans="1:22">
      <c r="A613" s="13" t="s">
        <v>1336</v>
      </c>
      <c r="B613" s="14" t="s">
        <v>39</v>
      </c>
      <c r="C613" s="86">
        <v>46059</v>
      </c>
      <c r="D613" s="86">
        <v>46059</v>
      </c>
      <c r="E613" s="17" t="s">
        <v>1620</v>
      </c>
      <c r="F613" s="17" t="s">
        <v>27</v>
      </c>
      <c r="G613" s="18">
        <v>15</v>
      </c>
      <c r="H613" s="25">
        <f t="shared" si="52"/>
        <v>46080</v>
      </c>
      <c r="I613" s="19">
        <v>46071</v>
      </c>
      <c r="J613" s="20" t="s">
        <v>1621</v>
      </c>
      <c r="K613" s="21">
        <v>46071</v>
      </c>
      <c r="L613" s="22" t="s">
        <v>174</v>
      </c>
      <c r="M613" s="23" t="s">
        <v>1622</v>
      </c>
      <c r="N613" s="23" t="s">
        <v>253</v>
      </c>
      <c r="O613" s="23"/>
      <c r="P613" s="23"/>
      <c r="Q613" s="26">
        <v>21593</v>
      </c>
      <c r="R613" s="90" t="s">
        <v>177</v>
      </c>
      <c r="S613" s="90" t="s">
        <v>178</v>
      </c>
      <c r="T613" s="26" t="str">
        <f t="shared" si="49"/>
        <v>ATENDIDO</v>
      </c>
      <c r="U613" s="17"/>
      <c r="V613" s="24" t="s">
        <v>54</v>
      </c>
    </row>
    <row r="614" spans="1:22">
      <c r="A614" s="13" t="s">
        <v>1336</v>
      </c>
      <c r="B614" s="14" t="s">
        <v>25</v>
      </c>
      <c r="C614" s="86">
        <v>46059</v>
      </c>
      <c r="D614" s="86">
        <v>46059</v>
      </c>
      <c r="E614" s="17" t="s">
        <v>1623</v>
      </c>
      <c r="F614" s="17" t="s">
        <v>27</v>
      </c>
      <c r="G614" s="18">
        <v>15</v>
      </c>
      <c r="H614" s="25">
        <f t="shared" si="52"/>
        <v>46080</v>
      </c>
      <c r="I614" s="19">
        <v>46083</v>
      </c>
      <c r="J614" s="20" t="s">
        <v>1624</v>
      </c>
      <c r="K614" s="21">
        <v>46083</v>
      </c>
      <c r="L614" s="22" t="s">
        <v>594</v>
      </c>
      <c r="M614" s="23" t="s">
        <v>1625</v>
      </c>
      <c r="N614" s="23" t="s">
        <v>492</v>
      </c>
      <c r="O614" s="23" t="s">
        <v>501</v>
      </c>
      <c r="P614" s="23"/>
      <c r="Q614" s="26">
        <v>451983</v>
      </c>
      <c r="R614" s="90" t="s">
        <v>177</v>
      </c>
      <c r="S614" s="90" t="s">
        <v>178</v>
      </c>
      <c r="T614" s="26" t="str">
        <f t="shared" si="49"/>
        <v>ATENDIDO</v>
      </c>
      <c r="U614" s="17"/>
      <c r="V614" s="24" t="s">
        <v>57</v>
      </c>
    </row>
    <row r="615" spans="1:22">
      <c r="A615" s="13" t="s">
        <v>1336</v>
      </c>
      <c r="B615" s="14" t="s">
        <v>39</v>
      </c>
      <c r="C615" s="86">
        <v>46059</v>
      </c>
      <c r="D615" s="86">
        <v>46059</v>
      </c>
      <c r="E615" s="17" t="s">
        <v>1626</v>
      </c>
      <c r="F615" s="17" t="s">
        <v>27</v>
      </c>
      <c r="G615" s="18">
        <v>15</v>
      </c>
      <c r="H615" s="25">
        <f t="shared" si="52"/>
        <v>46080</v>
      </c>
      <c r="I615" s="19" t="s">
        <v>28</v>
      </c>
      <c r="J615" s="20" t="s">
        <v>29</v>
      </c>
      <c r="K615" s="21">
        <v>46079</v>
      </c>
      <c r="L615" s="22" t="s">
        <v>174</v>
      </c>
      <c r="M615" s="23" t="s">
        <v>1617</v>
      </c>
      <c r="N615" s="23" t="s">
        <v>176</v>
      </c>
      <c r="O615" s="23" t="s">
        <v>643</v>
      </c>
      <c r="P615" s="23"/>
      <c r="Q615" s="26">
        <v>97365</v>
      </c>
      <c r="R615" s="90" t="s">
        <v>98</v>
      </c>
      <c r="S615" s="90" t="s">
        <v>108</v>
      </c>
      <c r="T615" s="26" t="str">
        <f t="shared" si="49"/>
        <v>NO REQUIERE RESPUESTA</v>
      </c>
      <c r="U615" s="88"/>
      <c r="V615" s="24" t="s">
        <v>50</v>
      </c>
    </row>
    <row r="616" spans="1:22">
      <c r="A616" s="13" t="s">
        <v>1336</v>
      </c>
      <c r="B616" s="14" t="s">
        <v>39</v>
      </c>
      <c r="C616" s="86">
        <v>46058</v>
      </c>
      <c r="D616" s="86">
        <v>46059</v>
      </c>
      <c r="E616" s="17" t="s">
        <v>1627</v>
      </c>
      <c r="F616" s="17" t="s">
        <v>27</v>
      </c>
      <c r="G616" s="18">
        <v>15</v>
      </c>
      <c r="H616" s="25">
        <f t="shared" si="52"/>
        <v>46079</v>
      </c>
      <c r="I616" s="19">
        <v>46065</v>
      </c>
      <c r="J616" s="20" t="s">
        <v>1628</v>
      </c>
      <c r="K616" s="21">
        <v>46065</v>
      </c>
      <c r="L616" s="22" t="s">
        <v>174</v>
      </c>
      <c r="M616" s="23" t="s">
        <v>313</v>
      </c>
      <c r="N616" s="23" t="s">
        <v>253</v>
      </c>
      <c r="O616" s="23"/>
      <c r="P616" s="23"/>
      <c r="Q616" s="26">
        <v>13285</v>
      </c>
      <c r="R616" s="90" t="s">
        <v>60</v>
      </c>
      <c r="S616" s="90" t="s">
        <v>60</v>
      </c>
      <c r="T616" s="26" t="str">
        <f t="shared" si="49"/>
        <v>ATENDIDO</v>
      </c>
      <c r="U616" s="26"/>
      <c r="V616" s="24" t="s">
        <v>54</v>
      </c>
    </row>
    <row r="617" spans="1:22">
      <c r="A617" s="13" t="s">
        <v>1336</v>
      </c>
      <c r="B617" s="14" t="s">
        <v>39</v>
      </c>
      <c r="C617" s="86">
        <v>46058</v>
      </c>
      <c r="D617" s="86">
        <v>46059</v>
      </c>
      <c r="E617" s="17" t="s">
        <v>1629</v>
      </c>
      <c r="F617" s="17" t="s">
        <v>27</v>
      </c>
      <c r="G617" s="18">
        <v>15</v>
      </c>
      <c r="H617" s="25">
        <f t="shared" si="52"/>
        <v>46079</v>
      </c>
      <c r="I617" s="19">
        <v>46085</v>
      </c>
      <c r="J617" s="20" t="s">
        <v>1630</v>
      </c>
      <c r="K617" s="21">
        <v>46085</v>
      </c>
      <c r="L617" s="22" t="s">
        <v>594</v>
      </c>
      <c r="M617" s="23" t="s">
        <v>1631</v>
      </c>
      <c r="N617" s="23" t="s">
        <v>492</v>
      </c>
      <c r="O617" s="23" t="s">
        <v>501</v>
      </c>
      <c r="P617" s="23"/>
      <c r="Q617" s="26">
        <v>513316</v>
      </c>
      <c r="R617" s="90" t="s">
        <v>88</v>
      </c>
      <c r="S617" s="90" t="s">
        <v>89</v>
      </c>
      <c r="T617" s="26" t="str">
        <f t="shared" si="49"/>
        <v>ATENDIDO</v>
      </c>
      <c r="U617" s="17"/>
      <c r="V617" s="24" t="s">
        <v>57</v>
      </c>
    </row>
    <row r="618" spans="1:22">
      <c r="A618" s="13" t="s">
        <v>1336</v>
      </c>
      <c r="B618" s="14" t="s">
        <v>39</v>
      </c>
      <c r="C618" s="86">
        <v>46058</v>
      </c>
      <c r="D618" s="86">
        <v>46059</v>
      </c>
      <c r="E618" s="17" t="s">
        <v>1632</v>
      </c>
      <c r="F618" s="17" t="s">
        <v>27</v>
      </c>
      <c r="G618" s="18">
        <v>15</v>
      </c>
      <c r="H618" s="25">
        <f t="shared" si="52"/>
        <v>46079</v>
      </c>
      <c r="I618" s="19">
        <v>46065</v>
      </c>
      <c r="J618" s="20" t="s">
        <v>1633</v>
      </c>
      <c r="K618" s="21">
        <v>46065</v>
      </c>
      <c r="L618" s="22" t="s">
        <v>174</v>
      </c>
      <c r="M618" s="23" t="s">
        <v>1634</v>
      </c>
      <c r="N618" s="23" t="s">
        <v>253</v>
      </c>
      <c r="O618" s="23"/>
      <c r="P618" s="23"/>
      <c r="Q618" s="26">
        <v>29632</v>
      </c>
      <c r="R618" s="90" t="s">
        <v>603</v>
      </c>
      <c r="S618" s="90" t="s">
        <v>604</v>
      </c>
      <c r="T618" s="26" t="str">
        <f t="shared" si="49"/>
        <v>ATENDIDO</v>
      </c>
      <c r="U618" s="26"/>
      <c r="V618" s="24" t="s">
        <v>54</v>
      </c>
    </row>
    <row r="619" spans="1:22">
      <c r="A619" s="13" t="s">
        <v>1336</v>
      </c>
      <c r="B619" s="14" t="s">
        <v>39</v>
      </c>
      <c r="C619" s="86">
        <v>46058</v>
      </c>
      <c r="D619" s="86">
        <v>46059</v>
      </c>
      <c r="E619" s="17" t="s">
        <v>1635</v>
      </c>
      <c r="F619" s="17" t="s">
        <v>27</v>
      </c>
      <c r="G619" s="18">
        <v>15</v>
      </c>
      <c r="H619" s="25">
        <f t="shared" si="52"/>
        <v>46079</v>
      </c>
      <c r="I619" s="19">
        <v>46083</v>
      </c>
      <c r="J619" s="20" t="s">
        <v>1636</v>
      </c>
      <c r="K619" s="21">
        <v>46083</v>
      </c>
      <c r="L619" s="22" t="s">
        <v>594</v>
      </c>
      <c r="M619" s="23" t="s">
        <v>1637</v>
      </c>
      <c r="N619" s="23" t="s">
        <v>492</v>
      </c>
      <c r="O619" s="23" t="s">
        <v>501</v>
      </c>
      <c r="P619" s="23"/>
      <c r="Q619" s="26">
        <v>432944</v>
      </c>
      <c r="R619" s="90" t="s">
        <v>421</v>
      </c>
      <c r="S619" s="90" t="s">
        <v>444</v>
      </c>
      <c r="T619" s="26" t="str">
        <f t="shared" si="49"/>
        <v>ATENDIDO</v>
      </c>
      <c r="U619" s="17"/>
      <c r="V619" s="24" t="s">
        <v>57</v>
      </c>
    </row>
    <row r="620" spans="1:22">
      <c r="A620" s="13" t="s">
        <v>1336</v>
      </c>
      <c r="B620" s="14" t="s">
        <v>39</v>
      </c>
      <c r="C620" s="86">
        <v>46058</v>
      </c>
      <c r="D620" s="86">
        <v>46059</v>
      </c>
      <c r="E620" s="17" t="s">
        <v>1638</v>
      </c>
      <c r="F620" s="17" t="s">
        <v>27</v>
      </c>
      <c r="G620" s="18">
        <v>15</v>
      </c>
      <c r="H620" s="25">
        <f t="shared" si="52"/>
        <v>46079</v>
      </c>
      <c r="I620" s="19">
        <v>46079</v>
      </c>
      <c r="J620" s="20" t="s">
        <v>1639</v>
      </c>
      <c r="K620" s="21">
        <v>46079</v>
      </c>
      <c r="L620" s="22" t="s">
        <v>174</v>
      </c>
      <c r="M620" s="23" t="s">
        <v>1640</v>
      </c>
      <c r="N620" s="23" t="s">
        <v>492</v>
      </c>
      <c r="O620" s="23" t="s">
        <v>501</v>
      </c>
      <c r="P620" s="23"/>
      <c r="Q620" s="26"/>
      <c r="R620" s="90" t="s">
        <v>43</v>
      </c>
      <c r="S620" s="90" t="s">
        <v>44</v>
      </c>
      <c r="T620" s="26" t="str">
        <f t="shared" si="49"/>
        <v>ATENDIDO</v>
      </c>
      <c r="U620" s="17"/>
      <c r="V620" s="24" t="s">
        <v>57</v>
      </c>
    </row>
    <row r="621" spans="1:22">
      <c r="A621" s="13" t="s">
        <v>1336</v>
      </c>
      <c r="B621" s="14" t="s">
        <v>39</v>
      </c>
      <c r="C621" s="86">
        <v>46058</v>
      </c>
      <c r="D621" s="86">
        <v>46059</v>
      </c>
      <c r="E621" s="17" t="s">
        <v>1641</v>
      </c>
      <c r="F621" s="17" t="s">
        <v>27</v>
      </c>
      <c r="G621" s="18">
        <v>15</v>
      </c>
      <c r="H621" s="25">
        <f t="shared" si="52"/>
        <v>46079</v>
      </c>
      <c r="I621" s="19">
        <v>46085</v>
      </c>
      <c r="J621" s="20" t="s">
        <v>1642</v>
      </c>
      <c r="K621" s="21">
        <v>46085</v>
      </c>
      <c r="L621" s="22" t="s">
        <v>594</v>
      </c>
      <c r="M621" s="23" t="s">
        <v>1643</v>
      </c>
      <c r="N621" s="23" t="s">
        <v>492</v>
      </c>
      <c r="O621" s="23" t="s">
        <v>501</v>
      </c>
      <c r="P621" s="23"/>
      <c r="Q621" s="26">
        <v>487900</v>
      </c>
      <c r="R621" s="90" t="s">
        <v>60</v>
      </c>
      <c r="S621" s="90" t="s">
        <v>60</v>
      </c>
      <c r="T621" s="26" t="str">
        <f t="shared" si="49"/>
        <v>ATENDIDO</v>
      </c>
      <c r="U621" s="17"/>
      <c r="V621" s="24" t="s">
        <v>57</v>
      </c>
    </row>
    <row r="622" spans="1:22">
      <c r="A622" s="13" t="s">
        <v>1336</v>
      </c>
      <c r="B622" s="14" t="s">
        <v>39</v>
      </c>
      <c r="C622" s="86">
        <v>46058</v>
      </c>
      <c r="D622" s="86">
        <v>46059</v>
      </c>
      <c r="E622" s="17" t="s">
        <v>1644</v>
      </c>
      <c r="F622" s="17" t="s">
        <v>27</v>
      </c>
      <c r="G622" s="18">
        <v>15</v>
      </c>
      <c r="H622" s="25">
        <f t="shared" si="52"/>
        <v>46079</v>
      </c>
      <c r="I622" s="19" t="s">
        <v>28</v>
      </c>
      <c r="J622" s="20" t="s">
        <v>29</v>
      </c>
      <c r="K622" s="21">
        <v>46078</v>
      </c>
      <c r="L622" s="22" t="s">
        <v>174</v>
      </c>
      <c r="M622" s="23" t="s">
        <v>1645</v>
      </c>
      <c r="N622" s="23" t="s">
        <v>492</v>
      </c>
      <c r="O622" s="23" t="s">
        <v>501</v>
      </c>
      <c r="P622" s="23"/>
      <c r="Q622" s="26">
        <v>1003809</v>
      </c>
      <c r="R622" s="90" t="s">
        <v>177</v>
      </c>
      <c r="S622" s="90" t="s">
        <v>1646</v>
      </c>
      <c r="T622" s="26" t="str">
        <f t="shared" si="49"/>
        <v>NO REQUIERE RESPUESTA</v>
      </c>
      <c r="U622" s="17"/>
      <c r="V622" s="24" t="s">
        <v>57</v>
      </c>
    </row>
    <row r="623" spans="1:22">
      <c r="A623" s="13" t="s">
        <v>1336</v>
      </c>
      <c r="B623" s="14" t="s">
        <v>39</v>
      </c>
      <c r="C623" s="86">
        <v>46058</v>
      </c>
      <c r="D623" s="86">
        <v>46059</v>
      </c>
      <c r="E623" s="17" t="s">
        <v>1647</v>
      </c>
      <c r="F623" s="17" t="s">
        <v>27</v>
      </c>
      <c r="G623" s="18">
        <v>15</v>
      </c>
      <c r="H623" s="25">
        <f t="shared" si="52"/>
        <v>46079</v>
      </c>
      <c r="I623" s="19">
        <v>46065</v>
      </c>
      <c r="J623" s="20" t="s">
        <v>1648</v>
      </c>
      <c r="K623" s="21">
        <v>46065</v>
      </c>
      <c r="L623" s="22" t="s">
        <v>174</v>
      </c>
      <c r="M623" s="23" t="s">
        <v>1649</v>
      </c>
      <c r="N623" s="23" t="s">
        <v>253</v>
      </c>
      <c r="O623" s="23"/>
      <c r="P623" s="23"/>
      <c r="Q623" s="26">
        <v>475556</v>
      </c>
      <c r="R623" s="90" t="s">
        <v>72</v>
      </c>
      <c r="S623" s="90" t="s">
        <v>1005</v>
      </c>
      <c r="T623" s="26" t="str">
        <f t="shared" si="49"/>
        <v>ATENDIDO</v>
      </c>
      <c r="U623" s="26"/>
      <c r="V623" s="24" t="s">
        <v>54</v>
      </c>
    </row>
    <row r="624" spans="1:22">
      <c r="A624" s="13" t="s">
        <v>1336</v>
      </c>
      <c r="B624" s="14" t="s">
        <v>39</v>
      </c>
      <c r="C624" s="86">
        <v>46058</v>
      </c>
      <c r="D624" s="86">
        <v>46059</v>
      </c>
      <c r="E624" s="17" t="s">
        <v>1650</v>
      </c>
      <c r="F624" s="17" t="s">
        <v>27</v>
      </c>
      <c r="G624" s="18">
        <v>15</v>
      </c>
      <c r="H624" s="25">
        <f t="shared" si="52"/>
        <v>46079</v>
      </c>
      <c r="I624" s="19">
        <v>46073</v>
      </c>
      <c r="J624" s="20" t="s">
        <v>1651</v>
      </c>
      <c r="K624" s="21">
        <v>46073</v>
      </c>
      <c r="L624" s="22" t="s">
        <v>174</v>
      </c>
      <c r="M624" s="23" t="s">
        <v>1652</v>
      </c>
      <c r="N624" s="23" t="s">
        <v>196</v>
      </c>
      <c r="O624" s="23" t="s">
        <v>1653</v>
      </c>
      <c r="P624" s="23"/>
      <c r="Q624" s="26"/>
      <c r="R624" s="90" t="s">
        <v>421</v>
      </c>
      <c r="S624" s="90" t="s">
        <v>1654</v>
      </c>
      <c r="T624" s="26" t="str">
        <f t="shared" si="49"/>
        <v>ATENDIDO</v>
      </c>
      <c r="U624" s="26" t="s">
        <v>627</v>
      </c>
      <c r="V624" s="24" t="s">
        <v>38</v>
      </c>
    </row>
    <row r="625" spans="1:22">
      <c r="A625" s="13" t="s">
        <v>1336</v>
      </c>
      <c r="B625" s="14" t="s">
        <v>25</v>
      </c>
      <c r="C625" s="86">
        <v>46058</v>
      </c>
      <c r="D625" s="86">
        <v>46059</v>
      </c>
      <c r="E625" s="17" t="s">
        <v>1655</v>
      </c>
      <c r="F625" s="17" t="s">
        <v>27</v>
      </c>
      <c r="G625" s="18">
        <v>15</v>
      </c>
      <c r="H625" s="25">
        <f t="shared" si="52"/>
        <v>46079</v>
      </c>
      <c r="I625" s="19">
        <v>46085</v>
      </c>
      <c r="J625" s="20" t="s">
        <v>1656</v>
      </c>
      <c r="K625" s="21">
        <v>46085</v>
      </c>
      <c r="L625" s="22" t="s">
        <v>594</v>
      </c>
      <c r="M625" s="23" t="s">
        <v>1657</v>
      </c>
      <c r="N625" s="23" t="s">
        <v>176</v>
      </c>
      <c r="O625" s="23" t="s">
        <v>596</v>
      </c>
      <c r="P625" s="23"/>
      <c r="Q625" s="26">
        <v>1915</v>
      </c>
      <c r="R625" s="90" t="s">
        <v>60</v>
      </c>
      <c r="S625" s="90" t="s">
        <v>60</v>
      </c>
      <c r="T625" s="26" t="str">
        <f t="shared" si="49"/>
        <v>ATENDIDO</v>
      </c>
      <c r="U625" s="88"/>
      <c r="V625" s="24" t="s">
        <v>50</v>
      </c>
    </row>
    <row r="626" spans="1:22">
      <c r="A626" s="13" t="s">
        <v>1336</v>
      </c>
      <c r="B626" s="14" t="s">
        <v>39</v>
      </c>
      <c r="C626" s="86">
        <v>46058</v>
      </c>
      <c r="D626" s="86">
        <v>46059</v>
      </c>
      <c r="E626" s="17" t="s">
        <v>1658</v>
      </c>
      <c r="F626" s="17" t="s">
        <v>27</v>
      </c>
      <c r="G626" s="18">
        <v>15</v>
      </c>
      <c r="H626" s="25">
        <f t="shared" si="52"/>
        <v>46079</v>
      </c>
      <c r="I626" s="19">
        <v>46073</v>
      </c>
      <c r="J626" s="20" t="s">
        <v>1651</v>
      </c>
      <c r="K626" s="21">
        <v>46073</v>
      </c>
      <c r="L626" s="22" t="s">
        <v>174</v>
      </c>
      <c r="M626" s="23" t="s">
        <v>1652</v>
      </c>
      <c r="N626" s="23" t="s">
        <v>196</v>
      </c>
      <c r="O626" s="23" t="s">
        <v>1653</v>
      </c>
      <c r="P626" s="23"/>
      <c r="Q626" s="26"/>
      <c r="R626" s="90" t="s">
        <v>421</v>
      </c>
      <c r="S626" s="90" t="s">
        <v>1654</v>
      </c>
      <c r="T626" s="26" t="str">
        <f t="shared" si="49"/>
        <v>ATENDIDO</v>
      </c>
      <c r="U626" s="26" t="s">
        <v>627</v>
      </c>
      <c r="V626" s="24" t="s">
        <v>38</v>
      </c>
    </row>
    <row r="627" spans="1:22">
      <c r="A627" s="13" t="s">
        <v>1336</v>
      </c>
      <c r="B627" s="14" t="s">
        <v>39</v>
      </c>
      <c r="C627" s="86">
        <v>46058</v>
      </c>
      <c r="D627" s="86">
        <v>46059</v>
      </c>
      <c r="E627" s="17" t="s">
        <v>1659</v>
      </c>
      <c r="F627" s="17" t="s">
        <v>27</v>
      </c>
      <c r="G627" s="18">
        <v>15</v>
      </c>
      <c r="H627" s="25">
        <f t="shared" si="52"/>
        <v>46079</v>
      </c>
      <c r="I627" s="19">
        <v>46073</v>
      </c>
      <c r="J627" s="20" t="s">
        <v>1660</v>
      </c>
      <c r="K627" s="21">
        <v>46073</v>
      </c>
      <c r="L627" s="22" t="s">
        <v>174</v>
      </c>
      <c r="M627" s="23" t="s">
        <v>1661</v>
      </c>
      <c r="N627" s="23" t="s">
        <v>253</v>
      </c>
      <c r="O627" s="23" t="s">
        <v>889</v>
      </c>
      <c r="P627" s="23"/>
      <c r="Q627" s="26">
        <v>95291</v>
      </c>
      <c r="R627" s="90" t="s">
        <v>60</v>
      </c>
      <c r="S627" s="90" t="s">
        <v>60</v>
      </c>
      <c r="T627" s="26" t="str">
        <f t="shared" si="49"/>
        <v>ATENDIDO</v>
      </c>
      <c r="U627" s="26"/>
      <c r="V627" s="24" t="s">
        <v>54</v>
      </c>
    </row>
    <row r="628" spans="1:22">
      <c r="A628" s="13" t="s">
        <v>1336</v>
      </c>
      <c r="B628" s="14" t="s">
        <v>39</v>
      </c>
      <c r="C628" s="86">
        <v>46058</v>
      </c>
      <c r="D628" s="86">
        <v>46059</v>
      </c>
      <c r="E628" s="17" t="s">
        <v>1662</v>
      </c>
      <c r="F628" s="17" t="s">
        <v>27</v>
      </c>
      <c r="G628" s="18">
        <v>15</v>
      </c>
      <c r="H628" s="25">
        <f t="shared" si="52"/>
        <v>46079</v>
      </c>
      <c r="I628" s="19">
        <v>46084</v>
      </c>
      <c r="J628" s="20" t="s">
        <v>1663</v>
      </c>
      <c r="K628" s="21">
        <v>46084</v>
      </c>
      <c r="L628" s="22" t="s">
        <v>594</v>
      </c>
      <c r="M628" s="23" t="s">
        <v>1664</v>
      </c>
      <c r="N628" s="23" t="s">
        <v>176</v>
      </c>
      <c r="O628" s="23" t="s">
        <v>596</v>
      </c>
      <c r="P628" s="23"/>
      <c r="Q628" s="26">
        <v>115026</v>
      </c>
      <c r="R628" s="90" t="s">
        <v>421</v>
      </c>
      <c r="S628" s="90" t="s">
        <v>444</v>
      </c>
      <c r="T628" s="26" t="str">
        <f t="shared" si="49"/>
        <v>ATENDIDO</v>
      </c>
      <c r="U628" s="26"/>
      <c r="V628" s="24" t="s">
        <v>50</v>
      </c>
    </row>
    <row r="629" spans="1:22">
      <c r="A629" s="13" t="s">
        <v>1336</v>
      </c>
      <c r="B629" s="14" t="s">
        <v>25</v>
      </c>
      <c r="C629" s="86">
        <v>46058</v>
      </c>
      <c r="D629" s="86">
        <v>46059</v>
      </c>
      <c r="E629" s="17" t="s">
        <v>1665</v>
      </c>
      <c r="F629" s="17" t="s">
        <v>27</v>
      </c>
      <c r="G629" s="18">
        <v>15</v>
      </c>
      <c r="H629" s="25">
        <f t="shared" si="52"/>
        <v>46079</v>
      </c>
      <c r="I629" s="19" t="s">
        <v>28</v>
      </c>
      <c r="J629" s="20" t="s">
        <v>29</v>
      </c>
      <c r="K629" s="21">
        <v>46076</v>
      </c>
      <c r="L629" s="22" t="s">
        <v>174</v>
      </c>
      <c r="M629" s="23" t="s">
        <v>1666</v>
      </c>
      <c r="N629" s="23" t="s">
        <v>492</v>
      </c>
      <c r="O629" s="23" t="s">
        <v>501</v>
      </c>
      <c r="P629" s="23"/>
      <c r="Q629" s="26"/>
      <c r="R629" s="90" t="s">
        <v>112</v>
      </c>
      <c r="S629" s="90" t="s">
        <v>306</v>
      </c>
      <c r="T629" s="26" t="str">
        <f t="shared" si="49"/>
        <v>NO REQUIERE RESPUESTA</v>
      </c>
      <c r="U629" s="17"/>
      <c r="V629" s="24" t="s">
        <v>57</v>
      </c>
    </row>
    <row r="630" spans="1:22">
      <c r="A630" s="13" t="s">
        <v>1336</v>
      </c>
      <c r="B630" s="14" t="s">
        <v>25</v>
      </c>
      <c r="C630" s="86">
        <v>46057</v>
      </c>
      <c r="D630" s="86">
        <v>46059</v>
      </c>
      <c r="E630" s="17" t="s">
        <v>1667</v>
      </c>
      <c r="F630" s="17" t="s">
        <v>27</v>
      </c>
      <c r="G630" s="18">
        <v>15</v>
      </c>
      <c r="H630" s="25">
        <f t="shared" si="52"/>
        <v>46078</v>
      </c>
      <c r="I630" s="19" t="s">
        <v>473</v>
      </c>
      <c r="J630" s="20" t="s">
        <v>473</v>
      </c>
      <c r="K630" s="21">
        <v>46059</v>
      </c>
      <c r="L630" s="22" t="s">
        <v>174</v>
      </c>
      <c r="M630" s="23" t="s">
        <v>1668</v>
      </c>
      <c r="N630" s="23" t="s">
        <v>869</v>
      </c>
      <c r="O630" s="23"/>
      <c r="P630" s="26"/>
      <c r="Q630" s="26"/>
      <c r="R630" s="90" t="s">
        <v>198</v>
      </c>
      <c r="S630" s="90" t="s">
        <v>1669</v>
      </c>
      <c r="T630" s="26" t="str">
        <f t="shared" si="49"/>
        <v>TRASLADO</v>
      </c>
      <c r="U630" s="26" t="s">
        <v>1670</v>
      </c>
      <c r="V630" s="24" t="s">
        <v>63</v>
      </c>
    </row>
    <row r="631" spans="1:22">
      <c r="A631" s="13" t="s">
        <v>1336</v>
      </c>
      <c r="B631" s="14" t="s">
        <v>39</v>
      </c>
      <c r="C631" s="86">
        <v>46050</v>
      </c>
      <c r="D631" s="86">
        <v>46059</v>
      </c>
      <c r="E631" s="17" t="s">
        <v>1671</v>
      </c>
      <c r="F631" s="17" t="s">
        <v>27</v>
      </c>
      <c r="G631" s="18">
        <v>15</v>
      </c>
      <c r="H631" s="25">
        <f t="shared" si="52"/>
        <v>46071</v>
      </c>
      <c r="I631" s="19">
        <v>46072</v>
      </c>
      <c r="J631" s="20" t="s">
        <v>1672</v>
      </c>
      <c r="K631" s="21">
        <v>46072</v>
      </c>
      <c r="L631" s="22" t="s">
        <v>174</v>
      </c>
      <c r="M631" s="23" t="s">
        <v>1673</v>
      </c>
      <c r="N631" s="23" t="s">
        <v>196</v>
      </c>
      <c r="O631" s="23" t="s">
        <v>196</v>
      </c>
      <c r="P631" s="23"/>
      <c r="Q631" s="26"/>
      <c r="R631" s="90" t="s">
        <v>297</v>
      </c>
      <c r="S631" s="90" t="s">
        <v>321</v>
      </c>
      <c r="T631" s="26" t="str">
        <f t="shared" si="49"/>
        <v>ATENDIDO</v>
      </c>
      <c r="U631" s="26" t="s">
        <v>627</v>
      </c>
      <c r="V631" s="24" t="s">
        <v>38</v>
      </c>
    </row>
    <row r="632" spans="1:22">
      <c r="A632" s="13" t="s">
        <v>1336</v>
      </c>
      <c r="B632" s="14" t="s">
        <v>25</v>
      </c>
      <c r="C632" s="86">
        <v>46045</v>
      </c>
      <c r="D632" s="86">
        <v>46059</v>
      </c>
      <c r="E632" s="17" t="s">
        <v>1674</v>
      </c>
      <c r="F632" s="17" t="s">
        <v>27</v>
      </c>
      <c r="G632" s="18">
        <v>15</v>
      </c>
      <c r="H632" s="25">
        <f t="shared" si="52"/>
        <v>46066</v>
      </c>
      <c r="I632" s="19">
        <v>46092</v>
      </c>
      <c r="J632" s="20" t="s">
        <v>1675</v>
      </c>
      <c r="K632" s="21">
        <v>46092</v>
      </c>
      <c r="L632" s="22" t="s">
        <v>594</v>
      </c>
      <c r="M632" s="23" t="s">
        <v>1676</v>
      </c>
      <c r="N632" s="23" t="s">
        <v>492</v>
      </c>
      <c r="O632" s="23" t="s">
        <v>501</v>
      </c>
      <c r="P632" s="23"/>
      <c r="Q632" s="26">
        <v>491004</v>
      </c>
      <c r="R632" s="90" t="s">
        <v>60</v>
      </c>
      <c r="S632" s="90" t="s">
        <v>60</v>
      </c>
      <c r="T632" s="26" t="str">
        <f t="shared" si="49"/>
        <v>ATENDIDO</v>
      </c>
      <c r="U632" s="17"/>
      <c r="V632" s="24" t="s">
        <v>57</v>
      </c>
    </row>
    <row r="633" spans="1:22">
      <c r="A633" s="13" t="s">
        <v>1336</v>
      </c>
      <c r="B633" s="14" t="s">
        <v>25</v>
      </c>
      <c r="C633" s="86">
        <v>46044</v>
      </c>
      <c r="D633" s="86">
        <v>46059</v>
      </c>
      <c r="E633" s="17" t="s">
        <v>1677</v>
      </c>
      <c r="F633" s="17" t="s">
        <v>27</v>
      </c>
      <c r="G633" s="18">
        <v>15</v>
      </c>
      <c r="H633" s="25">
        <f t="shared" si="52"/>
        <v>46065</v>
      </c>
      <c r="I633" s="19">
        <v>46071</v>
      </c>
      <c r="J633" s="20" t="s">
        <v>1678</v>
      </c>
      <c r="K633" s="21">
        <v>46071</v>
      </c>
      <c r="L633" s="22" t="s">
        <v>174</v>
      </c>
      <c r="M633" s="23" t="s">
        <v>1679</v>
      </c>
      <c r="N633" s="23" t="s">
        <v>253</v>
      </c>
      <c r="O633" s="23" t="s">
        <v>889</v>
      </c>
      <c r="P633" s="23"/>
      <c r="Q633" s="26">
        <v>304891</v>
      </c>
      <c r="R633" s="90" t="s">
        <v>72</v>
      </c>
      <c r="S633" s="90" t="s">
        <v>73</v>
      </c>
      <c r="T633" s="26" t="str">
        <f t="shared" si="49"/>
        <v>ATENDIDO</v>
      </c>
      <c r="U633" s="26"/>
      <c r="V633" s="24" t="s">
        <v>54</v>
      </c>
    </row>
    <row r="634" spans="1:22">
      <c r="A634" s="13" t="s">
        <v>1336</v>
      </c>
      <c r="B634" s="14" t="s">
        <v>39</v>
      </c>
      <c r="C634" s="86">
        <v>46042</v>
      </c>
      <c r="D634" s="86">
        <v>46059</v>
      </c>
      <c r="E634" s="17" t="s">
        <v>1680</v>
      </c>
      <c r="F634" s="17" t="s">
        <v>27</v>
      </c>
      <c r="G634" s="18">
        <v>15</v>
      </c>
      <c r="H634" s="25">
        <f t="shared" si="52"/>
        <v>46063</v>
      </c>
      <c r="I634" s="19">
        <v>46084</v>
      </c>
      <c r="J634" s="20" t="s">
        <v>1681</v>
      </c>
      <c r="K634" s="21">
        <v>46084</v>
      </c>
      <c r="L634" s="22" t="s">
        <v>594</v>
      </c>
      <c r="M634" s="23" t="s">
        <v>1682</v>
      </c>
      <c r="N634" s="23" t="s">
        <v>492</v>
      </c>
      <c r="O634" s="23" t="s">
        <v>501</v>
      </c>
      <c r="P634" s="23"/>
      <c r="Q634" s="26">
        <v>433311</v>
      </c>
      <c r="R634" s="90" t="s">
        <v>297</v>
      </c>
      <c r="S634" s="90" t="s">
        <v>298</v>
      </c>
      <c r="T634" s="26" t="str">
        <f t="shared" si="49"/>
        <v>ATENDIDO</v>
      </c>
      <c r="U634" s="17"/>
      <c r="V634" s="24" t="s">
        <v>57</v>
      </c>
    </row>
    <row r="635" spans="1:22">
      <c r="A635" s="13" t="s">
        <v>1336</v>
      </c>
      <c r="B635" s="14" t="s">
        <v>25</v>
      </c>
      <c r="C635" s="86">
        <v>46045</v>
      </c>
      <c r="D635" s="86">
        <v>46059</v>
      </c>
      <c r="E635" s="17" t="s">
        <v>1683</v>
      </c>
      <c r="F635" s="17" t="s">
        <v>27</v>
      </c>
      <c r="G635" s="18">
        <v>15</v>
      </c>
      <c r="H635" s="25">
        <f t="shared" ref="H635:H643" si="53">IF(F635="RECURSO DE REPOSICION",C635+G635,WORKDAY.INTL(C635,G635,1,$Y$5:$Y$23))</f>
        <v>46066</v>
      </c>
      <c r="I635" s="19" t="s">
        <v>472</v>
      </c>
      <c r="J635" s="20" t="s">
        <v>473</v>
      </c>
      <c r="K635" s="21">
        <v>46059</v>
      </c>
      <c r="L635" s="22" t="s">
        <v>174</v>
      </c>
      <c r="M635" s="23" t="s">
        <v>1684</v>
      </c>
      <c r="N635" s="23" t="s">
        <v>475</v>
      </c>
      <c r="O635" s="23"/>
      <c r="P635" s="23"/>
      <c r="Q635" s="26"/>
      <c r="R635" s="90" t="s">
        <v>77</v>
      </c>
      <c r="S635" s="90" t="s">
        <v>1685</v>
      </c>
      <c r="T635" s="26" t="str">
        <f t="shared" si="49"/>
        <v>TRASLADO</v>
      </c>
      <c r="U635" s="17"/>
      <c r="V635" s="24" t="s">
        <v>63</v>
      </c>
    </row>
    <row r="636" spans="1:22">
      <c r="A636" s="13" t="s">
        <v>1336</v>
      </c>
      <c r="B636" s="14" t="s">
        <v>39</v>
      </c>
      <c r="C636" s="86">
        <v>46059</v>
      </c>
      <c r="D636" s="86">
        <v>46059</v>
      </c>
      <c r="E636" s="17" t="s">
        <v>1686</v>
      </c>
      <c r="F636" s="17" t="s">
        <v>27</v>
      </c>
      <c r="G636" s="18">
        <v>15</v>
      </c>
      <c r="H636" s="25">
        <f t="shared" si="53"/>
        <v>46080</v>
      </c>
      <c r="I636" s="19">
        <v>46071</v>
      </c>
      <c r="J636" s="20" t="s">
        <v>1687</v>
      </c>
      <c r="K636" s="21">
        <v>46071</v>
      </c>
      <c r="L636" s="22" t="s">
        <v>174</v>
      </c>
      <c r="M636" s="23" t="s">
        <v>1688</v>
      </c>
      <c r="N636" s="23" t="s">
        <v>253</v>
      </c>
      <c r="O636" s="23" t="s">
        <v>889</v>
      </c>
      <c r="P636" s="23"/>
      <c r="Q636" s="26"/>
      <c r="R636" s="90" t="s">
        <v>160</v>
      </c>
      <c r="S636" s="90" t="s">
        <v>161</v>
      </c>
      <c r="T636" s="26" t="str">
        <f t="shared" si="49"/>
        <v>ATENDIDO</v>
      </c>
      <c r="U636" s="26" t="s">
        <v>1689</v>
      </c>
      <c r="V636" s="24" t="s">
        <v>54</v>
      </c>
    </row>
    <row r="637" spans="1:22">
      <c r="A637" s="13" t="s">
        <v>1336</v>
      </c>
      <c r="B637" s="14" t="s">
        <v>39</v>
      </c>
      <c r="C637" s="86">
        <v>46059</v>
      </c>
      <c r="D637" s="86">
        <v>46059</v>
      </c>
      <c r="E637" s="17" t="s">
        <v>1690</v>
      </c>
      <c r="F637" s="17" t="s">
        <v>27</v>
      </c>
      <c r="G637" s="18">
        <v>15</v>
      </c>
      <c r="H637" s="25">
        <f t="shared" si="53"/>
        <v>46080</v>
      </c>
      <c r="I637" s="19">
        <v>46083</v>
      </c>
      <c r="J637" s="20" t="s">
        <v>1691</v>
      </c>
      <c r="K637" s="21">
        <v>46083</v>
      </c>
      <c r="L637" s="22" t="s">
        <v>594</v>
      </c>
      <c r="M637" s="23" t="s">
        <v>1692</v>
      </c>
      <c r="N637" s="23" t="s">
        <v>492</v>
      </c>
      <c r="O637" s="23" t="s">
        <v>501</v>
      </c>
      <c r="P637" s="23"/>
      <c r="Q637" s="26">
        <v>465009</v>
      </c>
      <c r="R637" s="90" t="s">
        <v>92</v>
      </c>
      <c r="S637" s="90" t="s">
        <v>1480</v>
      </c>
      <c r="T637" s="26" t="str">
        <f t="shared" si="49"/>
        <v>ATENDIDO</v>
      </c>
      <c r="U637" s="17"/>
      <c r="V637" s="24" t="s">
        <v>57</v>
      </c>
    </row>
    <row r="638" spans="1:22">
      <c r="A638" s="13" t="s">
        <v>1336</v>
      </c>
      <c r="B638" s="14" t="s">
        <v>39</v>
      </c>
      <c r="C638" s="86">
        <v>46059</v>
      </c>
      <c r="D638" s="86">
        <v>46059</v>
      </c>
      <c r="E638" s="17" t="s">
        <v>1693</v>
      </c>
      <c r="F638" s="17" t="s">
        <v>27</v>
      </c>
      <c r="G638" s="18">
        <v>15</v>
      </c>
      <c r="H638" s="25">
        <f t="shared" si="53"/>
        <v>46080</v>
      </c>
      <c r="I638" s="19" t="s">
        <v>28</v>
      </c>
      <c r="J638" s="20" t="s">
        <v>29</v>
      </c>
      <c r="K638" s="21">
        <v>46079</v>
      </c>
      <c r="L638" s="22" t="s">
        <v>174</v>
      </c>
      <c r="M638" s="23" t="s">
        <v>1694</v>
      </c>
      <c r="N638" s="23" t="s">
        <v>176</v>
      </c>
      <c r="O638" s="23" t="s">
        <v>643</v>
      </c>
      <c r="P638" s="23"/>
      <c r="Q638" s="26">
        <v>569</v>
      </c>
      <c r="R638" s="90" t="s">
        <v>92</v>
      </c>
      <c r="S638" s="90" t="s">
        <v>93</v>
      </c>
      <c r="T638" s="26" t="str">
        <f t="shared" si="49"/>
        <v>NO REQUIERE RESPUESTA</v>
      </c>
      <c r="U638" s="26" t="s">
        <v>1695</v>
      </c>
      <c r="V638" s="24" t="s">
        <v>50</v>
      </c>
    </row>
    <row r="639" spans="1:22">
      <c r="A639" s="13" t="s">
        <v>1336</v>
      </c>
      <c r="B639" s="14" t="s">
        <v>39</v>
      </c>
      <c r="C639" s="86">
        <v>46059</v>
      </c>
      <c r="D639" s="86">
        <v>46059</v>
      </c>
      <c r="E639" s="17" t="s">
        <v>1696</v>
      </c>
      <c r="F639" s="17" t="s">
        <v>27</v>
      </c>
      <c r="G639" s="18">
        <v>15</v>
      </c>
      <c r="H639" s="25">
        <f t="shared" si="53"/>
        <v>46080</v>
      </c>
      <c r="I639" s="19">
        <v>46078</v>
      </c>
      <c r="J639" s="20" t="s">
        <v>1697</v>
      </c>
      <c r="K639" s="21">
        <v>46078</v>
      </c>
      <c r="L639" s="22" t="s">
        <v>174</v>
      </c>
      <c r="M639" s="23" t="s">
        <v>184</v>
      </c>
      <c r="N639" s="23" t="s">
        <v>196</v>
      </c>
      <c r="O639" s="23" t="s">
        <v>1698</v>
      </c>
      <c r="P639" s="23"/>
      <c r="Q639" s="26"/>
      <c r="R639" s="90" t="s">
        <v>185</v>
      </c>
      <c r="S639" s="90" t="s">
        <v>186</v>
      </c>
      <c r="T639" s="26" t="str">
        <f t="shared" si="49"/>
        <v>ATENDIDO</v>
      </c>
      <c r="U639" s="26" t="s">
        <v>627</v>
      </c>
      <c r="V639" s="24" t="s">
        <v>38</v>
      </c>
    </row>
    <row r="640" spans="1:22">
      <c r="A640" s="13" t="s">
        <v>1336</v>
      </c>
      <c r="B640" s="14" t="s">
        <v>39</v>
      </c>
      <c r="C640" s="86">
        <v>46059</v>
      </c>
      <c r="D640" s="86">
        <v>46059</v>
      </c>
      <c r="E640" s="17" t="s">
        <v>1699</v>
      </c>
      <c r="F640" s="17" t="s">
        <v>27</v>
      </c>
      <c r="G640" s="18">
        <v>15</v>
      </c>
      <c r="H640" s="25">
        <f t="shared" si="53"/>
        <v>46080</v>
      </c>
      <c r="I640" s="19">
        <v>46073</v>
      </c>
      <c r="J640" s="20" t="s">
        <v>1700</v>
      </c>
      <c r="K640" s="21">
        <v>46073</v>
      </c>
      <c r="L640" s="22" t="s">
        <v>174</v>
      </c>
      <c r="M640" s="23" t="s">
        <v>1701</v>
      </c>
      <c r="N640" s="23" t="s">
        <v>253</v>
      </c>
      <c r="O640" s="23" t="s">
        <v>253</v>
      </c>
      <c r="P640" s="23"/>
      <c r="Q640" s="26"/>
      <c r="R640" s="90" t="s">
        <v>160</v>
      </c>
      <c r="S640" s="90" t="s">
        <v>161</v>
      </c>
      <c r="T640" s="26" t="str">
        <f t="shared" si="49"/>
        <v>ATENDIDO</v>
      </c>
      <c r="U640" s="26" t="s">
        <v>1702</v>
      </c>
      <c r="V640" s="24" t="s">
        <v>54</v>
      </c>
    </row>
    <row r="641" spans="1:22">
      <c r="A641" s="13" t="s">
        <v>1336</v>
      </c>
      <c r="B641" s="14" t="s">
        <v>39</v>
      </c>
      <c r="C641" s="86">
        <v>46059</v>
      </c>
      <c r="D641" s="86">
        <v>46059</v>
      </c>
      <c r="E641" s="17" t="s">
        <v>1703</v>
      </c>
      <c r="F641" s="17" t="s">
        <v>27</v>
      </c>
      <c r="G641" s="18">
        <v>15</v>
      </c>
      <c r="H641" s="25">
        <f t="shared" si="53"/>
        <v>46080</v>
      </c>
      <c r="I641" s="19">
        <v>46091</v>
      </c>
      <c r="J641" s="20" t="s">
        <v>1704</v>
      </c>
      <c r="K641" s="21">
        <v>46091</v>
      </c>
      <c r="L641" s="22" t="s">
        <v>594</v>
      </c>
      <c r="M641" s="23" t="s">
        <v>1705</v>
      </c>
      <c r="N641" s="23" t="s">
        <v>176</v>
      </c>
      <c r="O641" s="23" t="s">
        <v>596</v>
      </c>
      <c r="P641" s="23"/>
      <c r="Q641" s="26">
        <v>66794</v>
      </c>
      <c r="R641" s="90" t="s">
        <v>98</v>
      </c>
      <c r="S641" s="90" t="s">
        <v>108</v>
      </c>
      <c r="T641" s="26" t="str">
        <f t="shared" si="49"/>
        <v>ATENDIDO</v>
      </c>
      <c r="U641" s="26"/>
      <c r="V641" s="24" t="s">
        <v>50</v>
      </c>
    </row>
    <row r="642" spans="1:22">
      <c r="A642" s="13" t="s">
        <v>1336</v>
      </c>
      <c r="B642" s="14" t="s">
        <v>25</v>
      </c>
      <c r="C642" s="86">
        <v>46059</v>
      </c>
      <c r="D642" s="86">
        <v>46059</v>
      </c>
      <c r="E642" s="17" t="s">
        <v>1706</v>
      </c>
      <c r="F642" s="17" t="s">
        <v>27</v>
      </c>
      <c r="G642" s="18">
        <v>15</v>
      </c>
      <c r="H642" s="25">
        <f t="shared" si="53"/>
        <v>46080</v>
      </c>
      <c r="I642" s="19">
        <v>46085</v>
      </c>
      <c r="J642" s="20" t="s">
        <v>1707</v>
      </c>
      <c r="K642" s="21">
        <v>46085</v>
      </c>
      <c r="L642" s="22" t="s">
        <v>594</v>
      </c>
      <c r="M642" s="23" t="s">
        <v>866</v>
      </c>
      <c r="N642" s="23" t="s">
        <v>176</v>
      </c>
      <c r="O642" s="23" t="s">
        <v>596</v>
      </c>
      <c r="P642" s="23"/>
      <c r="Q642" s="26">
        <v>477757</v>
      </c>
      <c r="R642" s="90" t="s">
        <v>72</v>
      </c>
      <c r="S642" s="90" t="s">
        <v>132</v>
      </c>
      <c r="T642" s="26" t="str">
        <f t="shared" ref="T642:T705" si="54">+IF(IFERROR(SEARCH("2026",J642,1)=1,0),"ATENDIDO",J642)</f>
        <v>ATENDIDO</v>
      </c>
      <c r="U642" s="26"/>
      <c r="V642" s="24" t="s">
        <v>50</v>
      </c>
    </row>
    <row r="643" spans="1:22">
      <c r="A643" s="13" t="s">
        <v>1336</v>
      </c>
      <c r="B643" s="14" t="s">
        <v>39</v>
      </c>
      <c r="C643" s="86">
        <v>46059</v>
      </c>
      <c r="D643" s="86">
        <v>46059</v>
      </c>
      <c r="E643" s="17" t="s">
        <v>1708</v>
      </c>
      <c r="F643" s="17" t="s">
        <v>27</v>
      </c>
      <c r="G643" s="18">
        <v>15</v>
      </c>
      <c r="H643" s="25">
        <f t="shared" si="53"/>
        <v>46080</v>
      </c>
      <c r="I643" s="19">
        <v>46080</v>
      </c>
      <c r="J643" s="20" t="s">
        <v>1709</v>
      </c>
      <c r="K643" s="21">
        <v>46080</v>
      </c>
      <c r="L643" s="22" t="s">
        <v>174</v>
      </c>
      <c r="M643" s="23" t="s">
        <v>1710</v>
      </c>
      <c r="N643" s="23" t="s">
        <v>176</v>
      </c>
      <c r="O643" s="23" t="s">
        <v>643</v>
      </c>
      <c r="P643" s="23"/>
      <c r="Q643" s="26">
        <v>2039</v>
      </c>
      <c r="R643" s="90" t="s">
        <v>60</v>
      </c>
      <c r="S643" s="90" t="s">
        <v>60</v>
      </c>
      <c r="T643" s="26" t="str">
        <f t="shared" si="54"/>
        <v>ATENDIDO</v>
      </c>
      <c r="U643" s="26" t="s">
        <v>79</v>
      </c>
      <c r="V643" s="24" t="s">
        <v>50</v>
      </c>
    </row>
    <row r="644" spans="1:22">
      <c r="A644" s="13" t="s">
        <v>1336</v>
      </c>
      <c r="B644" s="14" t="s">
        <v>25</v>
      </c>
      <c r="C644" s="86">
        <v>46059</v>
      </c>
      <c r="D644" s="86">
        <v>46059</v>
      </c>
      <c r="E644" s="17" t="s">
        <v>1711</v>
      </c>
      <c r="F644" s="17" t="s">
        <v>27</v>
      </c>
      <c r="G644" s="18">
        <v>15</v>
      </c>
      <c r="H644" s="25">
        <f t="shared" ref="H644:H645" si="55">IF(F644="RECURSO DE REPOSICION",C644+G644,WORKDAY.INTL(C644,G644,1,$Y$5:$Y$23))</f>
        <v>46080</v>
      </c>
      <c r="I644" s="19">
        <v>46080</v>
      </c>
      <c r="J644" s="20" t="s">
        <v>1712</v>
      </c>
      <c r="K644" s="21">
        <v>46080</v>
      </c>
      <c r="L644" s="22" t="s">
        <v>174</v>
      </c>
      <c r="M644" s="23" t="s">
        <v>1713</v>
      </c>
      <c r="N644" s="23" t="s">
        <v>176</v>
      </c>
      <c r="O644" s="23" t="s">
        <v>643</v>
      </c>
      <c r="P644" s="23"/>
      <c r="Q644" s="26">
        <v>236410</v>
      </c>
      <c r="R644" s="90" t="s">
        <v>177</v>
      </c>
      <c r="S644" s="90" t="s">
        <v>178</v>
      </c>
      <c r="T644" s="26" t="str">
        <f t="shared" si="54"/>
        <v>ATENDIDO</v>
      </c>
      <c r="U644" s="26"/>
      <c r="V644" s="24" t="s">
        <v>50</v>
      </c>
    </row>
    <row r="645" spans="1:22">
      <c r="A645" s="13" t="s">
        <v>1336</v>
      </c>
      <c r="B645" s="14" t="s">
        <v>39</v>
      </c>
      <c r="C645" s="86">
        <v>46059</v>
      </c>
      <c r="D645" s="86">
        <v>46059</v>
      </c>
      <c r="E645" s="17" t="s">
        <v>1714</v>
      </c>
      <c r="F645" s="17" t="s">
        <v>27</v>
      </c>
      <c r="G645" s="18">
        <v>15</v>
      </c>
      <c r="H645" s="25">
        <f t="shared" si="55"/>
        <v>46080</v>
      </c>
      <c r="I645" s="19">
        <v>46092</v>
      </c>
      <c r="J645" s="20" t="s">
        <v>1715</v>
      </c>
      <c r="K645" s="21">
        <v>46092</v>
      </c>
      <c r="L645" s="22" t="s">
        <v>594</v>
      </c>
      <c r="M645" s="23" t="s">
        <v>1716</v>
      </c>
      <c r="N645" s="23" t="s">
        <v>176</v>
      </c>
      <c r="O645" s="23" t="s">
        <v>596</v>
      </c>
      <c r="P645" s="23"/>
      <c r="Q645" s="26">
        <v>105909</v>
      </c>
      <c r="R645" s="90" t="s">
        <v>112</v>
      </c>
      <c r="S645" s="90" t="s">
        <v>306</v>
      </c>
      <c r="T645" s="26" t="str">
        <f t="shared" si="54"/>
        <v>ATENDIDO</v>
      </c>
      <c r="U645" s="26"/>
      <c r="V645" s="24" t="s">
        <v>50</v>
      </c>
    </row>
    <row r="646" spans="1:22">
      <c r="A646" s="13" t="s">
        <v>1336</v>
      </c>
      <c r="B646" s="14" t="s">
        <v>39</v>
      </c>
      <c r="C646" s="86">
        <v>46062</v>
      </c>
      <c r="D646" s="86">
        <v>46062</v>
      </c>
      <c r="E646" s="17" t="s">
        <v>1717</v>
      </c>
      <c r="F646" s="17" t="s">
        <v>27</v>
      </c>
      <c r="G646" s="18">
        <v>15</v>
      </c>
      <c r="H646" s="25">
        <f t="shared" ref="H646:H661" si="56">IF(F646="RECURSO DE REPOSICION",C646+G646,WORKDAY.INTL(C646,G646,1,$Y$5:$Y$23))</f>
        <v>46083</v>
      </c>
      <c r="I646" s="19" t="s">
        <v>28</v>
      </c>
      <c r="J646" s="20" t="s">
        <v>29</v>
      </c>
      <c r="K646" s="21">
        <v>46066</v>
      </c>
      <c r="L646" s="22" t="s">
        <v>174</v>
      </c>
      <c r="M646" s="23" t="s">
        <v>1718</v>
      </c>
      <c r="N646" s="23" t="s">
        <v>32</v>
      </c>
      <c r="O646" s="23"/>
      <c r="P646" s="23"/>
      <c r="Q646" s="26"/>
      <c r="R646" s="90" t="s">
        <v>43</v>
      </c>
      <c r="S646" s="90" t="s">
        <v>44</v>
      </c>
      <c r="T646" s="26" t="str">
        <f t="shared" si="54"/>
        <v>NO REQUIERE RESPUESTA</v>
      </c>
      <c r="U646" s="26"/>
      <c r="V646" s="24" t="s">
        <v>35</v>
      </c>
    </row>
    <row r="647" spans="1:22">
      <c r="A647" s="13" t="s">
        <v>1336</v>
      </c>
      <c r="B647" s="14" t="s">
        <v>39</v>
      </c>
      <c r="C647" s="86">
        <v>46062</v>
      </c>
      <c r="D647" s="86">
        <v>46062</v>
      </c>
      <c r="E647" s="17" t="s">
        <v>1719</v>
      </c>
      <c r="F647" s="17" t="s">
        <v>27</v>
      </c>
      <c r="G647" s="18">
        <v>15</v>
      </c>
      <c r="H647" s="25">
        <f t="shared" si="56"/>
        <v>46083</v>
      </c>
      <c r="I647" s="19" t="s">
        <v>28</v>
      </c>
      <c r="J647" s="20" t="s">
        <v>29</v>
      </c>
      <c r="K647" s="21">
        <v>46078</v>
      </c>
      <c r="L647" s="22" t="s">
        <v>174</v>
      </c>
      <c r="M647" s="23" t="s">
        <v>1720</v>
      </c>
      <c r="N647" s="23" t="s">
        <v>492</v>
      </c>
      <c r="O647" s="23" t="s">
        <v>501</v>
      </c>
      <c r="P647" s="23"/>
      <c r="Q647" s="26">
        <v>448058</v>
      </c>
      <c r="R647" s="90" t="s">
        <v>185</v>
      </c>
      <c r="S647" s="90" t="s">
        <v>831</v>
      </c>
      <c r="T647" s="26" t="str">
        <f t="shared" si="54"/>
        <v>NO REQUIERE RESPUESTA</v>
      </c>
      <c r="U647" s="16"/>
      <c r="V647" s="24" t="s">
        <v>57</v>
      </c>
    </row>
    <row r="648" spans="1:22">
      <c r="A648" s="13" t="s">
        <v>1336</v>
      </c>
      <c r="B648" s="14" t="s">
        <v>39</v>
      </c>
      <c r="C648" s="86">
        <v>46062</v>
      </c>
      <c r="D648" s="86">
        <v>46062</v>
      </c>
      <c r="E648" s="17" t="s">
        <v>1721</v>
      </c>
      <c r="F648" s="17" t="s">
        <v>27</v>
      </c>
      <c r="G648" s="18">
        <v>15</v>
      </c>
      <c r="H648" s="25">
        <f t="shared" si="56"/>
        <v>46083</v>
      </c>
      <c r="I648" s="19" t="s">
        <v>28</v>
      </c>
      <c r="J648" s="20" t="s">
        <v>29</v>
      </c>
      <c r="K648" s="21">
        <v>46066</v>
      </c>
      <c r="L648" s="22" t="s">
        <v>174</v>
      </c>
      <c r="M648" s="23" t="s">
        <v>1718</v>
      </c>
      <c r="N648" s="23" t="s">
        <v>32</v>
      </c>
      <c r="O648" s="23"/>
      <c r="P648" s="23"/>
      <c r="Q648" s="26"/>
      <c r="R648" s="90" t="s">
        <v>43</v>
      </c>
      <c r="S648" s="90" t="s">
        <v>44</v>
      </c>
      <c r="T648" s="26" t="str">
        <f t="shared" si="54"/>
        <v>NO REQUIERE RESPUESTA</v>
      </c>
      <c r="U648" s="26"/>
      <c r="V648" s="24" t="s">
        <v>35</v>
      </c>
    </row>
    <row r="649" spans="1:22">
      <c r="A649" s="13" t="s">
        <v>1336</v>
      </c>
      <c r="B649" s="14" t="s">
        <v>39</v>
      </c>
      <c r="C649" s="86">
        <v>46061</v>
      </c>
      <c r="D649" s="86">
        <v>46062</v>
      </c>
      <c r="E649" s="17" t="s">
        <v>1722</v>
      </c>
      <c r="F649" s="17" t="s">
        <v>27</v>
      </c>
      <c r="G649" s="18">
        <v>15</v>
      </c>
      <c r="H649" s="25">
        <f t="shared" si="56"/>
        <v>46080</v>
      </c>
      <c r="I649" s="19" t="s">
        <v>473</v>
      </c>
      <c r="J649" s="20" t="s">
        <v>473</v>
      </c>
      <c r="K649" s="21">
        <v>46062</v>
      </c>
      <c r="L649" s="22" t="s">
        <v>174</v>
      </c>
      <c r="M649" s="23" t="s">
        <v>1723</v>
      </c>
      <c r="N649" s="23" t="s">
        <v>758</v>
      </c>
      <c r="O649" s="23"/>
      <c r="P649" s="23"/>
      <c r="Q649" s="26"/>
      <c r="R649" s="90" t="s">
        <v>1724</v>
      </c>
      <c r="S649" s="90" t="s">
        <v>1725</v>
      </c>
      <c r="T649" s="26" t="str">
        <f t="shared" si="54"/>
        <v>TRASLADO</v>
      </c>
      <c r="U649" s="26"/>
      <c r="V649" s="24" t="s">
        <v>63</v>
      </c>
    </row>
    <row r="650" spans="1:22">
      <c r="A650" s="13" t="s">
        <v>1336</v>
      </c>
      <c r="B650" s="14" t="s">
        <v>39</v>
      </c>
      <c r="C650" s="86">
        <v>46061</v>
      </c>
      <c r="D650" s="86">
        <v>46062</v>
      </c>
      <c r="E650" s="17" t="s">
        <v>1726</v>
      </c>
      <c r="F650" s="17" t="s">
        <v>27</v>
      </c>
      <c r="G650" s="18">
        <v>15</v>
      </c>
      <c r="H650" s="25">
        <f t="shared" si="56"/>
        <v>46080</v>
      </c>
      <c r="I650" s="19" t="s">
        <v>473</v>
      </c>
      <c r="J650" s="20" t="s">
        <v>473</v>
      </c>
      <c r="K650" s="21">
        <v>46062</v>
      </c>
      <c r="L650" s="22" t="s">
        <v>174</v>
      </c>
      <c r="M650" s="23" t="s">
        <v>1727</v>
      </c>
      <c r="N650" s="23" t="s">
        <v>175</v>
      </c>
      <c r="O650" s="23"/>
      <c r="P650" s="23"/>
      <c r="Q650" s="26"/>
      <c r="R650" s="90" t="s">
        <v>60</v>
      </c>
      <c r="S650" s="90" t="s">
        <v>60</v>
      </c>
      <c r="T650" s="26" t="str">
        <f t="shared" si="54"/>
        <v>TRASLADO</v>
      </c>
      <c r="U650" s="26" t="s">
        <v>1728</v>
      </c>
      <c r="V650" s="24" t="s">
        <v>63</v>
      </c>
    </row>
    <row r="651" spans="1:22">
      <c r="A651" s="13" t="s">
        <v>1336</v>
      </c>
      <c r="B651" s="14" t="s">
        <v>39</v>
      </c>
      <c r="C651" s="86">
        <v>46061</v>
      </c>
      <c r="D651" s="86">
        <v>46062</v>
      </c>
      <c r="E651" s="17" t="s">
        <v>1729</v>
      </c>
      <c r="F651" s="17" t="s">
        <v>27</v>
      </c>
      <c r="G651" s="18">
        <v>15</v>
      </c>
      <c r="H651" s="25">
        <f t="shared" si="56"/>
        <v>46080</v>
      </c>
      <c r="I651" s="19">
        <v>46087</v>
      </c>
      <c r="J651" s="20" t="s">
        <v>1730</v>
      </c>
      <c r="K651" s="21">
        <v>46087</v>
      </c>
      <c r="L651" s="22" t="s">
        <v>594</v>
      </c>
      <c r="M651" s="23" t="s">
        <v>231</v>
      </c>
      <c r="N651" s="23" t="s">
        <v>176</v>
      </c>
      <c r="O651" s="23" t="s">
        <v>596</v>
      </c>
      <c r="P651" s="23"/>
      <c r="Q651" s="26">
        <v>581658</v>
      </c>
      <c r="R651" s="90" t="s">
        <v>72</v>
      </c>
      <c r="S651" s="90" t="s">
        <v>73</v>
      </c>
      <c r="T651" s="26" t="str">
        <f t="shared" si="54"/>
        <v>ATENDIDO</v>
      </c>
      <c r="U651" s="26"/>
      <c r="V651" s="24" t="s">
        <v>50</v>
      </c>
    </row>
    <row r="652" spans="1:22">
      <c r="A652" s="13" t="s">
        <v>1336</v>
      </c>
      <c r="B652" s="14" t="s">
        <v>39</v>
      </c>
      <c r="C652" s="86">
        <v>46059</v>
      </c>
      <c r="D652" s="86">
        <v>46062</v>
      </c>
      <c r="E652" s="17" t="s">
        <v>1731</v>
      </c>
      <c r="F652" s="17" t="s">
        <v>27</v>
      </c>
      <c r="G652" s="18">
        <v>15</v>
      </c>
      <c r="H652" s="25">
        <f t="shared" si="56"/>
        <v>46080</v>
      </c>
      <c r="I652" s="19" t="s">
        <v>28</v>
      </c>
      <c r="J652" s="20" t="s">
        <v>29</v>
      </c>
      <c r="K652" s="21">
        <v>46066</v>
      </c>
      <c r="L652" s="22" t="s">
        <v>174</v>
      </c>
      <c r="M652" s="23" t="s">
        <v>48</v>
      </c>
      <c r="N652" s="23" t="s">
        <v>32</v>
      </c>
      <c r="O652" s="23" t="s">
        <v>32</v>
      </c>
      <c r="P652" s="23"/>
      <c r="Q652" s="26"/>
      <c r="R652" s="90" t="s">
        <v>43</v>
      </c>
      <c r="S652" s="90" t="s">
        <v>44</v>
      </c>
      <c r="T652" s="26" t="str">
        <f t="shared" si="54"/>
        <v>NO REQUIERE RESPUESTA</v>
      </c>
      <c r="U652" s="26" t="s">
        <v>1732</v>
      </c>
      <c r="V652" s="24" t="s">
        <v>35</v>
      </c>
    </row>
    <row r="653" spans="1:22">
      <c r="A653" s="13" t="s">
        <v>1336</v>
      </c>
      <c r="B653" s="14" t="s">
        <v>39</v>
      </c>
      <c r="C653" s="86">
        <v>46059</v>
      </c>
      <c r="D653" s="86">
        <v>46062</v>
      </c>
      <c r="E653" s="17" t="s">
        <v>1733</v>
      </c>
      <c r="F653" s="17" t="s">
        <v>27</v>
      </c>
      <c r="G653" s="18">
        <v>15</v>
      </c>
      <c r="H653" s="25">
        <f t="shared" si="56"/>
        <v>46080</v>
      </c>
      <c r="I653" s="19" t="s">
        <v>28</v>
      </c>
      <c r="J653" s="20" t="s">
        <v>29</v>
      </c>
      <c r="K653" s="21">
        <v>46066</v>
      </c>
      <c r="L653" s="22" t="s">
        <v>174</v>
      </c>
      <c r="M653" s="23" t="s">
        <v>48</v>
      </c>
      <c r="N653" s="23" t="s">
        <v>32</v>
      </c>
      <c r="O653" s="23" t="s">
        <v>32</v>
      </c>
      <c r="P653" s="23"/>
      <c r="Q653" s="26"/>
      <c r="R653" s="90" t="s">
        <v>43</v>
      </c>
      <c r="S653" s="90" t="s">
        <v>44</v>
      </c>
      <c r="T653" s="26" t="str">
        <f t="shared" si="54"/>
        <v>NO REQUIERE RESPUESTA</v>
      </c>
      <c r="U653" s="26" t="s">
        <v>1732</v>
      </c>
      <c r="V653" s="24" t="s">
        <v>35</v>
      </c>
    </row>
    <row r="654" spans="1:22">
      <c r="A654" s="13" t="s">
        <v>1336</v>
      </c>
      <c r="B654" s="14" t="s">
        <v>39</v>
      </c>
      <c r="C654" s="86">
        <v>46059</v>
      </c>
      <c r="D654" s="86">
        <v>46062</v>
      </c>
      <c r="E654" s="17" t="s">
        <v>1734</v>
      </c>
      <c r="F654" s="17" t="s">
        <v>27</v>
      </c>
      <c r="G654" s="18">
        <v>15</v>
      </c>
      <c r="H654" s="25">
        <f t="shared" si="56"/>
        <v>46080</v>
      </c>
      <c r="I654" s="19">
        <v>46066</v>
      </c>
      <c r="J654" s="20" t="s">
        <v>1735</v>
      </c>
      <c r="K654" s="21">
        <v>46066</v>
      </c>
      <c r="L654" s="22" t="s">
        <v>174</v>
      </c>
      <c r="M654" s="23" t="s">
        <v>1736</v>
      </c>
      <c r="N654" s="23" t="s">
        <v>1140</v>
      </c>
      <c r="O654" s="23" t="s">
        <v>1141</v>
      </c>
      <c r="P654" s="23"/>
      <c r="Q654" s="26">
        <v>304568</v>
      </c>
      <c r="R654" s="90" t="s">
        <v>72</v>
      </c>
      <c r="S654" s="90" t="s">
        <v>73</v>
      </c>
      <c r="T654" s="26" t="str">
        <f t="shared" si="54"/>
        <v>ATENDIDO</v>
      </c>
      <c r="U654" s="26" t="s">
        <v>1737</v>
      </c>
      <c r="V654" s="24" t="s">
        <v>35</v>
      </c>
    </row>
    <row r="655" spans="1:22">
      <c r="A655" s="13" t="s">
        <v>1336</v>
      </c>
      <c r="B655" s="14" t="s">
        <v>39</v>
      </c>
      <c r="C655" s="86">
        <v>46059</v>
      </c>
      <c r="D655" s="86">
        <v>46062</v>
      </c>
      <c r="E655" s="17" t="s">
        <v>1738</v>
      </c>
      <c r="F655" s="17" t="s">
        <v>27</v>
      </c>
      <c r="G655" s="18">
        <v>15</v>
      </c>
      <c r="H655" s="25">
        <f t="shared" si="56"/>
        <v>46080</v>
      </c>
      <c r="I655" s="19">
        <v>46066</v>
      </c>
      <c r="J655" s="20" t="s">
        <v>1739</v>
      </c>
      <c r="K655" s="21">
        <v>46066</v>
      </c>
      <c r="L655" s="22" t="s">
        <v>174</v>
      </c>
      <c r="M655" s="23" t="s">
        <v>1740</v>
      </c>
      <c r="N655" s="23" t="s">
        <v>196</v>
      </c>
      <c r="O655" s="23" t="s">
        <v>196</v>
      </c>
      <c r="P655" s="23"/>
      <c r="Q655" s="26"/>
      <c r="R655" s="90" t="s">
        <v>137</v>
      </c>
      <c r="S655" s="90" t="s">
        <v>396</v>
      </c>
      <c r="T655" s="26" t="str">
        <f t="shared" si="54"/>
        <v>ATENDIDO</v>
      </c>
      <c r="U655" s="26" t="s">
        <v>207</v>
      </c>
      <c r="V655" s="24" t="s">
        <v>38</v>
      </c>
    </row>
    <row r="656" spans="1:22">
      <c r="A656" s="13" t="s">
        <v>1336</v>
      </c>
      <c r="B656" s="14" t="s">
        <v>39</v>
      </c>
      <c r="C656" s="86">
        <v>46059</v>
      </c>
      <c r="D656" s="86">
        <v>46062</v>
      </c>
      <c r="E656" s="17" t="s">
        <v>1741</v>
      </c>
      <c r="F656" s="17" t="s">
        <v>27</v>
      </c>
      <c r="G656" s="18">
        <v>15</v>
      </c>
      <c r="H656" s="25">
        <f t="shared" si="56"/>
        <v>46080</v>
      </c>
      <c r="I656" s="19" t="s">
        <v>28</v>
      </c>
      <c r="J656" s="20" t="s">
        <v>29</v>
      </c>
      <c r="K656" s="21">
        <v>46062</v>
      </c>
      <c r="L656" s="22" t="s">
        <v>174</v>
      </c>
      <c r="M656" s="23" t="s">
        <v>1742</v>
      </c>
      <c r="N656" s="23" t="s">
        <v>253</v>
      </c>
      <c r="O656" s="23"/>
      <c r="P656" s="23"/>
      <c r="Q656" s="26">
        <v>33595</v>
      </c>
      <c r="R656" s="90" t="s">
        <v>137</v>
      </c>
      <c r="S656" s="90" t="s">
        <v>138</v>
      </c>
      <c r="T656" s="26" t="str">
        <f t="shared" si="54"/>
        <v>NO REQUIERE RESPUESTA</v>
      </c>
      <c r="U656" s="26"/>
      <c r="V656" s="24" t="s">
        <v>54</v>
      </c>
    </row>
    <row r="657" spans="1:22">
      <c r="A657" s="13" t="s">
        <v>1336</v>
      </c>
      <c r="B657" s="14" t="s">
        <v>39</v>
      </c>
      <c r="C657" s="86">
        <v>46059</v>
      </c>
      <c r="D657" s="86">
        <v>46062</v>
      </c>
      <c r="E657" s="17" t="s">
        <v>1743</v>
      </c>
      <c r="F657" s="17" t="s">
        <v>27</v>
      </c>
      <c r="G657" s="18">
        <v>15</v>
      </c>
      <c r="H657" s="25">
        <f t="shared" si="56"/>
        <v>46080</v>
      </c>
      <c r="I657" s="19">
        <v>46083</v>
      </c>
      <c r="J657" s="20" t="s">
        <v>1744</v>
      </c>
      <c r="K657" s="21">
        <v>46083</v>
      </c>
      <c r="L657" s="22" t="s">
        <v>594</v>
      </c>
      <c r="M657" s="23" t="s">
        <v>1745</v>
      </c>
      <c r="N657" s="23" t="s">
        <v>196</v>
      </c>
      <c r="O657" s="23" t="s">
        <v>1746</v>
      </c>
      <c r="P657" s="23"/>
      <c r="Q657" s="26"/>
      <c r="R657" s="90" t="s">
        <v>103</v>
      </c>
      <c r="S657" s="90" t="s">
        <v>1747</v>
      </c>
      <c r="T657" s="26" t="str">
        <f t="shared" si="54"/>
        <v>ATENDIDO</v>
      </c>
      <c r="U657" s="26"/>
      <c r="V657" s="24" t="s">
        <v>38</v>
      </c>
    </row>
    <row r="658" spans="1:22">
      <c r="A658" s="13" t="s">
        <v>1336</v>
      </c>
      <c r="B658" s="14" t="s">
        <v>39</v>
      </c>
      <c r="C658" s="86">
        <v>46059</v>
      </c>
      <c r="D658" s="86">
        <v>46062</v>
      </c>
      <c r="E658" s="17" t="s">
        <v>1748</v>
      </c>
      <c r="F658" s="17" t="s">
        <v>27</v>
      </c>
      <c r="G658" s="18">
        <v>15</v>
      </c>
      <c r="H658" s="25">
        <f t="shared" si="56"/>
        <v>46080</v>
      </c>
      <c r="I658" s="19">
        <v>46073</v>
      </c>
      <c r="J658" s="20" t="s">
        <v>1749</v>
      </c>
      <c r="K658" s="21">
        <v>46073</v>
      </c>
      <c r="L658" s="22" t="s">
        <v>174</v>
      </c>
      <c r="M658" s="23" t="s">
        <v>1750</v>
      </c>
      <c r="N658" s="23" t="s">
        <v>196</v>
      </c>
      <c r="O658" s="23" t="s">
        <v>1458</v>
      </c>
      <c r="P658" s="23"/>
      <c r="Q658" s="26"/>
      <c r="R658" s="90" t="s">
        <v>520</v>
      </c>
      <c r="S658" s="90" t="s">
        <v>1751</v>
      </c>
      <c r="T658" s="26" t="str">
        <f t="shared" si="54"/>
        <v>ATENDIDO</v>
      </c>
      <c r="U658" s="26"/>
      <c r="V658" s="24" t="s">
        <v>38</v>
      </c>
    </row>
    <row r="659" spans="1:22">
      <c r="A659" s="13" t="s">
        <v>1336</v>
      </c>
      <c r="B659" s="14" t="s">
        <v>39</v>
      </c>
      <c r="C659" s="86">
        <v>46059</v>
      </c>
      <c r="D659" s="86">
        <v>46062</v>
      </c>
      <c r="E659" s="17" t="s">
        <v>1752</v>
      </c>
      <c r="F659" s="17" t="s">
        <v>27</v>
      </c>
      <c r="G659" s="18">
        <v>15</v>
      </c>
      <c r="H659" s="25">
        <f t="shared" si="56"/>
        <v>46080</v>
      </c>
      <c r="I659" s="19">
        <v>46078</v>
      </c>
      <c r="J659" s="20" t="s">
        <v>1753</v>
      </c>
      <c r="K659" s="21">
        <v>46078</v>
      </c>
      <c r="L659" s="22" t="s">
        <v>174</v>
      </c>
      <c r="M659" s="23" t="s">
        <v>1754</v>
      </c>
      <c r="N659" s="23" t="s">
        <v>492</v>
      </c>
      <c r="O659" s="23" t="s">
        <v>501</v>
      </c>
      <c r="P659" s="23"/>
      <c r="Q659" s="26">
        <v>430073</v>
      </c>
      <c r="R659" s="90" t="s">
        <v>92</v>
      </c>
      <c r="S659" s="90" t="s">
        <v>622</v>
      </c>
      <c r="T659" s="26" t="str">
        <f t="shared" si="54"/>
        <v>ATENDIDO</v>
      </c>
      <c r="U659" s="16"/>
      <c r="V659" s="24" t="s">
        <v>57</v>
      </c>
    </row>
    <row r="660" spans="1:22">
      <c r="A660" s="13" t="s">
        <v>1336</v>
      </c>
      <c r="B660" s="14" t="s">
        <v>39</v>
      </c>
      <c r="C660" s="86">
        <v>46046</v>
      </c>
      <c r="D660" s="86">
        <v>46062</v>
      </c>
      <c r="E660" s="17" t="s">
        <v>1755</v>
      </c>
      <c r="F660" s="17" t="s">
        <v>27</v>
      </c>
      <c r="G660" s="18">
        <v>15</v>
      </c>
      <c r="H660" s="25">
        <f t="shared" si="56"/>
        <v>46066</v>
      </c>
      <c r="I660" s="19" t="s">
        <v>473</v>
      </c>
      <c r="J660" s="20" t="s">
        <v>473</v>
      </c>
      <c r="K660" s="21">
        <v>46062</v>
      </c>
      <c r="L660" s="22" t="s">
        <v>174</v>
      </c>
      <c r="M660" s="23" t="s">
        <v>1756</v>
      </c>
      <c r="N660" s="23" t="s">
        <v>475</v>
      </c>
      <c r="O660" s="23"/>
      <c r="P660" s="23"/>
      <c r="Q660" s="26"/>
      <c r="R660" s="90" t="s">
        <v>137</v>
      </c>
      <c r="S660" s="90" t="s">
        <v>1757</v>
      </c>
      <c r="T660" s="26" t="str">
        <f t="shared" si="54"/>
        <v>TRASLADO</v>
      </c>
      <c r="U660" s="26"/>
      <c r="V660" s="24" t="s">
        <v>63</v>
      </c>
    </row>
    <row r="661" spans="1:22">
      <c r="A661" s="13" t="s">
        <v>1336</v>
      </c>
      <c r="B661" s="14" t="s">
        <v>39</v>
      </c>
      <c r="C661" s="86">
        <v>46042</v>
      </c>
      <c r="D661" s="86">
        <v>46062</v>
      </c>
      <c r="E661" s="17" t="s">
        <v>1758</v>
      </c>
      <c r="F661" s="17" t="s">
        <v>27</v>
      </c>
      <c r="G661" s="18">
        <v>15</v>
      </c>
      <c r="H661" s="25">
        <f t="shared" si="56"/>
        <v>46063</v>
      </c>
      <c r="I661" s="19">
        <v>46064</v>
      </c>
      <c r="J661" s="20" t="s">
        <v>1759</v>
      </c>
      <c r="K661" s="21">
        <v>46064</v>
      </c>
      <c r="L661" s="22" t="s">
        <v>174</v>
      </c>
      <c r="M661" s="23" t="s">
        <v>1760</v>
      </c>
      <c r="N661" s="23" t="s">
        <v>196</v>
      </c>
      <c r="O661" s="23" t="s">
        <v>196</v>
      </c>
      <c r="P661" s="23"/>
      <c r="Q661" s="26"/>
      <c r="R661" s="90" t="s">
        <v>33</v>
      </c>
      <c r="S661" s="90" t="s">
        <v>1761</v>
      </c>
      <c r="T661" s="26" t="str">
        <f t="shared" si="54"/>
        <v>ATENDIDO</v>
      </c>
      <c r="U661" s="26" t="s">
        <v>207</v>
      </c>
      <c r="V661" s="24" t="s">
        <v>38</v>
      </c>
    </row>
    <row r="662" spans="1:22">
      <c r="A662" s="13" t="s">
        <v>1336</v>
      </c>
      <c r="B662" s="14" t="s">
        <v>39</v>
      </c>
      <c r="C662" s="86">
        <v>46062</v>
      </c>
      <c r="D662" s="86">
        <v>46062</v>
      </c>
      <c r="E662" s="17" t="s">
        <v>1762</v>
      </c>
      <c r="F662" s="17" t="s">
        <v>27</v>
      </c>
      <c r="G662" s="18">
        <v>15</v>
      </c>
      <c r="H662" s="25">
        <f t="shared" ref="H662:H663" si="57">IF(F662="RECURSO DE REPOSICION",C662+G662,WORKDAY.INTL(C662,G662,1,$Y$5:$Y$23))</f>
        <v>46083</v>
      </c>
      <c r="I662" s="19" t="s">
        <v>28</v>
      </c>
      <c r="J662" s="20" t="s">
        <v>29</v>
      </c>
      <c r="K662" s="21">
        <v>46084</v>
      </c>
      <c r="L662" s="22" t="s">
        <v>594</v>
      </c>
      <c r="M662" s="23" t="s">
        <v>463</v>
      </c>
      <c r="N662" s="23" t="s">
        <v>176</v>
      </c>
      <c r="O662" s="23" t="s">
        <v>596</v>
      </c>
      <c r="P662" s="23"/>
      <c r="Q662" s="26"/>
      <c r="R662" s="90" t="s">
        <v>72</v>
      </c>
      <c r="S662" s="90" t="s">
        <v>73</v>
      </c>
      <c r="T662" s="26" t="str">
        <f t="shared" si="54"/>
        <v>NO REQUIERE RESPUESTA</v>
      </c>
      <c r="U662" s="16"/>
      <c r="V662" s="24" t="s">
        <v>50</v>
      </c>
    </row>
    <row r="663" spans="1:22">
      <c r="A663" s="13" t="s">
        <v>1336</v>
      </c>
      <c r="B663" s="14" t="s">
        <v>39</v>
      </c>
      <c r="C663" s="86">
        <v>46062</v>
      </c>
      <c r="D663" s="86">
        <v>46062</v>
      </c>
      <c r="E663" s="17" t="s">
        <v>1763</v>
      </c>
      <c r="F663" s="17" t="s">
        <v>27</v>
      </c>
      <c r="G663" s="18">
        <v>15</v>
      </c>
      <c r="H663" s="25">
        <f t="shared" si="57"/>
        <v>46083</v>
      </c>
      <c r="I663" s="19">
        <v>46069</v>
      </c>
      <c r="J663" s="20" t="s">
        <v>1764</v>
      </c>
      <c r="K663" s="21">
        <v>46069</v>
      </c>
      <c r="L663" s="22" t="s">
        <v>174</v>
      </c>
      <c r="M663" s="23" t="s">
        <v>1765</v>
      </c>
      <c r="N663" s="23" t="s">
        <v>196</v>
      </c>
      <c r="O663" s="23" t="s">
        <v>196</v>
      </c>
      <c r="P663" s="23"/>
      <c r="Q663" s="26"/>
      <c r="R663" s="90" t="s">
        <v>177</v>
      </c>
      <c r="S663" s="90" t="s">
        <v>1766</v>
      </c>
      <c r="T663" s="26" t="str">
        <f t="shared" si="54"/>
        <v>ATENDIDO</v>
      </c>
      <c r="U663" s="26"/>
      <c r="V663" s="24" t="s">
        <v>38</v>
      </c>
    </row>
    <row r="664" spans="1:22">
      <c r="A664" s="13" t="s">
        <v>1336</v>
      </c>
      <c r="B664" s="14" t="s">
        <v>39</v>
      </c>
      <c r="C664" s="86">
        <v>46062</v>
      </c>
      <c r="D664" s="86">
        <v>46062</v>
      </c>
      <c r="E664" s="17" t="s">
        <v>1767</v>
      </c>
      <c r="F664" s="17" t="s">
        <v>27</v>
      </c>
      <c r="G664" s="18">
        <v>15</v>
      </c>
      <c r="H664" s="25">
        <f t="shared" ref="H664:H665" si="58">IF(F664="RECURSO DE REPOSICION",C664+G664,WORKDAY.INTL(C664,G664,1,$Y$5:$Y$23))</f>
        <v>46083</v>
      </c>
      <c r="I664" s="19">
        <v>46079</v>
      </c>
      <c r="J664" s="20" t="s">
        <v>1768</v>
      </c>
      <c r="K664" s="21">
        <v>46079</v>
      </c>
      <c r="L664" s="22" t="s">
        <v>174</v>
      </c>
      <c r="M664" s="23" t="s">
        <v>1769</v>
      </c>
      <c r="N664" s="23" t="s">
        <v>492</v>
      </c>
      <c r="O664" s="23" t="s">
        <v>501</v>
      </c>
      <c r="P664" s="23"/>
      <c r="Q664" s="26">
        <v>689257</v>
      </c>
      <c r="R664" s="90" t="s">
        <v>326</v>
      </c>
      <c r="S664" s="90" t="s">
        <v>327</v>
      </c>
      <c r="T664" s="26" t="str">
        <f t="shared" si="54"/>
        <v>ATENDIDO</v>
      </c>
      <c r="U664" s="16"/>
      <c r="V664" s="24" t="s">
        <v>57</v>
      </c>
    </row>
    <row r="665" spans="1:22">
      <c r="A665" s="13" t="s">
        <v>1336</v>
      </c>
      <c r="B665" s="14" t="s">
        <v>39</v>
      </c>
      <c r="C665" s="86">
        <v>46062</v>
      </c>
      <c r="D665" s="86">
        <v>46062</v>
      </c>
      <c r="E665" s="17" t="s">
        <v>1770</v>
      </c>
      <c r="F665" s="17" t="s">
        <v>27</v>
      </c>
      <c r="G665" s="18">
        <v>15</v>
      </c>
      <c r="H665" s="25">
        <f t="shared" si="58"/>
        <v>46083</v>
      </c>
      <c r="I665" s="19" t="s">
        <v>473</v>
      </c>
      <c r="J665" s="20" t="s">
        <v>473</v>
      </c>
      <c r="K665" s="21">
        <v>46062</v>
      </c>
      <c r="L665" s="22" t="s">
        <v>174</v>
      </c>
      <c r="M665" s="23" t="s">
        <v>1771</v>
      </c>
      <c r="N665" s="23" t="s">
        <v>475</v>
      </c>
      <c r="O665" s="23"/>
      <c r="P665" s="23"/>
      <c r="Q665" s="26"/>
      <c r="R665" s="90" t="s">
        <v>137</v>
      </c>
      <c r="S665" s="90" t="s">
        <v>1772</v>
      </c>
      <c r="T665" s="26" t="str">
        <f t="shared" si="54"/>
        <v>TRASLADO</v>
      </c>
      <c r="U665" s="26" t="s">
        <v>1773</v>
      </c>
      <c r="V665" s="24" t="s">
        <v>63</v>
      </c>
    </row>
    <row r="666" spans="1:22">
      <c r="A666" s="13" t="s">
        <v>1336</v>
      </c>
      <c r="B666" s="14" t="s">
        <v>39</v>
      </c>
      <c r="C666" s="86">
        <v>46062</v>
      </c>
      <c r="D666" s="86">
        <v>46062</v>
      </c>
      <c r="E666" s="17" t="s">
        <v>1774</v>
      </c>
      <c r="F666" s="17" t="s">
        <v>27</v>
      </c>
      <c r="G666" s="18">
        <v>15</v>
      </c>
      <c r="H666" s="25">
        <f t="shared" ref="H666:H668" si="59">IF(F666="RECURSO DE REPOSICION",C666+G666,WORKDAY.INTL(C666,G666,1,$Y$5:$Y$23))</f>
        <v>46083</v>
      </c>
      <c r="I666" s="19" t="s">
        <v>473</v>
      </c>
      <c r="J666" s="20" t="s">
        <v>473</v>
      </c>
      <c r="K666" s="21">
        <v>46062</v>
      </c>
      <c r="L666" s="22" t="s">
        <v>174</v>
      </c>
      <c r="M666" s="23" t="s">
        <v>1775</v>
      </c>
      <c r="N666" s="23" t="s">
        <v>475</v>
      </c>
      <c r="O666" s="23"/>
      <c r="P666" s="23"/>
      <c r="Q666" s="26"/>
      <c r="R666" s="90" t="s">
        <v>137</v>
      </c>
      <c r="S666" s="90" t="s">
        <v>1772</v>
      </c>
      <c r="T666" s="26" t="str">
        <f t="shared" si="54"/>
        <v>TRASLADO</v>
      </c>
      <c r="U666" s="26" t="s">
        <v>1773</v>
      </c>
      <c r="V666" s="24" t="s">
        <v>63</v>
      </c>
    </row>
    <row r="667" spans="1:22">
      <c r="A667" s="13" t="s">
        <v>1336</v>
      </c>
      <c r="B667" s="14" t="s">
        <v>39</v>
      </c>
      <c r="C667" s="86">
        <v>46062</v>
      </c>
      <c r="D667" s="86">
        <v>46062</v>
      </c>
      <c r="E667" s="17" t="s">
        <v>1776</v>
      </c>
      <c r="F667" s="17" t="s">
        <v>27</v>
      </c>
      <c r="G667" s="18">
        <v>15</v>
      </c>
      <c r="H667" s="25">
        <f t="shared" si="59"/>
        <v>46083</v>
      </c>
      <c r="I667" s="19" t="s">
        <v>28</v>
      </c>
      <c r="J667" s="20" t="s">
        <v>29</v>
      </c>
      <c r="K667" s="21">
        <v>46084</v>
      </c>
      <c r="L667" s="22" t="s">
        <v>594</v>
      </c>
      <c r="M667" s="23" t="s">
        <v>1777</v>
      </c>
      <c r="N667" s="23" t="s">
        <v>176</v>
      </c>
      <c r="O667" s="23" t="s">
        <v>596</v>
      </c>
      <c r="P667" s="23"/>
      <c r="Q667" s="26">
        <v>262916</v>
      </c>
      <c r="R667" s="90" t="s">
        <v>92</v>
      </c>
      <c r="S667" s="90" t="s">
        <v>93</v>
      </c>
      <c r="T667" s="26" t="str">
        <f t="shared" si="54"/>
        <v>NO REQUIERE RESPUESTA</v>
      </c>
      <c r="U667" s="26" t="s">
        <v>1778</v>
      </c>
      <c r="V667" s="24" t="s">
        <v>50</v>
      </c>
    </row>
    <row r="668" spans="1:22">
      <c r="A668" s="13" t="s">
        <v>1336</v>
      </c>
      <c r="B668" s="14" t="s">
        <v>25</v>
      </c>
      <c r="C668" s="86">
        <v>46062</v>
      </c>
      <c r="D668" s="86">
        <v>46062</v>
      </c>
      <c r="E668" s="17" t="s">
        <v>1779</v>
      </c>
      <c r="F668" s="17" t="s">
        <v>27</v>
      </c>
      <c r="G668" s="18">
        <v>15</v>
      </c>
      <c r="H668" s="25">
        <f t="shared" si="59"/>
        <v>46083</v>
      </c>
      <c r="I668" s="19" t="s">
        <v>28</v>
      </c>
      <c r="J668" s="20" t="s">
        <v>29</v>
      </c>
      <c r="K668" s="21">
        <v>46077</v>
      </c>
      <c r="L668" s="22" t="s">
        <v>174</v>
      </c>
      <c r="M668" s="23" t="s">
        <v>1780</v>
      </c>
      <c r="N668" s="23" t="s">
        <v>492</v>
      </c>
      <c r="O668" s="23" t="s">
        <v>501</v>
      </c>
      <c r="P668" s="23"/>
      <c r="Q668" s="26"/>
      <c r="R668" s="90" t="s">
        <v>33</v>
      </c>
      <c r="S668" s="90" t="s">
        <v>34</v>
      </c>
      <c r="T668" s="26" t="str">
        <f t="shared" si="54"/>
        <v>NO REQUIERE RESPUESTA</v>
      </c>
      <c r="U668" s="16"/>
      <c r="V668" s="24" t="s">
        <v>57</v>
      </c>
    </row>
    <row r="669" spans="1:22">
      <c r="A669" s="13" t="s">
        <v>1336</v>
      </c>
      <c r="B669" s="14" t="s">
        <v>39</v>
      </c>
      <c r="C669" s="86">
        <v>46063</v>
      </c>
      <c r="D669" s="86">
        <v>46063</v>
      </c>
      <c r="E669" s="17" t="s">
        <v>1781</v>
      </c>
      <c r="F669" s="17" t="s">
        <v>27</v>
      </c>
      <c r="G669" s="18">
        <v>15</v>
      </c>
      <c r="H669" s="25">
        <f t="shared" ref="H669:H670" si="60">IF(F669="RECURSO DE REPOSICION",C669+G669,WORKDAY.INTL(C669,G669,1,$Y$5:$Y$23))</f>
        <v>46084</v>
      </c>
      <c r="I669" s="19">
        <v>46080</v>
      </c>
      <c r="J669" s="20" t="s">
        <v>1782</v>
      </c>
      <c r="K669" s="21">
        <v>46080</v>
      </c>
      <c r="L669" s="22" t="s">
        <v>174</v>
      </c>
      <c r="M669" s="23" t="s">
        <v>1783</v>
      </c>
      <c r="N669" s="23" t="s">
        <v>253</v>
      </c>
      <c r="O669" s="23"/>
      <c r="P669" s="23"/>
      <c r="Q669" s="26">
        <v>17401</v>
      </c>
      <c r="R669" s="90" t="s">
        <v>72</v>
      </c>
      <c r="S669" s="90" t="s">
        <v>132</v>
      </c>
      <c r="T669" s="26" t="str">
        <f t="shared" si="54"/>
        <v>ATENDIDO</v>
      </c>
      <c r="U669" s="26"/>
      <c r="V669" s="24" t="s">
        <v>54</v>
      </c>
    </row>
    <row r="670" spans="1:22">
      <c r="A670" s="13" t="s">
        <v>1336</v>
      </c>
      <c r="B670" s="14" t="s">
        <v>39</v>
      </c>
      <c r="C670" s="86">
        <v>46062</v>
      </c>
      <c r="D670" s="86">
        <v>46063</v>
      </c>
      <c r="E670" s="17" t="s">
        <v>1784</v>
      </c>
      <c r="F670" s="17" t="s">
        <v>27</v>
      </c>
      <c r="G670" s="18">
        <v>15</v>
      </c>
      <c r="H670" s="25">
        <f t="shared" si="60"/>
        <v>46083</v>
      </c>
      <c r="I670" s="19">
        <v>46079</v>
      </c>
      <c r="J670" s="20" t="s">
        <v>1785</v>
      </c>
      <c r="K670" s="21">
        <v>46079</v>
      </c>
      <c r="L670" s="22" t="s">
        <v>174</v>
      </c>
      <c r="M670" s="23" t="s">
        <v>1786</v>
      </c>
      <c r="N670" s="23" t="s">
        <v>492</v>
      </c>
      <c r="O670" s="23" t="s">
        <v>501</v>
      </c>
      <c r="P670" s="23"/>
      <c r="Q670" s="26">
        <v>117840</v>
      </c>
      <c r="R670" s="90" t="s">
        <v>1787</v>
      </c>
      <c r="S670" s="90" t="s">
        <v>1788</v>
      </c>
      <c r="T670" s="26" t="str">
        <f t="shared" si="54"/>
        <v>ATENDIDO</v>
      </c>
      <c r="U670" s="16"/>
      <c r="V670" s="24" t="s">
        <v>57</v>
      </c>
    </row>
    <row r="671" spans="1:22">
      <c r="A671" s="13" t="s">
        <v>1336</v>
      </c>
      <c r="B671" s="14" t="s">
        <v>39</v>
      </c>
      <c r="C671" s="86">
        <v>46064</v>
      </c>
      <c r="D671" s="86">
        <v>46064</v>
      </c>
      <c r="E671" s="17" t="s">
        <v>1789</v>
      </c>
      <c r="F671" s="17" t="s">
        <v>27</v>
      </c>
      <c r="G671" s="18">
        <v>15</v>
      </c>
      <c r="H671" s="25">
        <f t="shared" ref="H671:H703" si="61">IF(F671="RECURSO DE REPOSICION",C671+G671,WORKDAY.INTL(C671,G671,1,$Y$5:$Y$23))</f>
        <v>46085</v>
      </c>
      <c r="I671" s="19">
        <v>46073</v>
      </c>
      <c r="J671" s="20" t="s">
        <v>1790</v>
      </c>
      <c r="K671" s="21">
        <v>46073</v>
      </c>
      <c r="L671" s="22" t="s">
        <v>174</v>
      </c>
      <c r="M671" s="23" t="s">
        <v>1791</v>
      </c>
      <c r="N671" s="23" t="s">
        <v>253</v>
      </c>
      <c r="O671" s="23" t="s">
        <v>253</v>
      </c>
      <c r="P671" s="23"/>
      <c r="Q671" s="26">
        <v>223508</v>
      </c>
      <c r="R671" s="90" t="s">
        <v>520</v>
      </c>
      <c r="S671" s="90" t="s">
        <v>894</v>
      </c>
      <c r="T671" s="26" t="str">
        <f t="shared" si="54"/>
        <v>ATENDIDO</v>
      </c>
      <c r="U671" s="16"/>
      <c r="V671" s="24" t="s">
        <v>54</v>
      </c>
    </row>
    <row r="672" spans="1:22">
      <c r="A672" s="13" t="s">
        <v>1336</v>
      </c>
      <c r="B672" s="14" t="s">
        <v>25</v>
      </c>
      <c r="C672" s="86">
        <v>46064</v>
      </c>
      <c r="D672" s="86">
        <v>46064</v>
      </c>
      <c r="E672" s="17" t="s">
        <v>1792</v>
      </c>
      <c r="F672" s="17" t="s">
        <v>27</v>
      </c>
      <c r="G672" s="18">
        <v>15</v>
      </c>
      <c r="H672" s="25">
        <f t="shared" si="61"/>
        <v>46085</v>
      </c>
      <c r="I672" s="19">
        <v>46071</v>
      </c>
      <c r="J672" s="20" t="s">
        <v>1793</v>
      </c>
      <c r="K672" s="21">
        <v>46071</v>
      </c>
      <c r="L672" s="22" t="s">
        <v>174</v>
      </c>
      <c r="M672" s="23" t="s">
        <v>1794</v>
      </c>
      <c r="N672" s="23" t="s">
        <v>492</v>
      </c>
      <c r="O672" s="23"/>
      <c r="P672" s="23"/>
      <c r="Q672" s="16"/>
      <c r="R672" s="90" t="s">
        <v>137</v>
      </c>
      <c r="S672" s="90" t="s">
        <v>493</v>
      </c>
      <c r="T672" s="26" t="str">
        <f t="shared" si="54"/>
        <v>ATENDIDO</v>
      </c>
      <c r="U672" s="16" t="s">
        <v>1795</v>
      </c>
      <c r="V672" s="24" t="s">
        <v>57</v>
      </c>
    </row>
    <row r="673" spans="1:22">
      <c r="A673" s="13" t="s">
        <v>1336</v>
      </c>
      <c r="B673" s="14" t="s">
        <v>39</v>
      </c>
      <c r="C673" s="86">
        <v>46064</v>
      </c>
      <c r="D673" s="86">
        <v>46064</v>
      </c>
      <c r="E673" s="17" t="s">
        <v>1796</v>
      </c>
      <c r="F673" s="17" t="s">
        <v>27</v>
      </c>
      <c r="G673" s="18">
        <v>15</v>
      </c>
      <c r="H673" s="25">
        <f t="shared" si="61"/>
        <v>46085</v>
      </c>
      <c r="I673" s="19">
        <v>46087</v>
      </c>
      <c r="J673" s="20" t="s">
        <v>1797</v>
      </c>
      <c r="K673" s="21">
        <v>46087</v>
      </c>
      <c r="L673" s="22" t="s">
        <v>594</v>
      </c>
      <c r="M673" s="23" t="s">
        <v>1312</v>
      </c>
      <c r="N673" s="23" t="s">
        <v>176</v>
      </c>
      <c r="O673" s="23" t="s">
        <v>643</v>
      </c>
      <c r="P673" s="23"/>
      <c r="Q673" s="26">
        <v>54198</v>
      </c>
      <c r="R673" s="90" t="s">
        <v>160</v>
      </c>
      <c r="S673" s="90" t="s">
        <v>161</v>
      </c>
      <c r="T673" s="26" t="str">
        <f t="shared" si="54"/>
        <v>ATENDIDO</v>
      </c>
      <c r="U673" s="16"/>
      <c r="V673" s="24" t="s">
        <v>50</v>
      </c>
    </row>
    <row r="674" spans="1:22">
      <c r="A674" s="13" t="s">
        <v>1336</v>
      </c>
      <c r="B674" s="14" t="s">
        <v>39</v>
      </c>
      <c r="C674" s="86">
        <v>46064</v>
      </c>
      <c r="D674" s="86">
        <v>46064</v>
      </c>
      <c r="E674" s="17" t="s">
        <v>1798</v>
      </c>
      <c r="F674" s="17" t="s">
        <v>27</v>
      </c>
      <c r="G674" s="18">
        <v>15</v>
      </c>
      <c r="H674" s="25">
        <f t="shared" si="61"/>
        <v>46085</v>
      </c>
      <c r="I674" s="19">
        <v>46083</v>
      </c>
      <c r="J674" s="20" t="s">
        <v>1799</v>
      </c>
      <c r="K674" s="21">
        <v>46083</v>
      </c>
      <c r="L674" s="22" t="s">
        <v>594</v>
      </c>
      <c r="M674" s="23" t="s">
        <v>1800</v>
      </c>
      <c r="N674" s="23" t="s">
        <v>301</v>
      </c>
      <c r="O674" s="23" t="s">
        <v>301</v>
      </c>
      <c r="P674" s="23"/>
      <c r="Q674" s="26"/>
      <c r="R674" s="90" t="s">
        <v>60</v>
      </c>
      <c r="S674" s="90" t="s">
        <v>60</v>
      </c>
      <c r="T674" s="26" t="str">
        <f t="shared" si="54"/>
        <v>ATENDIDO</v>
      </c>
      <c r="U674" s="26"/>
      <c r="V674" s="24" t="s">
        <v>35</v>
      </c>
    </row>
    <row r="675" spans="1:22">
      <c r="A675" s="13" t="s">
        <v>1336</v>
      </c>
      <c r="B675" s="14" t="s">
        <v>39</v>
      </c>
      <c r="C675" s="86">
        <v>46064</v>
      </c>
      <c r="D675" s="86">
        <v>46064</v>
      </c>
      <c r="E675" s="17" t="s">
        <v>1801</v>
      </c>
      <c r="F675" s="17" t="s">
        <v>27</v>
      </c>
      <c r="G675" s="18">
        <v>15</v>
      </c>
      <c r="H675" s="25">
        <f t="shared" si="61"/>
        <v>46085</v>
      </c>
      <c r="I675" s="19">
        <v>46073</v>
      </c>
      <c r="J675" s="20" t="s">
        <v>1802</v>
      </c>
      <c r="K675" s="21">
        <v>46073</v>
      </c>
      <c r="L675" s="22" t="s">
        <v>174</v>
      </c>
      <c r="M675" s="23" t="s">
        <v>1803</v>
      </c>
      <c r="N675" s="23" t="s">
        <v>196</v>
      </c>
      <c r="O675" s="23"/>
      <c r="P675" s="23"/>
      <c r="Q675" s="26"/>
      <c r="R675" s="90" t="s">
        <v>112</v>
      </c>
      <c r="S675" s="90" t="s">
        <v>1804</v>
      </c>
      <c r="T675" s="26" t="str">
        <f t="shared" si="54"/>
        <v>ATENDIDO</v>
      </c>
      <c r="U675" s="26"/>
      <c r="V675" s="24" t="s">
        <v>38</v>
      </c>
    </row>
    <row r="676" spans="1:22">
      <c r="A676" s="13" t="s">
        <v>1336</v>
      </c>
      <c r="B676" s="14" t="s">
        <v>39</v>
      </c>
      <c r="C676" s="86">
        <v>46064</v>
      </c>
      <c r="D676" s="86">
        <v>46064</v>
      </c>
      <c r="E676" s="17" t="s">
        <v>1805</v>
      </c>
      <c r="F676" s="17" t="s">
        <v>27</v>
      </c>
      <c r="G676" s="18">
        <v>15</v>
      </c>
      <c r="H676" s="25">
        <f t="shared" si="61"/>
        <v>46085</v>
      </c>
      <c r="I676" s="19" t="s">
        <v>28</v>
      </c>
      <c r="J676" s="20" t="s">
        <v>29</v>
      </c>
      <c r="K676" s="21">
        <v>46072</v>
      </c>
      <c r="L676" s="22" t="s">
        <v>174</v>
      </c>
      <c r="M676" s="23" t="s">
        <v>1806</v>
      </c>
      <c r="N676" s="23" t="s">
        <v>1508</v>
      </c>
      <c r="O676" s="23"/>
      <c r="P676" s="23"/>
      <c r="Q676" s="26"/>
      <c r="R676" s="90" t="s">
        <v>421</v>
      </c>
      <c r="S676" s="90" t="s">
        <v>444</v>
      </c>
      <c r="T676" s="26" t="str">
        <f t="shared" si="54"/>
        <v>NO REQUIERE RESPUESTA</v>
      </c>
      <c r="U676" s="26" t="s">
        <v>1807</v>
      </c>
      <c r="V676" s="24" t="s">
        <v>35</v>
      </c>
    </row>
    <row r="677" spans="1:22">
      <c r="A677" s="13" t="s">
        <v>1336</v>
      </c>
      <c r="B677" s="14" t="s">
        <v>25</v>
      </c>
      <c r="C677" s="86">
        <v>46064</v>
      </c>
      <c r="D677" s="86">
        <v>46064</v>
      </c>
      <c r="E677" s="17" t="s">
        <v>1808</v>
      </c>
      <c r="F677" s="17" t="s">
        <v>27</v>
      </c>
      <c r="G677" s="18">
        <v>15</v>
      </c>
      <c r="H677" s="25">
        <f t="shared" si="61"/>
        <v>46085</v>
      </c>
      <c r="I677" s="19">
        <v>46084</v>
      </c>
      <c r="J677" s="20" t="s">
        <v>1809</v>
      </c>
      <c r="K677" s="21">
        <v>46084</v>
      </c>
      <c r="L677" s="22" t="s">
        <v>594</v>
      </c>
      <c r="M677" s="23" t="s">
        <v>1810</v>
      </c>
      <c r="N677" s="23" t="s">
        <v>176</v>
      </c>
      <c r="O677" s="23"/>
      <c r="P677" s="23"/>
      <c r="Q677" s="26"/>
      <c r="R677" s="90" t="s">
        <v>60</v>
      </c>
      <c r="S677" s="90" t="s">
        <v>60</v>
      </c>
      <c r="T677" s="26" t="str">
        <f t="shared" si="54"/>
        <v>ATENDIDO</v>
      </c>
      <c r="U677" s="26"/>
      <c r="V677" s="24" t="s">
        <v>50</v>
      </c>
    </row>
    <row r="678" spans="1:22">
      <c r="A678" s="13" t="s">
        <v>1336</v>
      </c>
      <c r="B678" s="14" t="s">
        <v>39</v>
      </c>
      <c r="C678" s="86">
        <v>46064</v>
      </c>
      <c r="D678" s="86">
        <v>46064</v>
      </c>
      <c r="E678" s="17" t="s">
        <v>1811</v>
      </c>
      <c r="F678" s="17" t="s">
        <v>27</v>
      </c>
      <c r="G678" s="18">
        <v>15</v>
      </c>
      <c r="H678" s="25">
        <f t="shared" si="61"/>
        <v>46085</v>
      </c>
      <c r="I678" s="19">
        <v>46079</v>
      </c>
      <c r="J678" s="20" t="s">
        <v>1812</v>
      </c>
      <c r="K678" s="21">
        <v>46079</v>
      </c>
      <c r="L678" s="22" t="s">
        <v>174</v>
      </c>
      <c r="M678" s="23" t="s">
        <v>1813</v>
      </c>
      <c r="N678" s="23" t="s">
        <v>265</v>
      </c>
      <c r="O678" s="23" t="s">
        <v>512</v>
      </c>
      <c r="P678" s="23"/>
      <c r="Q678" s="26">
        <v>270255</v>
      </c>
      <c r="R678" s="90" t="s">
        <v>137</v>
      </c>
      <c r="S678" s="90" t="s">
        <v>1814</v>
      </c>
      <c r="T678" s="26" t="str">
        <f t="shared" si="54"/>
        <v>ATENDIDO</v>
      </c>
      <c r="U678" s="16"/>
      <c r="V678" s="24" t="s">
        <v>52</v>
      </c>
    </row>
    <row r="679" spans="1:22">
      <c r="A679" s="13" t="s">
        <v>1336</v>
      </c>
      <c r="B679" s="14" t="s">
        <v>39</v>
      </c>
      <c r="C679" s="86">
        <v>46064</v>
      </c>
      <c r="D679" s="86">
        <v>46064</v>
      </c>
      <c r="E679" s="17" t="s">
        <v>1815</v>
      </c>
      <c r="F679" s="17" t="s">
        <v>27</v>
      </c>
      <c r="G679" s="18">
        <v>15</v>
      </c>
      <c r="H679" s="25">
        <f t="shared" si="61"/>
        <v>46085</v>
      </c>
      <c r="I679" s="19">
        <v>46076</v>
      </c>
      <c r="J679" s="20" t="s">
        <v>1816</v>
      </c>
      <c r="K679" s="21">
        <v>46076</v>
      </c>
      <c r="L679" s="22" t="s">
        <v>174</v>
      </c>
      <c r="M679" s="23" t="s">
        <v>1817</v>
      </c>
      <c r="N679" s="23" t="s">
        <v>253</v>
      </c>
      <c r="O679" s="23"/>
      <c r="P679" s="23"/>
      <c r="Q679" s="26">
        <v>48115</v>
      </c>
      <c r="R679" s="90" t="s">
        <v>421</v>
      </c>
      <c r="S679" s="90" t="s">
        <v>422</v>
      </c>
      <c r="T679" s="26" t="str">
        <f t="shared" si="54"/>
        <v>ATENDIDO</v>
      </c>
      <c r="U679" s="16"/>
      <c r="V679" s="24" t="s">
        <v>54</v>
      </c>
    </row>
    <row r="680" spans="1:22">
      <c r="A680" s="13" t="s">
        <v>1336</v>
      </c>
      <c r="B680" s="14" t="s">
        <v>39</v>
      </c>
      <c r="C680" s="86">
        <v>46063</v>
      </c>
      <c r="D680" s="86">
        <v>46064</v>
      </c>
      <c r="E680" s="17" t="s">
        <v>1818</v>
      </c>
      <c r="F680" s="17" t="s">
        <v>27</v>
      </c>
      <c r="G680" s="18">
        <v>15</v>
      </c>
      <c r="H680" s="25">
        <f t="shared" si="61"/>
        <v>46084</v>
      </c>
      <c r="I680" s="19">
        <v>46092</v>
      </c>
      <c r="J680" s="20" t="s">
        <v>1819</v>
      </c>
      <c r="K680" s="21">
        <v>46092</v>
      </c>
      <c r="L680" s="22" t="s">
        <v>594</v>
      </c>
      <c r="M680" s="23" t="s">
        <v>1820</v>
      </c>
      <c r="N680" s="23" t="s">
        <v>492</v>
      </c>
      <c r="O680" s="23" t="s">
        <v>501</v>
      </c>
      <c r="P680" s="23"/>
      <c r="Q680" s="26">
        <v>401942</v>
      </c>
      <c r="R680" s="90" t="s">
        <v>43</v>
      </c>
      <c r="S680" s="90" t="s">
        <v>1821</v>
      </c>
      <c r="T680" s="26" t="str">
        <f t="shared" si="54"/>
        <v>ATENDIDO</v>
      </c>
      <c r="U680" s="16"/>
      <c r="V680" s="24" t="s">
        <v>57</v>
      </c>
    </row>
    <row r="681" spans="1:22">
      <c r="A681" s="13" t="s">
        <v>1336</v>
      </c>
      <c r="B681" s="14" t="s">
        <v>25</v>
      </c>
      <c r="C681" s="86">
        <v>46063</v>
      </c>
      <c r="D681" s="86">
        <v>46064</v>
      </c>
      <c r="E681" s="17" t="s">
        <v>1822</v>
      </c>
      <c r="F681" s="17" t="s">
        <v>27</v>
      </c>
      <c r="G681" s="18">
        <v>15</v>
      </c>
      <c r="H681" s="25">
        <f t="shared" si="61"/>
        <v>46084</v>
      </c>
      <c r="I681" s="19">
        <v>46092</v>
      </c>
      <c r="J681" s="20" t="s">
        <v>1823</v>
      </c>
      <c r="K681" s="21">
        <v>46092</v>
      </c>
      <c r="L681" s="22" t="s">
        <v>594</v>
      </c>
      <c r="M681" s="23" t="s">
        <v>1824</v>
      </c>
      <c r="N681" s="23" t="s">
        <v>492</v>
      </c>
      <c r="O681" s="23" t="s">
        <v>501</v>
      </c>
      <c r="P681" s="23"/>
      <c r="Q681" s="26">
        <v>443253</v>
      </c>
      <c r="R681" s="90" t="s">
        <v>326</v>
      </c>
      <c r="S681" s="90" t="s">
        <v>327</v>
      </c>
      <c r="T681" s="26" t="str">
        <f t="shared" si="54"/>
        <v>ATENDIDO</v>
      </c>
      <c r="U681" s="16"/>
      <c r="V681" s="24" t="s">
        <v>57</v>
      </c>
    </row>
    <row r="682" spans="1:22">
      <c r="A682" s="13" t="s">
        <v>1336</v>
      </c>
      <c r="B682" s="14" t="s">
        <v>25</v>
      </c>
      <c r="C682" s="86">
        <v>46063</v>
      </c>
      <c r="D682" s="86">
        <v>46064</v>
      </c>
      <c r="E682" s="17" t="s">
        <v>1825</v>
      </c>
      <c r="F682" s="17" t="s">
        <v>27</v>
      </c>
      <c r="G682" s="18">
        <v>15</v>
      </c>
      <c r="H682" s="25">
        <f t="shared" si="61"/>
        <v>46084</v>
      </c>
      <c r="I682" s="19">
        <v>46092</v>
      </c>
      <c r="J682" s="20" t="s">
        <v>1826</v>
      </c>
      <c r="K682" s="21">
        <v>46092</v>
      </c>
      <c r="L682" s="22" t="s">
        <v>594</v>
      </c>
      <c r="M682" s="23" t="s">
        <v>1827</v>
      </c>
      <c r="N682" s="23" t="s">
        <v>176</v>
      </c>
      <c r="O682" s="23" t="s">
        <v>596</v>
      </c>
      <c r="P682" s="23"/>
      <c r="Q682" s="26">
        <v>15329</v>
      </c>
      <c r="R682" s="90" t="s">
        <v>72</v>
      </c>
      <c r="S682" s="90" t="s">
        <v>73</v>
      </c>
      <c r="T682" s="26" t="str">
        <f t="shared" si="54"/>
        <v>ATENDIDO</v>
      </c>
      <c r="U682" s="26"/>
      <c r="V682" s="24" t="s">
        <v>50</v>
      </c>
    </row>
    <row r="683" spans="1:22">
      <c r="A683" s="13" t="s">
        <v>1336</v>
      </c>
      <c r="B683" s="14" t="s">
        <v>39</v>
      </c>
      <c r="C683" s="86">
        <v>46063</v>
      </c>
      <c r="D683" s="86">
        <v>46064</v>
      </c>
      <c r="E683" s="17" t="s">
        <v>1828</v>
      </c>
      <c r="F683" s="17" t="s">
        <v>27</v>
      </c>
      <c r="G683" s="18">
        <v>15</v>
      </c>
      <c r="H683" s="25">
        <f t="shared" si="61"/>
        <v>46084</v>
      </c>
      <c r="I683" s="19">
        <v>46087</v>
      </c>
      <c r="J683" s="20" t="s">
        <v>1797</v>
      </c>
      <c r="K683" s="21">
        <v>46087</v>
      </c>
      <c r="L683" s="22" t="s">
        <v>594</v>
      </c>
      <c r="M683" s="23" t="s">
        <v>1312</v>
      </c>
      <c r="N683" s="23" t="s">
        <v>176</v>
      </c>
      <c r="O683" s="23" t="s">
        <v>643</v>
      </c>
      <c r="P683" s="23"/>
      <c r="Q683" s="26">
        <v>54198</v>
      </c>
      <c r="R683" s="90" t="s">
        <v>160</v>
      </c>
      <c r="S683" s="90" t="s">
        <v>161</v>
      </c>
      <c r="T683" s="26" t="str">
        <f t="shared" si="54"/>
        <v>ATENDIDO</v>
      </c>
      <c r="U683" s="16"/>
      <c r="V683" s="24" t="s">
        <v>50</v>
      </c>
    </row>
    <row r="684" spans="1:22">
      <c r="A684" s="13" t="s">
        <v>1336</v>
      </c>
      <c r="B684" s="14" t="s">
        <v>39</v>
      </c>
      <c r="C684" s="86">
        <v>46063</v>
      </c>
      <c r="D684" s="86">
        <v>46064</v>
      </c>
      <c r="E684" s="17" t="s">
        <v>1829</v>
      </c>
      <c r="F684" s="17" t="s">
        <v>27</v>
      </c>
      <c r="G684" s="18">
        <v>15</v>
      </c>
      <c r="H684" s="25">
        <f t="shared" si="61"/>
        <v>46084</v>
      </c>
      <c r="I684" s="19">
        <v>46080</v>
      </c>
      <c r="J684" s="20" t="s">
        <v>1830</v>
      </c>
      <c r="K684" s="21">
        <v>46080</v>
      </c>
      <c r="L684" s="22" t="s">
        <v>174</v>
      </c>
      <c r="M684" s="23" t="s">
        <v>1831</v>
      </c>
      <c r="N684" s="23" t="s">
        <v>253</v>
      </c>
      <c r="O684" s="23"/>
      <c r="P684" s="26"/>
      <c r="Q684" s="26">
        <v>218111</v>
      </c>
      <c r="R684" s="90" t="s">
        <v>297</v>
      </c>
      <c r="S684" s="90" t="s">
        <v>321</v>
      </c>
      <c r="T684" s="26" t="str">
        <f t="shared" si="54"/>
        <v>ATENDIDO</v>
      </c>
      <c r="U684" s="26"/>
      <c r="V684" s="24" t="s">
        <v>54</v>
      </c>
    </row>
    <row r="685" spans="1:22">
      <c r="A685" s="13" t="s">
        <v>1336</v>
      </c>
      <c r="B685" s="14" t="s">
        <v>25</v>
      </c>
      <c r="C685" s="86">
        <v>46063</v>
      </c>
      <c r="D685" s="86">
        <v>46064</v>
      </c>
      <c r="E685" s="17" t="s">
        <v>1832</v>
      </c>
      <c r="F685" s="17" t="s">
        <v>27</v>
      </c>
      <c r="G685" s="18">
        <v>15</v>
      </c>
      <c r="H685" s="25">
        <f t="shared" si="61"/>
        <v>46084</v>
      </c>
      <c r="I685" s="19">
        <v>46094</v>
      </c>
      <c r="J685" s="20" t="s">
        <v>1833</v>
      </c>
      <c r="K685" s="21">
        <v>46094</v>
      </c>
      <c r="L685" s="22" t="s">
        <v>594</v>
      </c>
      <c r="M685" s="23" t="s">
        <v>1834</v>
      </c>
      <c r="N685" s="23" t="s">
        <v>492</v>
      </c>
      <c r="O685" s="23" t="s">
        <v>501</v>
      </c>
      <c r="P685" s="23"/>
      <c r="Q685" s="26">
        <v>499931</v>
      </c>
      <c r="R685" s="90" t="s">
        <v>60</v>
      </c>
      <c r="S685" s="90" t="s">
        <v>60</v>
      </c>
      <c r="T685" s="26" t="str">
        <f t="shared" si="54"/>
        <v>ATENDIDO</v>
      </c>
      <c r="U685" s="16"/>
      <c r="V685" s="24" t="s">
        <v>57</v>
      </c>
    </row>
    <row r="686" spans="1:22">
      <c r="A686" s="13" t="s">
        <v>1336</v>
      </c>
      <c r="B686" s="14" t="s">
        <v>39</v>
      </c>
      <c r="C686" s="86">
        <v>46063</v>
      </c>
      <c r="D686" s="86">
        <v>46064</v>
      </c>
      <c r="E686" s="17" t="s">
        <v>1835</v>
      </c>
      <c r="F686" s="17" t="s">
        <v>27</v>
      </c>
      <c r="G686" s="18">
        <v>15</v>
      </c>
      <c r="H686" s="25">
        <f t="shared" si="61"/>
        <v>46084</v>
      </c>
      <c r="I686" s="19">
        <v>46073</v>
      </c>
      <c r="J686" s="20" t="s">
        <v>1836</v>
      </c>
      <c r="K686" s="21">
        <v>46073</v>
      </c>
      <c r="L686" s="22" t="s">
        <v>174</v>
      </c>
      <c r="M686" s="23" t="s">
        <v>342</v>
      </c>
      <c r="N686" s="23" t="s">
        <v>253</v>
      </c>
      <c r="O686" s="23" t="s">
        <v>253</v>
      </c>
      <c r="P686" s="23"/>
      <c r="Q686" s="26">
        <v>15562</v>
      </c>
      <c r="R686" s="90" t="s">
        <v>72</v>
      </c>
      <c r="S686" s="90" t="s">
        <v>73</v>
      </c>
      <c r="T686" s="26" t="str">
        <f t="shared" si="54"/>
        <v>ATENDIDO</v>
      </c>
      <c r="U686" s="26"/>
      <c r="V686" s="24" t="s">
        <v>54</v>
      </c>
    </row>
    <row r="687" spans="1:22">
      <c r="A687" s="13" t="s">
        <v>1336</v>
      </c>
      <c r="B687" s="14" t="s">
        <v>39</v>
      </c>
      <c r="C687" s="86">
        <v>46064</v>
      </c>
      <c r="D687" s="86">
        <v>46064</v>
      </c>
      <c r="E687" s="17" t="s">
        <v>1837</v>
      </c>
      <c r="F687" s="17" t="s">
        <v>27</v>
      </c>
      <c r="G687" s="18">
        <v>15</v>
      </c>
      <c r="H687" s="25">
        <f t="shared" si="61"/>
        <v>46085</v>
      </c>
      <c r="I687" s="19">
        <v>46091</v>
      </c>
      <c r="J687" s="20" t="s">
        <v>1838</v>
      </c>
      <c r="K687" s="21">
        <v>46091</v>
      </c>
      <c r="L687" s="22" t="s">
        <v>594</v>
      </c>
      <c r="M687" s="23" t="s">
        <v>1839</v>
      </c>
      <c r="N687" s="23" t="s">
        <v>196</v>
      </c>
      <c r="O687" s="23" t="s">
        <v>1746</v>
      </c>
      <c r="P687" s="23"/>
      <c r="Q687" s="26"/>
      <c r="R687" s="90" t="s">
        <v>103</v>
      </c>
      <c r="S687" s="90" t="s">
        <v>104</v>
      </c>
      <c r="T687" s="26" t="str">
        <f t="shared" si="54"/>
        <v>ATENDIDO</v>
      </c>
      <c r="U687" s="26"/>
      <c r="V687" s="24" t="s">
        <v>38</v>
      </c>
    </row>
    <row r="688" spans="1:22">
      <c r="A688" s="13" t="s">
        <v>1336</v>
      </c>
      <c r="B688" s="14" t="s">
        <v>25</v>
      </c>
      <c r="C688" s="86">
        <v>46063</v>
      </c>
      <c r="D688" s="86">
        <v>46064</v>
      </c>
      <c r="E688" s="17" t="s">
        <v>1840</v>
      </c>
      <c r="F688" s="17" t="s">
        <v>27</v>
      </c>
      <c r="G688" s="18">
        <v>15</v>
      </c>
      <c r="H688" s="25">
        <f t="shared" si="61"/>
        <v>46084</v>
      </c>
      <c r="I688" s="19">
        <v>46087</v>
      </c>
      <c r="J688" s="20" t="s">
        <v>1841</v>
      </c>
      <c r="K688" s="21">
        <v>46087</v>
      </c>
      <c r="L688" s="22" t="s">
        <v>594</v>
      </c>
      <c r="M688" s="23" t="s">
        <v>595</v>
      </c>
      <c r="N688" s="23" t="s">
        <v>176</v>
      </c>
      <c r="O688" s="23" t="s">
        <v>596</v>
      </c>
      <c r="P688" s="23"/>
      <c r="Q688" s="26">
        <v>12049</v>
      </c>
      <c r="R688" s="90" t="s">
        <v>60</v>
      </c>
      <c r="S688" s="90" t="s">
        <v>60</v>
      </c>
      <c r="T688" s="26" t="str">
        <f t="shared" si="54"/>
        <v>ATENDIDO</v>
      </c>
      <c r="U688" s="26"/>
      <c r="V688" s="24" t="s">
        <v>50</v>
      </c>
    </row>
    <row r="689" spans="1:22">
      <c r="A689" s="13" t="s">
        <v>1336</v>
      </c>
      <c r="B689" s="14" t="s">
        <v>25</v>
      </c>
      <c r="C689" s="86">
        <v>46063</v>
      </c>
      <c r="D689" s="86">
        <v>46064</v>
      </c>
      <c r="E689" s="17" t="s">
        <v>1842</v>
      </c>
      <c r="F689" s="17" t="s">
        <v>27</v>
      </c>
      <c r="G689" s="18">
        <v>15</v>
      </c>
      <c r="H689" s="25">
        <f t="shared" si="61"/>
        <v>46084</v>
      </c>
      <c r="I689" s="19">
        <v>46087</v>
      </c>
      <c r="J689" s="20" t="s">
        <v>1843</v>
      </c>
      <c r="K689" s="21">
        <v>46087</v>
      </c>
      <c r="L689" s="22" t="s">
        <v>594</v>
      </c>
      <c r="M689" s="23" t="s">
        <v>1844</v>
      </c>
      <c r="N689" s="23" t="s">
        <v>176</v>
      </c>
      <c r="O689" s="23"/>
      <c r="P689" s="23"/>
      <c r="Q689" s="26"/>
      <c r="R689" s="90" t="s">
        <v>92</v>
      </c>
      <c r="S689" s="90" t="s">
        <v>241</v>
      </c>
      <c r="T689" s="26" t="str">
        <f t="shared" si="54"/>
        <v>ATENDIDO</v>
      </c>
      <c r="U689" s="16" t="s">
        <v>1845</v>
      </c>
      <c r="V689" s="24" t="s">
        <v>50</v>
      </c>
    </row>
    <row r="690" spans="1:22">
      <c r="A690" s="13" t="s">
        <v>1336</v>
      </c>
      <c r="B690" s="14" t="s">
        <v>25</v>
      </c>
      <c r="C690" s="86">
        <v>46063</v>
      </c>
      <c r="D690" s="86">
        <v>46064</v>
      </c>
      <c r="E690" s="17" t="s">
        <v>1846</v>
      </c>
      <c r="F690" s="17" t="s">
        <v>27</v>
      </c>
      <c r="G690" s="18">
        <v>15</v>
      </c>
      <c r="H690" s="25">
        <f t="shared" si="61"/>
        <v>46084</v>
      </c>
      <c r="I690" s="19">
        <v>46092</v>
      </c>
      <c r="J690" s="20" t="s">
        <v>1847</v>
      </c>
      <c r="K690" s="21">
        <v>46092</v>
      </c>
      <c r="L690" s="22" t="s">
        <v>594</v>
      </c>
      <c r="M690" s="23" t="s">
        <v>1848</v>
      </c>
      <c r="N690" s="23" t="s">
        <v>492</v>
      </c>
      <c r="O690" s="23" t="s">
        <v>501</v>
      </c>
      <c r="P690" s="23"/>
      <c r="Q690" s="26">
        <v>499591</v>
      </c>
      <c r="R690" s="90" t="s">
        <v>60</v>
      </c>
      <c r="S690" s="90" t="s">
        <v>60</v>
      </c>
      <c r="T690" s="26" t="str">
        <f t="shared" si="54"/>
        <v>ATENDIDO</v>
      </c>
      <c r="U690" s="16"/>
      <c r="V690" s="24" t="s">
        <v>57</v>
      </c>
    </row>
    <row r="691" spans="1:22">
      <c r="A691" s="13" t="s">
        <v>1336</v>
      </c>
      <c r="B691" s="14" t="s">
        <v>39</v>
      </c>
      <c r="C691" s="86">
        <v>46063</v>
      </c>
      <c r="D691" s="86">
        <v>46064</v>
      </c>
      <c r="E691" s="17" t="s">
        <v>1849</v>
      </c>
      <c r="F691" s="17" t="s">
        <v>27</v>
      </c>
      <c r="G691" s="18">
        <v>15</v>
      </c>
      <c r="H691" s="25">
        <f t="shared" si="61"/>
        <v>46084</v>
      </c>
      <c r="I691" s="19">
        <v>46073</v>
      </c>
      <c r="J691" s="20" t="s">
        <v>1850</v>
      </c>
      <c r="K691" s="21">
        <v>46073</v>
      </c>
      <c r="L691" s="22" t="s">
        <v>174</v>
      </c>
      <c r="M691" s="23" t="s">
        <v>1851</v>
      </c>
      <c r="N691" s="23" t="s">
        <v>196</v>
      </c>
      <c r="O691" s="23"/>
      <c r="P691" s="23"/>
      <c r="Q691" s="26"/>
      <c r="R691" s="90" t="s">
        <v>43</v>
      </c>
      <c r="S691" s="90" t="s">
        <v>1852</v>
      </c>
      <c r="T691" s="26" t="str">
        <f t="shared" si="54"/>
        <v>ATENDIDO</v>
      </c>
      <c r="U691" s="26"/>
      <c r="V691" s="24" t="s">
        <v>38</v>
      </c>
    </row>
    <row r="692" spans="1:22">
      <c r="A692" s="13" t="s">
        <v>1336</v>
      </c>
      <c r="B692" s="14" t="s">
        <v>39</v>
      </c>
      <c r="C692" s="86">
        <v>46063</v>
      </c>
      <c r="D692" s="86">
        <v>46064</v>
      </c>
      <c r="E692" s="17" t="s">
        <v>1853</v>
      </c>
      <c r="F692" s="17" t="s">
        <v>27</v>
      </c>
      <c r="G692" s="18">
        <v>15</v>
      </c>
      <c r="H692" s="25">
        <f t="shared" si="61"/>
        <v>46084</v>
      </c>
      <c r="I692" s="19">
        <v>46073</v>
      </c>
      <c r="J692" s="20" t="s">
        <v>1854</v>
      </c>
      <c r="K692" s="21">
        <v>46073</v>
      </c>
      <c r="L692" s="22" t="s">
        <v>174</v>
      </c>
      <c r="M692" s="23" t="s">
        <v>1855</v>
      </c>
      <c r="N692" s="23" t="s">
        <v>253</v>
      </c>
      <c r="O692" s="23"/>
      <c r="P692" s="23"/>
      <c r="Q692" s="26">
        <v>78254</v>
      </c>
      <c r="R692" s="90" t="s">
        <v>60</v>
      </c>
      <c r="S692" s="90" t="s">
        <v>60</v>
      </c>
      <c r="T692" s="26" t="str">
        <f t="shared" si="54"/>
        <v>ATENDIDO</v>
      </c>
      <c r="U692" s="26"/>
      <c r="V692" s="24" t="s">
        <v>54</v>
      </c>
    </row>
    <row r="693" spans="1:22">
      <c r="A693" s="13" t="s">
        <v>1336</v>
      </c>
      <c r="B693" s="14" t="s">
        <v>39</v>
      </c>
      <c r="C693" s="86">
        <v>46063</v>
      </c>
      <c r="D693" s="86">
        <v>46064</v>
      </c>
      <c r="E693" s="17" t="s">
        <v>1856</v>
      </c>
      <c r="F693" s="17" t="s">
        <v>27</v>
      </c>
      <c r="G693" s="18">
        <v>15</v>
      </c>
      <c r="H693" s="25">
        <f t="shared" si="61"/>
        <v>46084</v>
      </c>
      <c r="I693" s="19">
        <v>46078</v>
      </c>
      <c r="J693" s="20" t="s">
        <v>1857</v>
      </c>
      <c r="K693" s="21">
        <v>46078</v>
      </c>
      <c r="L693" s="22" t="s">
        <v>174</v>
      </c>
      <c r="M693" s="23" t="s">
        <v>1858</v>
      </c>
      <c r="N693" s="23" t="s">
        <v>196</v>
      </c>
      <c r="O693" s="23" t="s">
        <v>1497</v>
      </c>
      <c r="P693" s="23"/>
      <c r="Q693" s="26"/>
      <c r="R693" s="90" t="s">
        <v>454</v>
      </c>
      <c r="S693" s="90" t="s">
        <v>1859</v>
      </c>
      <c r="T693" s="26" t="str">
        <f t="shared" si="54"/>
        <v>ATENDIDO</v>
      </c>
      <c r="U693" s="26" t="s">
        <v>1860</v>
      </c>
      <c r="V693" s="24" t="s">
        <v>38</v>
      </c>
    </row>
    <row r="694" spans="1:22">
      <c r="A694" s="13" t="s">
        <v>1336</v>
      </c>
      <c r="B694" s="14" t="s">
        <v>39</v>
      </c>
      <c r="C694" s="86">
        <v>46062</v>
      </c>
      <c r="D694" s="86">
        <v>46064</v>
      </c>
      <c r="E694" s="17" t="s">
        <v>1861</v>
      </c>
      <c r="F694" s="17" t="s">
        <v>27</v>
      </c>
      <c r="G694" s="18">
        <v>15</v>
      </c>
      <c r="H694" s="25">
        <f t="shared" si="61"/>
        <v>46083</v>
      </c>
      <c r="I694" s="19">
        <v>46080</v>
      </c>
      <c r="J694" s="20" t="s">
        <v>1862</v>
      </c>
      <c r="K694" s="21">
        <v>46080</v>
      </c>
      <c r="L694" s="22" t="s">
        <v>174</v>
      </c>
      <c r="M694" s="23" t="s">
        <v>1863</v>
      </c>
      <c r="N694" s="23" t="s">
        <v>176</v>
      </c>
      <c r="O694" s="23" t="s">
        <v>643</v>
      </c>
      <c r="P694" s="23"/>
      <c r="Q694" s="26">
        <v>910272</v>
      </c>
      <c r="R694" s="90" t="s">
        <v>77</v>
      </c>
      <c r="S694" s="90" t="s">
        <v>78</v>
      </c>
      <c r="T694" s="26" t="str">
        <f t="shared" si="54"/>
        <v>ATENDIDO</v>
      </c>
      <c r="U694" s="16"/>
      <c r="V694" s="24" t="s">
        <v>50</v>
      </c>
    </row>
    <row r="695" spans="1:22">
      <c r="A695" s="13" t="s">
        <v>1336</v>
      </c>
      <c r="B695" s="14" t="s">
        <v>39</v>
      </c>
      <c r="C695" s="86">
        <v>46062</v>
      </c>
      <c r="D695" s="86">
        <v>46064</v>
      </c>
      <c r="E695" s="17" t="s">
        <v>1864</v>
      </c>
      <c r="F695" s="17" t="s">
        <v>27</v>
      </c>
      <c r="G695" s="18">
        <v>15</v>
      </c>
      <c r="H695" s="25">
        <f t="shared" si="61"/>
        <v>46083</v>
      </c>
      <c r="I695" s="19" t="s">
        <v>473</v>
      </c>
      <c r="J695" s="20" t="s">
        <v>473</v>
      </c>
      <c r="K695" s="21">
        <v>46064</v>
      </c>
      <c r="L695" s="22" t="s">
        <v>174</v>
      </c>
      <c r="M695" s="23" t="s">
        <v>1865</v>
      </c>
      <c r="N695" s="23" t="s">
        <v>475</v>
      </c>
      <c r="O695" s="23"/>
      <c r="P695" s="23"/>
      <c r="Q695" s="26"/>
      <c r="R695" s="90" t="s">
        <v>185</v>
      </c>
      <c r="S695" s="90" t="s">
        <v>831</v>
      </c>
      <c r="T695" s="26" t="str">
        <f t="shared" si="54"/>
        <v>TRASLADO</v>
      </c>
      <c r="U695" s="26" t="s">
        <v>1866</v>
      </c>
      <c r="V695" s="24" t="s">
        <v>63</v>
      </c>
    </row>
    <row r="696" spans="1:22">
      <c r="A696" s="13" t="s">
        <v>1336</v>
      </c>
      <c r="B696" s="14" t="s">
        <v>39</v>
      </c>
      <c r="C696" s="86">
        <v>46062</v>
      </c>
      <c r="D696" s="86">
        <v>46064</v>
      </c>
      <c r="E696" s="17" t="s">
        <v>1867</v>
      </c>
      <c r="F696" s="17" t="s">
        <v>27</v>
      </c>
      <c r="G696" s="18">
        <v>15</v>
      </c>
      <c r="H696" s="25">
        <f t="shared" si="61"/>
        <v>46083</v>
      </c>
      <c r="I696" s="19" t="s">
        <v>473</v>
      </c>
      <c r="J696" s="20" t="s">
        <v>473</v>
      </c>
      <c r="K696" s="21">
        <v>46065</v>
      </c>
      <c r="L696" s="22" t="s">
        <v>174</v>
      </c>
      <c r="M696" s="23" t="s">
        <v>1868</v>
      </c>
      <c r="N696" s="23" t="s">
        <v>758</v>
      </c>
      <c r="O696" s="23"/>
      <c r="P696" s="23"/>
      <c r="Q696" s="26"/>
      <c r="R696" s="90" t="s">
        <v>1869</v>
      </c>
      <c r="S696" s="90" t="s">
        <v>1870</v>
      </c>
      <c r="T696" s="26" t="str">
        <f t="shared" si="54"/>
        <v>TRASLADO</v>
      </c>
      <c r="U696" s="26"/>
      <c r="V696" s="24" t="s">
        <v>63</v>
      </c>
    </row>
    <row r="697" spans="1:22">
      <c r="A697" s="13" t="s">
        <v>1336</v>
      </c>
      <c r="B697" s="14" t="s">
        <v>39</v>
      </c>
      <c r="C697" s="86">
        <v>46062</v>
      </c>
      <c r="D697" s="86">
        <v>46064</v>
      </c>
      <c r="E697" s="17" t="s">
        <v>1871</v>
      </c>
      <c r="F697" s="17" t="s">
        <v>27</v>
      </c>
      <c r="G697" s="18">
        <v>15</v>
      </c>
      <c r="H697" s="25">
        <f t="shared" si="61"/>
        <v>46083</v>
      </c>
      <c r="I697" s="19">
        <v>46073</v>
      </c>
      <c r="J697" s="20" t="s">
        <v>1872</v>
      </c>
      <c r="K697" s="21">
        <v>46073</v>
      </c>
      <c r="L697" s="22" t="s">
        <v>174</v>
      </c>
      <c r="M697" s="23" t="s">
        <v>1873</v>
      </c>
      <c r="N697" s="23" t="s">
        <v>253</v>
      </c>
      <c r="O697" s="23" t="s">
        <v>253</v>
      </c>
      <c r="P697" s="23"/>
      <c r="Q697" s="26">
        <v>22160</v>
      </c>
      <c r="R697" s="90" t="s">
        <v>112</v>
      </c>
      <c r="S697" s="90" t="s">
        <v>266</v>
      </c>
      <c r="T697" s="26" t="str">
        <f t="shared" si="54"/>
        <v>ATENDIDO</v>
      </c>
      <c r="U697" s="26"/>
      <c r="V697" s="24" t="s">
        <v>54</v>
      </c>
    </row>
    <row r="698" spans="1:22">
      <c r="A698" s="13" t="s">
        <v>1336</v>
      </c>
      <c r="B698" s="14" t="s">
        <v>39</v>
      </c>
      <c r="C698" s="86">
        <v>46062</v>
      </c>
      <c r="D698" s="86">
        <v>46064</v>
      </c>
      <c r="E698" s="17" t="s">
        <v>1874</v>
      </c>
      <c r="F698" s="17" t="s">
        <v>27</v>
      </c>
      <c r="G698" s="18">
        <v>15</v>
      </c>
      <c r="H698" s="25">
        <f t="shared" si="61"/>
        <v>46083</v>
      </c>
      <c r="I698" s="19">
        <v>46092</v>
      </c>
      <c r="J698" s="20" t="s">
        <v>1875</v>
      </c>
      <c r="K698" s="21">
        <v>46092</v>
      </c>
      <c r="L698" s="22" t="s">
        <v>594</v>
      </c>
      <c r="M698" s="23" t="s">
        <v>1876</v>
      </c>
      <c r="N698" s="23" t="s">
        <v>176</v>
      </c>
      <c r="O698" s="23" t="s">
        <v>596</v>
      </c>
      <c r="P698" s="23"/>
      <c r="Q698" s="26">
        <v>729019</v>
      </c>
      <c r="R698" s="90" t="s">
        <v>88</v>
      </c>
      <c r="S698" s="90" t="s">
        <v>89</v>
      </c>
      <c r="T698" s="26" t="str">
        <f t="shared" si="54"/>
        <v>ATENDIDO</v>
      </c>
      <c r="U698" s="16"/>
      <c r="V698" s="24" t="s">
        <v>50</v>
      </c>
    </row>
    <row r="699" spans="1:22">
      <c r="A699" s="13" t="s">
        <v>1336</v>
      </c>
      <c r="B699" s="14" t="s">
        <v>39</v>
      </c>
      <c r="C699" s="86">
        <v>46062</v>
      </c>
      <c r="D699" s="86">
        <v>46064</v>
      </c>
      <c r="E699" s="17" t="s">
        <v>1877</v>
      </c>
      <c r="F699" s="17" t="s">
        <v>27</v>
      </c>
      <c r="G699" s="18">
        <v>15</v>
      </c>
      <c r="H699" s="25">
        <f t="shared" si="61"/>
        <v>46083</v>
      </c>
      <c r="I699" s="19">
        <v>46092</v>
      </c>
      <c r="J699" s="20" t="s">
        <v>1878</v>
      </c>
      <c r="K699" s="21">
        <v>46092</v>
      </c>
      <c r="L699" s="22" t="s">
        <v>594</v>
      </c>
      <c r="M699" s="23" t="s">
        <v>1879</v>
      </c>
      <c r="N699" s="23" t="s">
        <v>492</v>
      </c>
      <c r="O699" s="23" t="s">
        <v>501</v>
      </c>
      <c r="P699" s="23"/>
      <c r="Q699" s="26">
        <v>440830</v>
      </c>
      <c r="R699" s="90" t="s">
        <v>83</v>
      </c>
      <c r="S699" s="90" t="s">
        <v>84</v>
      </c>
      <c r="T699" s="26" t="str">
        <f t="shared" si="54"/>
        <v>ATENDIDO</v>
      </c>
      <c r="U699" s="16"/>
      <c r="V699" s="24" t="s">
        <v>57</v>
      </c>
    </row>
    <row r="700" spans="1:22">
      <c r="A700" s="13" t="s">
        <v>1336</v>
      </c>
      <c r="B700" s="14" t="s">
        <v>39</v>
      </c>
      <c r="C700" s="86">
        <v>46047</v>
      </c>
      <c r="D700" s="86">
        <v>46064</v>
      </c>
      <c r="E700" s="17" t="s">
        <v>1880</v>
      </c>
      <c r="F700" s="17" t="s">
        <v>27</v>
      </c>
      <c r="G700" s="18">
        <v>15</v>
      </c>
      <c r="H700" s="25">
        <f t="shared" si="61"/>
        <v>46066</v>
      </c>
      <c r="I700" s="19">
        <v>46073</v>
      </c>
      <c r="J700" s="20" t="s">
        <v>1881</v>
      </c>
      <c r="K700" s="21">
        <v>46073</v>
      </c>
      <c r="L700" s="22" t="s">
        <v>174</v>
      </c>
      <c r="M700" s="23" t="s">
        <v>1882</v>
      </c>
      <c r="N700" s="23" t="s">
        <v>196</v>
      </c>
      <c r="O700" s="23"/>
      <c r="P700" s="23"/>
      <c r="Q700" s="26"/>
      <c r="R700" s="90" t="s">
        <v>185</v>
      </c>
      <c r="S700" s="90" t="s">
        <v>1883</v>
      </c>
      <c r="T700" s="26" t="str">
        <f t="shared" si="54"/>
        <v>ATENDIDO</v>
      </c>
      <c r="U700" s="26" t="s">
        <v>1860</v>
      </c>
      <c r="V700" s="24" t="s">
        <v>38</v>
      </c>
    </row>
    <row r="701" spans="1:22">
      <c r="A701" s="13" t="s">
        <v>1336</v>
      </c>
      <c r="B701" s="14" t="s">
        <v>39</v>
      </c>
      <c r="C701" s="86">
        <v>46047</v>
      </c>
      <c r="D701" s="86">
        <v>46064</v>
      </c>
      <c r="E701" s="17" t="s">
        <v>1884</v>
      </c>
      <c r="F701" s="17" t="s">
        <v>27</v>
      </c>
      <c r="G701" s="18">
        <v>15</v>
      </c>
      <c r="H701" s="25">
        <f t="shared" si="61"/>
        <v>46066</v>
      </c>
      <c r="I701" s="19">
        <v>46073</v>
      </c>
      <c r="J701" s="20" t="s">
        <v>1885</v>
      </c>
      <c r="K701" s="21">
        <v>46073</v>
      </c>
      <c r="L701" s="22" t="s">
        <v>174</v>
      </c>
      <c r="M701" s="23" t="s">
        <v>1882</v>
      </c>
      <c r="N701" s="23" t="s">
        <v>196</v>
      </c>
      <c r="O701" s="23"/>
      <c r="P701" s="23"/>
      <c r="Q701" s="26"/>
      <c r="R701" s="90" t="s">
        <v>185</v>
      </c>
      <c r="S701" s="90" t="s">
        <v>1883</v>
      </c>
      <c r="T701" s="26" t="str">
        <f t="shared" si="54"/>
        <v>ATENDIDO</v>
      </c>
      <c r="U701" s="26" t="s">
        <v>1860</v>
      </c>
      <c r="V701" s="24" t="s">
        <v>38</v>
      </c>
    </row>
    <row r="702" spans="1:22">
      <c r="A702" s="13" t="s">
        <v>1336</v>
      </c>
      <c r="B702" s="14" t="s">
        <v>39</v>
      </c>
      <c r="C702" s="86">
        <v>46045</v>
      </c>
      <c r="D702" s="86">
        <v>46064</v>
      </c>
      <c r="E702" s="17" t="s">
        <v>1886</v>
      </c>
      <c r="F702" s="17" t="s">
        <v>27</v>
      </c>
      <c r="G702" s="18">
        <v>15</v>
      </c>
      <c r="H702" s="25">
        <f t="shared" si="61"/>
        <v>46066</v>
      </c>
      <c r="I702" s="19">
        <v>46069</v>
      </c>
      <c r="J702" s="20" t="s">
        <v>1887</v>
      </c>
      <c r="K702" s="21">
        <v>46069</v>
      </c>
      <c r="L702" s="22" t="s">
        <v>174</v>
      </c>
      <c r="M702" s="23" t="s">
        <v>1888</v>
      </c>
      <c r="N702" s="23" t="s">
        <v>253</v>
      </c>
      <c r="O702" s="23" t="s">
        <v>889</v>
      </c>
      <c r="P702" s="23"/>
      <c r="Q702" s="26"/>
      <c r="R702" s="90" t="s">
        <v>112</v>
      </c>
      <c r="S702" s="90" t="s">
        <v>306</v>
      </c>
      <c r="T702" s="26" t="str">
        <f t="shared" si="54"/>
        <v>ATENDIDO</v>
      </c>
      <c r="U702" s="26"/>
      <c r="V702" s="24" t="s">
        <v>54</v>
      </c>
    </row>
    <row r="703" spans="1:22">
      <c r="A703" s="13" t="s">
        <v>1336</v>
      </c>
      <c r="B703" s="14" t="s">
        <v>39</v>
      </c>
      <c r="C703" s="86">
        <v>46038</v>
      </c>
      <c r="D703" s="86">
        <v>46064</v>
      </c>
      <c r="E703" s="17" t="s">
        <v>1889</v>
      </c>
      <c r="F703" s="17" t="s">
        <v>27</v>
      </c>
      <c r="G703" s="18">
        <v>15</v>
      </c>
      <c r="H703" s="25">
        <f t="shared" si="61"/>
        <v>46059</v>
      </c>
      <c r="I703" s="19" t="s">
        <v>472</v>
      </c>
      <c r="J703" s="20" t="s">
        <v>473</v>
      </c>
      <c r="K703" s="21">
        <v>46064</v>
      </c>
      <c r="L703" s="22" t="s">
        <v>174</v>
      </c>
      <c r="M703" s="23" t="s">
        <v>1890</v>
      </c>
      <c r="N703" s="23" t="s">
        <v>869</v>
      </c>
      <c r="O703" s="23"/>
      <c r="P703" s="23"/>
      <c r="Q703" s="26"/>
      <c r="R703" s="90" t="s">
        <v>1891</v>
      </c>
      <c r="S703" s="90" t="s">
        <v>1892</v>
      </c>
      <c r="T703" s="26" t="str">
        <f t="shared" si="54"/>
        <v>TRASLADO</v>
      </c>
      <c r="U703" s="26" t="s">
        <v>1893</v>
      </c>
      <c r="V703" s="24" t="s">
        <v>63</v>
      </c>
    </row>
    <row r="704" spans="1:22">
      <c r="A704" s="13" t="s">
        <v>1336</v>
      </c>
      <c r="B704" s="14" t="s">
        <v>39</v>
      </c>
      <c r="C704" s="86">
        <v>46064</v>
      </c>
      <c r="D704" s="86">
        <v>46064</v>
      </c>
      <c r="E704" s="17" t="s">
        <v>1894</v>
      </c>
      <c r="F704" s="17" t="s">
        <v>27</v>
      </c>
      <c r="G704" s="18">
        <v>15</v>
      </c>
      <c r="H704" s="25">
        <f t="shared" ref="H704" si="62">IF(F704="RECURSO DE REPOSICION",C704+G704,WORKDAY.INTL(C704,G704,1,$Y$5:$Y$23))</f>
        <v>46085</v>
      </c>
      <c r="I704" s="19" t="s">
        <v>28</v>
      </c>
      <c r="J704" s="20" t="s">
        <v>29</v>
      </c>
      <c r="K704" s="21">
        <v>46084</v>
      </c>
      <c r="L704" s="22" t="s">
        <v>594</v>
      </c>
      <c r="M704" s="23" t="s">
        <v>1895</v>
      </c>
      <c r="N704" s="23" t="s">
        <v>492</v>
      </c>
      <c r="O704" s="23" t="s">
        <v>501</v>
      </c>
      <c r="P704" s="23"/>
      <c r="Q704" s="26">
        <v>430990</v>
      </c>
      <c r="R704" s="90" t="s">
        <v>160</v>
      </c>
      <c r="S704" s="90" t="s">
        <v>161</v>
      </c>
      <c r="T704" s="26" t="str">
        <f t="shared" si="54"/>
        <v>NO REQUIERE RESPUESTA</v>
      </c>
      <c r="U704" s="16"/>
      <c r="V704" s="24" t="s">
        <v>57</v>
      </c>
    </row>
    <row r="705" spans="1:22">
      <c r="A705" s="13" t="s">
        <v>1336</v>
      </c>
      <c r="B705" s="14" t="s">
        <v>39</v>
      </c>
      <c r="C705" s="86">
        <v>46065</v>
      </c>
      <c r="D705" s="86">
        <v>46065</v>
      </c>
      <c r="E705" s="17" t="s">
        <v>1896</v>
      </c>
      <c r="F705" s="17" t="s">
        <v>27</v>
      </c>
      <c r="G705" s="18">
        <v>15</v>
      </c>
      <c r="H705" s="25">
        <f t="shared" ref="H705:H712" si="63">IF(F705="RECURSO DE REPOSICION",C705+G705,WORKDAY.INTL(C705,G705,1,$Y$5:$Y$23))</f>
        <v>46086</v>
      </c>
      <c r="I705" s="19">
        <v>46073</v>
      </c>
      <c r="J705" s="20" t="s">
        <v>1897</v>
      </c>
      <c r="K705" s="21">
        <v>46073</v>
      </c>
      <c r="L705" s="22" t="s">
        <v>174</v>
      </c>
      <c r="M705" s="23" t="s">
        <v>1898</v>
      </c>
      <c r="N705" s="23" t="s">
        <v>196</v>
      </c>
      <c r="O705" s="23"/>
      <c r="P705" s="23"/>
      <c r="Q705" s="26"/>
      <c r="R705" s="90" t="s">
        <v>33</v>
      </c>
      <c r="S705" s="90" t="s">
        <v>1899</v>
      </c>
      <c r="T705" s="26" t="str">
        <f t="shared" si="54"/>
        <v>ATENDIDO</v>
      </c>
      <c r="U705" s="26"/>
      <c r="V705" s="24" t="s">
        <v>38</v>
      </c>
    </row>
    <row r="706" spans="1:22">
      <c r="A706" s="13" t="s">
        <v>1336</v>
      </c>
      <c r="B706" s="14" t="s">
        <v>39</v>
      </c>
      <c r="C706" s="86">
        <v>46065</v>
      </c>
      <c r="D706" s="86">
        <v>46065</v>
      </c>
      <c r="E706" s="17" t="s">
        <v>1900</v>
      </c>
      <c r="F706" s="17" t="s">
        <v>27</v>
      </c>
      <c r="G706" s="18">
        <v>15</v>
      </c>
      <c r="H706" s="25">
        <f t="shared" si="63"/>
        <v>46086</v>
      </c>
      <c r="I706" s="19" t="s">
        <v>28</v>
      </c>
      <c r="J706" s="20" t="s">
        <v>29</v>
      </c>
      <c r="K706" s="21">
        <v>46077</v>
      </c>
      <c r="L706" s="22" t="s">
        <v>174</v>
      </c>
      <c r="M706" s="23" t="s">
        <v>1901</v>
      </c>
      <c r="N706" s="23" t="s">
        <v>176</v>
      </c>
      <c r="O706" s="23" t="s">
        <v>1902</v>
      </c>
      <c r="P706" s="23"/>
      <c r="Q706" s="26">
        <v>4380</v>
      </c>
      <c r="R706" s="90" t="s">
        <v>98</v>
      </c>
      <c r="S706" s="90" t="s">
        <v>108</v>
      </c>
      <c r="T706" s="26" t="str">
        <f t="shared" ref="T706:T769" si="64">+IF(IFERROR(SEARCH("2026",J706,1)=1,0),"ATENDIDO",J706)</f>
        <v>NO REQUIERE RESPUESTA</v>
      </c>
      <c r="U706" s="26" t="s">
        <v>1903</v>
      </c>
      <c r="V706" s="24" t="s">
        <v>50</v>
      </c>
    </row>
    <row r="707" spans="1:22">
      <c r="A707" s="13" t="s">
        <v>1336</v>
      </c>
      <c r="B707" s="14" t="s">
        <v>39</v>
      </c>
      <c r="C707" s="86">
        <v>46065</v>
      </c>
      <c r="D707" s="86">
        <v>46065</v>
      </c>
      <c r="E707" s="17" t="s">
        <v>1904</v>
      </c>
      <c r="F707" s="17" t="s">
        <v>27</v>
      </c>
      <c r="G707" s="18">
        <v>15</v>
      </c>
      <c r="H707" s="25">
        <f t="shared" si="63"/>
        <v>46086</v>
      </c>
      <c r="I707" s="19" t="s">
        <v>28</v>
      </c>
      <c r="J707" s="20" t="s">
        <v>29</v>
      </c>
      <c r="K707" s="21">
        <v>46065</v>
      </c>
      <c r="L707" s="22" t="s">
        <v>174</v>
      </c>
      <c r="M707" s="23" t="s">
        <v>1905</v>
      </c>
      <c r="N707" s="23" t="s">
        <v>56</v>
      </c>
      <c r="O707" s="23"/>
      <c r="P707" s="23"/>
      <c r="Q707" s="26"/>
      <c r="R707" s="90" t="s">
        <v>260</v>
      </c>
      <c r="S707" s="90" t="s">
        <v>260</v>
      </c>
      <c r="T707" s="26" t="str">
        <f t="shared" si="64"/>
        <v>NO REQUIERE RESPUESTA</v>
      </c>
      <c r="U707" s="16"/>
      <c r="V707" s="24" t="s">
        <v>35</v>
      </c>
    </row>
    <row r="708" spans="1:22">
      <c r="A708" s="13" t="s">
        <v>1336</v>
      </c>
      <c r="B708" s="14" t="s">
        <v>39</v>
      </c>
      <c r="C708" s="86">
        <v>46064</v>
      </c>
      <c r="D708" s="86">
        <v>46065</v>
      </c>
      <c r="E708" s="17" t="s">
        <v>1906</v>
      </c>
      <c r="F708" s="17" t="s">
        <v>27</v>
      </c>
      <c r="G708" s="18">
        <v>15</v>
      </c>
      <c r="H708" s="25">
        <f t="shared" si="63"/>
        <v>46085</v>
      </c>
      <c r="I708" s="19">
        <v>46085</v>
      </c>
      <c r="J708" s="20" t="s">
        <v>1907</v>
      </c>
      <c r="K708" s="21">
        <v>46085</v>
      </c>
      <c r="L708" s="22" t="s">
        <v>594</v>
      </c>
      <c r="M708" s="23" t="s">
        <v>790</v>
      </c>
      <c r="N708" s="23" t="s">
        <v>1052</v>
      </c>
      <c r="O708" s="23" t="s">
        <v>1052</v>
      </c>
      <c r="P708" s="26"/>
      <c r="Q708" s="16"/>
      <c r="R708" s="90" t="s">
        <v>791</v>
      </c>
      <c r="S708" s="90" t="s">
        <v>791</v>
      </c>
      <c r="T708" s="26" t="str">
        <f t="shared" si="64"/>
        <v>ATENDIDO</v>
      </c>
      <c r="U708" s="16"/>
      <c r="V708" s="24" t="s">
        <v>46</v>
      </c>
    </row>
    <row r="709" spans="1:22">
      <c r="A709" s="13" t="s">
        <v>1336</v>
      </c>
      <c r="B709" s="14" t="s">
        <v>25</v>
      </c>
      <c r="C709" s="86">
        <v>46064</v>
      </c>
      <c r="D709" s="86">
        <v>46065</v>
      </c>
      <c r="E709" s="17" t="s">
        <v>1908</v>
      </c>
      <c r="F709" s="17" t="s">
        <v>27</v>
      </c>
      <c r="G709" s="18">
        <v>15</v>
      </c>
      <c r="H709" s="25">
        <f t="shared" si="63"/>
        <v>46085</v>
      </c>
      <c r="I709" s="19" t="s">
        <v>473</v>
      </c>
      <c r="J709" s="20" t="s">
        <v>473</v>
      </c>
      <c r="K709" s="21">
        <v>46065</v>
      </c>
      <c r="L709" s="22" t="s">
        <v>174</v>
      </c>
      <c r="M709" s="23" t="s">
        <v>1909</v>
      </c>
      <c r="N709" s="23" t="s">
        <v>758</v>
      </c>
      <c r="O709" s="23"/>
      <c r="P709" s="26"/>
      <c r="Q709" s="26"/>
      <c r="R709" s="90" t="s">
        <v>260</v>
      </c>
      <c r="S709" s="90" t="s">
        <v>260</v>
      </c>
      <c r="T709" s="26" t="str">
        <f t="shared" si="64"/>
        <v>TRASLADO</v>
      </c>
      <c r="U709" s="16"/>
      <c r="V709" s="24" t="s">
        <v>63</v>
      </c>
    </row>
    <row r="710" spans="1:22">
      <c r="A710" s="13" t="s">
        <v>1336</v>
      </c>
      <c r="B710" s="14" t="s">
        <v>25</v>
      </c>
      <c r="C710" s="86">
        <v>46064</v>
      </c>
      <c r="D710" s="86">
        <v>46065</v>
      </c>
      <c r="E710" s="17" t="s">
        <v>1910</v>
      </c>
      <c r="F710" s="17" t="s">
        <v>27</v>
      </c>
      <c r="G710" s="18">
        <v>15</v>
      </c>
      <c r="H710" s="25">
        <f t="shared" si="63"/>
        <v>46085</v>
      </c>
      <c r="I710" s="19">
        <v>46092</v>
      </c>
      <c r="J710" s="20" t="s">
        <v>1911</v>
      </c>
      <c r="K710" s="21">
        <v>46092</v>
      </c>
      <c r="L710" s="22" t="s">
        <v>594</v>
      </c>
      <c r="M710" s="23" t="s">
        <v>1912</v>
      </c>
      <c r="N710" s="23" t="s">
        <v>492</v>
      </c>
      <c r="O710" s="23" t="s">
        <v>501</v>
      </c>
      <c r="P710" s="23"/>
      <c r="Q710" s="26">
        <v>487847</v>
      </c>
      <c r="R710" s="90" t="s">
        <v>60</v>
      </c>
      <c r="S710" s="90" t="s">
        <v>60</v>
      </c>
      <c r="T710" s="26" t="str">
        <f t="shared" si="64"/>
        <v>ATENDIDO</v>
      </c>
      <c r="U710" s="16"/>
      <c r="V710" s="24" t="s">
        <v>57</v>
      </c>
    </row>
    <row r="711" spans="1:22">
      <c r="A711" s="13" t="s">
        <v>1336</v>
      </c>
      <c r="B711" s="14" t="s">
        <v>39</v>
      </c>
      <c r="C711" s="86">
        <v>46064</v>
      </c>
      <c r="D711" s="86">
        <v>46065</v>
      </c>
      <c r="E711" s="17" t="s">
        <v>1913</v>
      </c>
      <c r="F711" s="17" t="s">
        <v>27</v>
      </c>
      <c r="G711" s="18">
        <v>15</v>
      </c>
      <c r="H711" s="25">
        <f t="shared" si="63"/>
        <v>46085</v>
      </c>
      <c r="I711" s="19">
        <v>46092</v>
      </c>
      <c r="J711" s="20" t="s">
        <v>1914</v>
      </c>
      <c r="K711" s="21">
        <v>46092</v>
      </c>
      <c r="L711" s="22" t="s">
        <v>594</v>
      </c>
      <c r="M711" s="23" t="s">
        <v>1915</v>
      </c>
      <c r="N711" s="23" t="s">
        <v>492</v>
      </c>
      <c r="O711" s="23" t="s">
        <v>501</v>
      </c>
      <c r="P711" s="23"/>
      <c r="Q711" s="26">
        <v>448924</v>
      </c>
      <c r="R711" s="90" t="s">
        <v>103</v>
      </c>
      <c r="S711" s="90" t="s">
        <v>104</v>
      </c>
      <c r="T711" s="26" t="str">
        <f t="shared" si="64"/>
        <v>ATENDIDO</v>
      </c>
      <c r="U711" s="16"/>
      <c r="V711" s="24" t="s">
        <v>57</v>
      </c>
    </row>
    <row r="712" spans="1:22">
      <c r="A712" s="13" t="s">
        <v>1336</v>
      </c>
      <c r="B712" s="14" t="s">
        <v>39</v>
      </c>
      <c r="C712" s="86">
        <v>46064</v>
      </c>
      <c r="D712" s="86">
        <v>46065</v>
      </c>
      <c r="E712" s="17" t="s">
        <v>1916</v>
      </c>
      <c r="F712" s="17" t="s">
        <v>27</v>
      </c>
      <c r="G712" s="18">
        <v>5</v>
      </c>
      <c r="H712" s="25">
        <f t="shared" si="63"/>
        <v>46071</v>
      </c>
      <c r="I712" s="19" t="s">
        <v>28</v>
      </c>
      <c r="J712" s="20" t="s">
        <v>29</v>
      </c>
      <c r="K712" s="21">
        <v>46069</v>
      </c>
      <c r="L712" s="22" t="s">
        <v>174</v>
      </c>
      <c r="M712" s="23" t="s">
        <v>1917</v>
      </c>
      <c r="N712" s="23" t="s">
        <v>196</v>
      </c>
      <c r="O712" s="23"/>
      <c r="P712" s="23"/>
      <c r="Q712" s="26"/>
      <c r="R712" s="90" t="s">
        <v>33</v>
      </c>
      <c r="S712" s="90" t="s">
        <v>1918</v>
      </c>
      <c r="T712" s="26" t="str">
        <f t="shared" si="64"/>
        <v>NO REQUIERE RESPUESTA</v>
      </c>
      <c r="U712" s="26"/>
      <c r="V712" s="24" t="s">
        <v>38</v>
      </c>
    </row>
    <row r="713" spans="1:22">
      <c r="A713" s="13" t="s">
        <v>1336</v>
      </c>
      <c r="B713" s="14" t="s">
        <v>25</v>
      </c>
      <c r="C713" s="86">
        <v>46065</v>
      </c>
      <c r="D713" s="86">
        <v>46065</v>
      </c>
      <c r="E713" s="17" t="s">
        <v>1919</v>
      </c>
      <c r="F713" s="17" t="s">
        <v>27</v>
      </c>
      <c r="G713" s="18">
        <v>15</v>
      </c>
      <c r="H713" s="25">
        <f t="shared" ref="H713:H716" si="65">IF(F713="RECURSO DE REPOSICION",C713+G713,WORKDAY.INTL(C713,G713,1,$Y$5:$Y$23))</f>
        <v>46086</v>
      </c>
      <c r="I713" s="19">
        <v>46080</v>
      </c>
      <c r="J713" s="20" t="s">
        <v>1503</v>
      </c>
      <c r="K713" s="21">
        <v>46080</v>
      </c>
      <c r="L713" s="22" t="s">
        <v>174</v>
      </c>
      <c r="M713" s="23" t="s">
        <v>650</v>
      </c>
      <c r="N713" s="23" t="s">
        <v>492</v>
      </c>
      <c r="O713" s="23" t="s">
        <v>501</v>
      </c>
      <c r="P713" s="23"/>
      <c r="Q713" s="26"/>
      <c r="R713" s="90" t="s">
        <v>137</v>
      </c>
      <c r="S713" s="90" t="s">
        <v>138</v>
      </c>
      <c r="T713" s="26" t="str">
        <f t="shared" si="64"/>
        <v>ATENDIDO</v>
      </c>
      <c r="U713" s="16" t="s">
        <v>79</v>
      </c>
      <c r="V713" s="24" t="s">
        <v>57</v>
      </c>
    </row>
    <row r="714" spans="1:22">
      <c r="A714" s="13" t="s">
        <v>1336</v>
      </c>
      <c r="B714" s="14" t="s">
        <v>25</v>
      </c>
      <c r="C714" s="86">
        <v>46065</v>
      </c>
      <c r="D714" s="86">
        <v>46065</v>
      </c>
      <c r="E714" s="17" t="s">
        <v>1920</v>
      </c>
      <c r="F714" s="17" t="s">
        <v>27</v>
      </c>
      <c r="G714" s="18">
        <v>15</v>
      </c>
      <c r="H714" s="25">
        <f t="shared" si="65"/>
        <v>46086</v>
      </c>
      <c r="I714" s="19">
        <v>46085</v>
      </c>
      <c r="J714" s="20" t="s">
        <v>1921</v>
      </c>
      <c r="K714" s="21">
        <v>46085</v>
      </c>
      <c r="L714" s="22" t="s">
        <v>594</v>
      </c>
      <c r="M714" s="23" t="s">
        <v>1922</v>
      </c>
      <c r="N714" s="23" t="s">
        <v>492</v>
      </c>
      <c r="O714" s="23" t="s">
        <v>501</v>
      </c>
      <c r="P714" s="23"/>
      <c r="Q714" s="26">
        <v>471115</v>
      </c>
      <c r="R714" s="90" t="s">
        <v>112</v>
      </c>
      <c r="S714" s="90" t="s">
        <v>306</v>
      </c>
      <c r="T714" s="26" t="str">
        <f t="shared" si="64"/>
        <v>ATENDIDO</v>
      </c>
      <c r="U714" s="16"/>
      <c r="V714" s="24" t="s">
        <v>57</v>
      </c>
    </row>
    <row r="715" spans="1:22">
      <c r="A715" s="13" t="s">
        <v>1336</v>
      </c>
      <c r="B715" s="14" t="s">
        <v>39</v>
      </c>
      <c r="C715" s="86">
        <v>46065</v>
      </c>
      <c r="D715" s="86">
        <v>46065</v>
      </c>
      <c r="E715" s="17" t="s">
        <v>1923</v>
      </c>
      <c r="F715" s="17" t="s">
        <v>27</v>
      </c>
      <c r="G715" s="18">
        <v>15</v>
      </c>
      <c r="H715" s="25">
        <f t="shared" si="65"/>
        <v>46086</v>
      </c>
      <c r="I715" s="19">
        <v>46073</v>
      </c>
      <c r="J715" s="20" t="s">
        <v>1924</v>
      </c>
      <c r="K715" s="21">
        <v>46073</v>
      </c>
      <c r="L715" s="22" t="s">
        <v>174</v>
      </c>
      <c r="M715" s="23" t="s">
        <v>1925</v>
      </c>
      <c r="N715" s="23" t="s">
        <v>253</v>
      </c>
      <c r="O715" s="23"/>
      <c r="P715" s="23"/>
      <c r="Q715" s="26">
        <v>229109</v>
      </c>
      <c r="R715" s="90" t="s">
        <v>103</v>
      </c>
      <c r="S715" s="90" t="s">
        <v>104</v>
      </c>
      <c r="T715" s="26" t="str">
        <f t="shared" si="64"/>
        <v>ATENDIDO</v>
      </c>
      <c r="U715" s="26"/>
      <c r="V715" s="24" t="s">
        <v>54</v>
      </c>
    </row>
    <row r="716" spans="1:22">
      <c r="A716" s="13" t="s">
        <v>1336</v>
      </c>
      <c r="B716" s="14" t="s">
        <v>39</v>
      </c>
      <c r="C716" s="86">
        <v>46065</v>
      </c>
      <c r="D716" s="86">
        <v>46065</v>
      </c>
      <c r="E716" s="17" t="s">
        <v>1926</v>
      </c>
      <c r="F716" s="17" t="s">
        <v>27</v>
      </c>
      <c r="G716" s="18">
        <v>15</v>
      </c>
      <c r="H716" s="25">
        <f t="shared" si="65"/>
        <v>46086</v>
      </c>
      <c r="I716" s="19">
        <v>46087</v>
      </c>
      <c r="J716" s="20" t="s">
        <v>1927</v>
      </c>
      <c r="K716" s="21">
        <v>46087</v>
      </c>
      <c r="L716" s="22" t="s">
        <v>594</v>
      </c>
      <c r="M716" s="23" t="s">
        <v>642</v>
      </c>
      <c r="N716" s="23" t="s">
        <v>176</v>
      </c>
      <c r="O716" s="23" t="s">
        <v>643</v>
      </c>
      <c r="P716" s="23"/>
      <c r="Q716" s="26">
        <v>116915</v>
      </c>
      <c r="R716" s="90" t="s">
        <v>77</v>
      </c>
      <c r="S716" s="90" t="s">
        <v>78</v>
      </c>
      <c r="T716" s="26" t="str">
        <f t="shared" si="64"/>
        <v>ATENDIDO</v>
      </c>
      <c r="U716" s="16"/>
      <c r="V716" s="24" t="s">
        <v>50</v>
      </c>
    </row>
    <row r="717" spans="1:22">
      <c r="A717" s="13" t="s">
        <v>1336</v>
      </c>
      <c r="B717" s="14" t="s">
        <v>39</v>
      </c>
      <c r="C717" s="86">
        <v>46065</v>
      </c>
      <c r="D717" s="86">
        <v>46065</v>
      </c>
      <c r="E717" s="17" t="s">
        <v>1928</v>
      </c>
      <c r="F717" s="17" t="s">
        <v>27</v>
      </c>
      <c r="G717" s="18">
        <v>15</v>
      </c>
      <c r="H717" s="25">
        <f t="shared" ref="H717:H718" si="66">IF(F717="RECURSO DE REPOSICION",C717+G717,WORKDAY.INTL(C717,G717,1,$Y$5:$Y$23))</f>
        <v>46086</v>
      </c>
      <c r="I717" s="19" t="s">
        <v>473</v>
      </c>
      <c r="J717" s="20" t="s">
        <v>473</v>
      </c>
      <c r="K717" s="21">
        <v>46065</v>
      </c>
      <c r="L717" s="22" t="s">
        <v>174</v>
      </c>
      <c r="M717" s="23" t="s">
        <v>1929</v>
      </c>
      <c r="N717" s="23" t="s">
        <v>475</v>
      </c>
      <c r="O717" s="23"/>
      <c r="P717" s="26"/>
      <c r="Q717" s="26"/>
      <c r="R717" s="90" t="s">
        <v>77</v>
      </c>
      <c r="S717" s="90" t="s">
        <v>702</v>
      </c>
      <c r="T717" s="26" t="str">
        <f t="shared" si="64"/>
        <v>TRASLADO</v>
      </c>
      <c r="U717" s="26" t="s">
        <v>1930</v>
      </c>
      <c r="V717" s="24" t="s">
        <v>63</v>
      </c>
    </row>
    <row r="718" spans="1:22">
      <c r="A718" s="13" t="s">
        <v>1336</v>
      </c>
      <c r="B718" s="14" t="s">
        <v>25</v>
      </c>
      <c r="C718" s="86">
        <v>46065</v>
      </c>
      <c r="D718" s="86">
        <v>46065</v>
      </c>
      <c r="E718" s="17" t="s">
        <v>1931</v>
      </c>
      <c r="F718" s="17" t="s">
        <v>27</v>
      </c>
      <c r="G718" s="18">
        <v>15</v>
      </c>
      <c r="H718" s="25">
        <f t="shared" si="66"/>
        <v>46086</v>
      </c>
      <c r="I718" s="19">
        <v>46073</v>
      </c>
      <c r="J718" s="20" t="s">
        <v>1932</v>
      </c>
      <c r="K718" s="21">
        <v>46073</v>
      </c>
      <c r="L718" s="22" t="s">
        <v>174</v>
      </c>
      <c r="M718" s="23" t="s">
        <v>1933</v>
      </c>
      <c r="N718" s="23" t="s">
        <v>253</v>
      </c>
      <c r="O718" s="23" t="s">
        <v>1486</v>
      </c>
      <c r="P718" s="23"/>
      <c r="Q718" s="26">
        <v>23006</v>
      </c>
      <c r="R718" s="90" t="s">
        <v>88</v>
      </c>
      <c r="S718" s="90" t="s">
        <v>89</v>
      </c>
      <c r="T718" s="26" t="str">
        <f t="shared" si="64"/>
        <v>ATENDIDO</v>
      </c>
      <c r="U718" s="26"/>
      <c r="V718" s="24" t="s">
        <v>54</v>
      </c>
    </row>
    <row r="719" spans="1:22">
      <c r="A719" s="13" t="s">
        <v>1336</v>
      </c>
      <c r="B719" s="14" t="s">
        <v>39</v>
      </c>
      <c r="C719" s="86">
        <v>46066</v>
      </c>
      <c r="D719" s="86">
        <v>46066</v>
      </c>
      <c r="E719" s="17" t="s">
        <v>1934</v>
      </c>
      <c r="F719" s="17" t="s">
        <v>27</v>
      </c>
      <c r="G719" s="18">
        <v>15</v>
      </c>
      <c r="H719" s="25">
        <f t="shared" ref="H719:H732" si="67">IF(F719="RECURSO DE REPOSICION",C719+G719,WORKDAY.INTL(C719,G719,1,$Y$5:$Y$23))</f>
        <v>46087</v>
      </c>
      <c r="I719" s="19">
        <v>46085</v>
      </c>
      <c r="J719" s="20" t="s">
        <v>1935</v>
      </c>
      <c r="K719" s="21">
        <v>46085</v>
      </c>
      <c r="L719" s="22" t="s">
        <v>594</v>
      </c>
      <c r="M719" s="23" t="s">
        <v>1936</v>
      </c>
      <c r="N719" s="23" t="s">
        <v>196</v>
      </c>
      <c r="O719" s="23" t="s">
        <v>1458</v>
      </c>
      <c r="P719" s="23"/>
      <c r="Q719" s="26"/>
      <c r="R719" s="90" t="s">
        <v>520</v>
      </c>
      <c r="S719" s="90" t="s">
        <v>1751</v>
      </c>
      <c r="T719" s="26" t="str">
        <f t="shared" si="64"/>
        <v>ATENDIDO</v>
      </c>
      <c r="U719" s="26" t="s">
        <v>1937</v>
      </c>
      <c r="V719" s="24" t="s">
        <v>38</v>
      </c>
    </row>
    <row r="720" spans="1:22">
      <c r="A720" s="13" t="s">
        <v>1336</v>
      </c>
      <c r="B720" s="14" t="s">
        <v>39</v>
      </c>
      <c r="C720" s="86">
        <v>46066</v>
      </c>
      <c r="D720" s="86">
        <v>46066</v>
      </c>
      <c r="E720" s="17" t="s">
        <v>1938</v>
      </c>
      <c r="F720" s="17" t="s">
        <v>27</v>
      </c>
      <c r="G720" s="18">
        <v>15</v>
      </c>
      <c r="H720" s="25">
        <f t="shared" si="67"/>
        <v>46087</v>
      </c>
      <c r="I720" s="19">
        <v>46073</v>
      </c>
      <c r="J720" s="20" t="s">
        <v>1939</v>
      </c>
      <c r="K720" s="21">
        <v>46073</v>
      </c>
      <c r="L720" s="22" t="s">
        <v>174</v>
      </c>
      <c r="M720" s="23" t="s">
        <v>1182</v>
      </c>
      <c r="N720" s="23" t="s">
        <v>56</v>
      </c>
      <c r="O720" s="23" t="s">
        <v>56</v>
      </c>
      <c r="P720" s="23"/>
      <c r="Q720" s="26">
        <v>48355</v>
      </c>
      <c r="R720" s="90" t="s">
        <v>185</v>
      </c>
      <c r="S720" s="90" t="s">
        <v>390</v>
      </c>
      <c r="T720" s="26" t="str">
        <f t="shared" si="64"/>
        <v>ATENDIDO</v>
      </c>
      <c r="U720" s="26"/>
      <c r="V720" s="24" t="s">
        <v>35</v>
      </c>
    </row>
    <row r="721" spans="1:22">
      <c r="A721" s="13" t="s">
        <v>1336</v>
      </c>
      <c r="B721" s="14" t="s">
        <v>39</v>
      </c>
      <c r="C721" s="86">
        <v>46065</v>
      </c>
      <c r="D721" s="86">
        <v>46066</v>
      </c>
      <c r="E721" s="17" t="s">
        <v>1940</v>
      </c>
      <c r="F721" s="17" t="s">
        <v>27</v>
      </c>
      <c r="G721" s="18">
        <v>15</v>
      </c>
      <c r="H721" s="25">
        <f t="shared" si="67"/>
        <v>46086</v>
      </c>
      <c r="I721" s="19">
        <v>46073</v>
      </c>
      <c r="J721" s="20" t="s">
        <v>1941</v>
      </c>
      <c r="K721" s="21">
        <v>46073</v>
      </c>
      <c r="L721" s="22" t="s">
        <v>174</v>
      </c>
      <c r="M721" s="23" t="s">
        <v>1942</v>
      </c>
      <c r="N721" s="23" t="s">
        <v>265</v>
      </c>
      <c r="O721" s="23"/>
      <c r="P721" s="23"/>
      <c r="Q721" s="26"/>
      <c r="R721" s="90" t="s">
        <v>421</v>
      </c>
      <c r="S721" s="90" t="s">
        <v>444</v>
      </c>
      <c r="T721" s="26" t="str">
        <f t="shared" si="64"/>
        <v>ATENDIDO</v>
      </c>
      <c r="U721" s="26"/>
      <c r="V721" s="24" t="s">
        <v>52</v>
      </c>
    </row>
    <row r="722" spans="1:22">
      <c r="A722" s="13" t="s">
        <v>1336</v>
      </c>
      <c r="B722" s="14" t="s">
        <v>39</v>
      </c>
      <c r="C722" s="86">
        <v>46065</v>
      </c>
      <c r="D722" s="86">
        <v>46066</v>
      </c>
      <c r="E722" s="17" t="s">
        <v>1943</v>
      </c>
      <c r="F722" s="17" t="s">
        <v>27</v>
      </c>
      <c r="G722" s="18">
        <v>15</v>
      </c>
      <c r="H722" s="25">
        <f t="shared" si="67"/>
        <v>46086</v>
      </c>
      <c r="I722" s="19">
        <v>46080</v>
      </c>
      <c r="J722" s="20" t="s">
        <v>1944</v>
      </c>
      <c r="K722" s="21">
        <v>46080</v>
      </c>
      <c r="L722" s="22" t="s">
        <v>174</v>
      </c>
      <c r="M722" s="23" t="s">
        <v>1945</v>
      </c>
      <c r="N722" s="23" t="s">
        <v>253</v>
      </c>
      <c r="O722" s="23" t="s">
        <v>1486</v>
      </c>
      <c r="P722" s="23"/>
      <c r="Q722" s="26">
        <v>47249</v>
      </c>
      <c r="R722" s="90" t="s">
        <v>137</v>
      </c>
      <c r="S722" s="90" t="s">
        <v>1946</v>
      </c>
      <c r="T722" s="26" t="str">
        <f t="shared" si="64"/>
        <v>ATENDIDO</v>
      </c>
      <c r="U722" s="26"/>
      <c r="V722" s="24" t="s">
        <v>54</v>
      </c>
    </row>
    <row r="723" spans="1:22">
      <c r="A723" s="13" t="s">
        <v>1336</v>
      </c>
      <c r="B723" s="14" t="s">
        <v>39</v>
      </c>
      <c r="C723" s="86">
        <v>46065</v>
      </c>
      <c r="D723" s="86">
        <v>46066</v>
      </c>
      <c r="E723" s="17" t="s">
        <v>1947</v>
      </c>
      <c r="F723" s="17" t="s">
        <v>27</v>
      </c>
      <c r="G723" s="18">
        <v>15</v>
      </c>
      <c r="H723" s="25">
        <f t="shared" si="67"/>
        <v>46086</v>
      </c>
      <c r="I723" s="19" t="s">
        <v>28</v>
      </c>
      <c r="J723" s="20" t="s">
        <v>29</v>
      </c>
      <c r="K723" s="21">
        <v>46069</v>
      </c>
      <c r="L723" s="22" t="s">
        <v>174</v>
      </c>
      <c r="M723" s="23" t="s">
        <v>1948</v>
      </c>
      <c r="N723" s="23" t="s">
        <v>253</v>
      </c>
      <c r="O723" s="23" t="s">
        <v>253</v>
      </c>
      <c r="P723" s="23"/>
      <c r="Q723" s="26">
        <v>21593</v>
      </c>
      <c r="R723" s="90" t="s">
        <v>177</v>
      </c>
      <c r="S723" s="90" t="s">
        <v>178</v>
      </c>
      <c r="T723" s="26" t="str">
        <f t="shared" si="64"/>
        <v>NO REQUIERE RESPUESTA</v>
      </c>
      <c r="U723" s="26" t="s">
        <v>1949</v>
      </c>
      <c r="V723" s="24" t="s">
        <v>54</v>
      </c>
    </row>
    <row r="724" spans="1:22">
      <c r="A724" s="13" t="s">
        <v>1336</v>
      </c>
      <c r="B724" s="14" t="s">
        <v>39</v>
      </c>
      <c r="C724" s="86">
        <v>46065</v>
      </c>
      <c r="D724" s="86">
        <v>46066</v>
      </c>
      <c r="E724" s="17" t="s">
        <v>1950</v>
      </c>
      <c r="F724" s="17" t="s">
        <v>27</v>
      </c>
      <c r="G724" s="18">
        <v>15</v>
      </c>
      <c r="H724" s="25">
        <f t="shared" si="67"/>
        <v>46086</v>
      </c>
      <c r="I724" s="19">
        <v>46093</v>
      </c>
      <c r="J724" s="20" t="s">
        <v>1951</v>
      </c>
      <c r="K724" s="21">
        <v>46093</v>
      </c>
      <c r="L724" s="22" t="s">
        <v>594</v>
      </c>
      <c r="M724" s="23" t="s">
        <v>1952</v>
      </c>
      <c r="N724" s="23" t="s">
        <v>176</v>
      </c>
      <c r="O724" s="23" t="s">
        <v>1953</v>
      </c>
      <c r="P724" s="23"/>
      <c r="Q724" s="26">
        <v>16892</v>
      </c>
      <c r="R724" s="90" t="s">
        <v>72</v>
      </c>
      <c r="S724" s="90" t="s">
        <v>132</v>
      </c>
      <c r="T724" s="26" t="str">
        <f t="shared" si="64"/>
        <v>ATENDIDO</v>
      </c>
      <c r="U724" s="26"/>
      <c r="V724" s="24" t="s">
        <v>50</v>
      </c>
    </row>
    <row r="725" spans="1:22">
      <c r="A725" s="13" t="s">
        <v>1336</v>
      </c>
      <c r="B725" s="14" t="s">
        <v>39</v>
      </c>
      <c r="C725" s="86">
        <v>46065</v>
      </c>
      <c r="D725" s="86">
        <v>46066</v>
      </c>
      <c r="E725" s="17" t="s">
        <v>1954</v>
      </c>
      <c r="F725" s="17" t="s">
        <v>27</v>
      </c>
      <c r="G725" s="18">
        <v>15</v>
      </c>
      <c r="H725" s="25">
        <f t="shared" si="67"/>
        <v>46086</v>
      </c>
      <c r="I725" s="19">
        <v>46073</v>
      </c>
      <c r="J725" s="20" t="s">
        <v>1955</v>
      </c>
      <c r="K725" s="21">
        <v>46073</v>
      </c>
      <c r="L725" s="22" t="s">
        <v>174</v>
      </c>
      <c r="M725" s="23" t="s">
        <v>1956</v>
      </c>
      <c r="N725" s="23" t="s">
        <v>265</v>
      </c>
      <c r="O725" s="23"/>
      <c r="P725" s="23"/>
      <c r="Q725" s="26"/>
      <c r="R725" s="90" t="s">
        <v>177</v>
      </c>
      <c r="S725" s="90" t="s">
        <v>178</v>
      </c>
      <c r="T725" s="26" t="str">
        <f t="shared" si="64"/>
        <v>ATENDIDO</v>
      </c>
      <c r="U725" s="26"/>
      <c r="V725" s="24" t="s">
        <v>65</v>
      </c>
    </row>
    <row r="726" spans="1:22">
      <c r="A726" s="13" t="s">
        <v>1336</v>
      </c>
      <c r="B726" s="14" t="s">
        <v>39</v>
      </c>
      <c r="C726" s="86">
        <v>46065</v>
      </c>
      <c r="D726" s="86">
        <v>46066</v>
      </c>
      <c r="E726" s="17" t="s">
        <v>1957</v>
      </c>
      <c r="F726" s="17" t="s">
        <v>27</v>
      </c>
      <c r="G726" s="18">
        <v>15</v>
      </c>
      <c r="H726" s="25">
        <f t="shared" si="67"/>
        <v>46086</v>
      </c>
      <c r="I726" s="19">
        <v>46078</v>
      </c>
      <c r="J726" s="20" t="s">
        <v>1958</v>
      </c>
      <c r="K726" s="21">
        <v>46078</v>
      </c>
      <c r="L726" s="22" t="s">
        <v>174</v>
      </c>
      <c r="M726" s="23" t="s">
        <v>1959</v>
      </c>
      <c r="N726" s="23" t="s">
        <v>253</v>
      </c>
      <c r="O726" s="23" t="s">
        <v>1960</v>
      </c>
      <c r="P726" s="23"/>
      <c r="Q726" s="26">
        <v>97493</v>
      </c>
      <c r="R726" s="90" t="s">
        <v>98</v>
      </c>
      <c r="S726" s="90" t="s">
        <v>108</v>
      </c>
      <c r="T726" s="26" t="str">
        <f t="shared" si="64"/>
        <v>ATENDIDO</v>
      </c>
      <c r="U726" s="26"/>
      <c r="V726" s="24" t="s">
        <v>54</v>
      </c>
    </row>
    <row r="727" spans="1:22">
      <c r="A727" s="13" t="s">
        <v>1336</v>
      </c>
      <c r="B727" s="14" t="s">
        <v>39</v>
      </c>
      <c r="C727" s="86">
        <v>46065</v>
      </c>
      <c r="D727" s="86">
        <v>46066</v>
      </c>
      <c r="E727" s="17" t="s">
        <v>1961</v>
      </c>
      <c r="F727" s="17" t="s">
        <v>27</v>
      </c>
      <c r="G727" s="18">
        <v>15</v>
      </c>
      <c r="H727" s="25">
        <f t="shared" si="67"/>
        <v>46086</v>
      </c>
      <c r="I727" s="19">
        <v>46080</v>
      </c>
      <c r="J727" s="20" t="s">
        <v>1962</v>
      </c>
      <c r="K727" s="21">
        <v>46080</v>
      </c>
      <c r="L727" s="22" t="s">
        <v>174</v>
      </c>
      <c r="M727" s="23" t="s">
        <v>1963</v>
      </c>
      <c r="N727" s="23" t="s">
        <v>253</v>
      </c>
      <c r="O727" s="23" t="s">
        <v>889</v>
      </c>
      <c r="P727" s="23"/>
      <c r="Q727" s="26"/>
      <c r="R727" s="90" t="s">
        <v>72</v>
      </c>
      <c r="S727" s="90" t="s">
        <v>73</v>
      </c>
      <c r="T727" s="26" t="str">
        <f t="shared" si="64"/>
        <v>ATENDIDO</v>
      </c>
      <c r="U727" s="26"/>
      <c r="V727" s="24" t="s">
        <v>54</v>
      </c>
    </row>
    <row r="728" spans="1:22">
      <c r="A728" s="13" t="s">
        <v>1336</v>
      </c>
      <c r="B728" s="14" t="s">
        <v>25</v>
      </c>
      <c r="C728" s="86">
        <v>46065</v>
      </c>
      <c r="D728" s="86">
        <v>46066</v>
      </c>
      <c r="E728" s="17" t="s">
        <v>1964</v>
      </c>
      <c r="F728" s="17" t="s">
        <v>27</v>
      </c>
      <c r="G728" s="18">
        <v>15</v>
      </c>
      <c r="H728" s="25">
        <f t="shared" si="67"/>
        <v>46086</v>
      </c>
      <c r="I728" s="19">
        <v>46092</v>
      </c>
      <c r="J728" s="20" t="s">
        <v>1965</v>
      </c>
      <c r="K728" s="21">
        <v>46092</v>
      </c>
      <c r="L728" s="22" t="s">
        <v>594</v>
      </c>
      <c r="M728" s="23" t="s">
        <v>1966</v>
      </c>
      <c r="N728" s="23" t="s">
        <v>492</v>
      </c>
      <c r="O728" s="23" t="s">
        <v>501</v>
      </c>
      <c r="P728" s="23"/>
      <c r="Q728" s="26">
        <v>489112</v>
      </c>
      <c r="R728" s="90" t="s">
        <v>60</v>
      </c>
      <c r="S728" s="90" t="s">
        <v>60</v>
      </c>
      <c r="T728" s="26" t="str">
        <f t="shared" si="64"/>
        <v>ATENDIDO</v>
      </c>
      <c r="U728" s="16"/>
      <c r="V728" s="24" t="s">
        <v>57</v>
      </c>
    </row>
    <row r="729" spans="1:22">
      <c r="A729" s="13" t="s">
        <v>1336</v>
      </c>
      <c r="B729" s="14" t="s">
        <v>39</v>
      </c>
      <c r="C729" s="86">
        <v>46065</v>
      </c>
      <c r="D729" s="86">
        <v>46066</v>
      </c>
      <c r="E729" s="17" t="s">
        <v>1967</v>
      </c>
      <c r="F729" s="17" t="s">
        <v>27</v>
      </c>
      <c r="G729" s="18">
        <v>15</v>
      </c>
      <c r="H729" s="25">
        <f t="shared" si="67"/>
        <v>46086</v>
      </c>
      <c r="I729" s="19">
        <v>46087</v>
      </c>
      <c r="J729" s="20" t="s">
        <v>1968</v>
      </c>
      <c r="K729" s="21">
        <v>46087</v>
      </c>
      <c r="L729" s="22" t="s">
        <v>594</v>
      </c>
      <c r="M729" s="23" t="s">
        <v>1969</v>
      </c>
      <c r="N729" s="23" t="s">
        <v>176</v>
      </c>
      <c r="O729" s="23" t="s">
        <v>596</v>
      </c>
      <c r="P729" s="23"/>
      <c r="Q729" s="26">
        <v>45092</v>
      </c>
      <c r="R729" s="90" t="s">
        <v>98</v>
      </c>
      <c r="S729" s="90" t="s">
        <v>108</v>
      </c>
      <c r="T729" s="26" t="str">
        <f t="shared" si="64"/>
        <v>ATENDIDO</v>
      </c>
      <c r="U729" s="16"/>
      <c r="V729" s="24" t="s">
        <v>50</v>
      </c>
    </row>
    <row r="730" spans="1:22">
      <c r="A730" s="13" t="s">
        <v>1336</v>
      </c>
      <c r="B730" s="14" t="s">
        <v>39</v>
      </c>
      <c r="C730" s="86">
        <v>46065</v>
      </c>
      <c r="D730" s="86">
        <v>46066</v>
      </c>
      <c r="E730" s="17" t="s">
        <v>1970</v>
      </c>
      <c r="F730" s="17" t="s">
        <v>27</v>
      </c>
      <c r="G730" s="18">
        <v>15</v>
      </c>
      <c r="H730" s="25">
        <f t="shared" si="67"/>
        <v>46086</v>
      </c>
      <c r="I730" s="19" t="s">
        <v>473</v>
      </c>
      <c r="J730" s="20" t="s">
        <v>473</v>
      </c>
      <c r="K730" s="21">
        <v>46066</v>
      </c>
      <c r="L730" s="22" t="s">
        <v>174</v>
      </c>
      <c r="M730" s="23" t="s">
        <v>1971</v>
      </c>
      <c r="N730" s="23" t="s">
        <v>869</v>
      </c>
      <c r="O730" s="23"/>
      <c r="P730" s="26"/>
      <c r="Q730" s="26"/>
      <c r="R730" s="90" t="s">
        <v>137</v>
      </c>
      <c r="S730" s="90" t="s">
        <v>1972</v>
      </c>
      <c r="T730" s="26" t="str">
        <f t="shared" si="64"/>
        <v>TRASLADO</v>
      </c>
      <c r="U730" s="26" t="s">
        <v>1973</v>
      </c>
      <c r="V730" s="24" t="s">
        <v>63</v>
      </c>
    </row>
    <row r="731" spans="1:22">
      <c r="A731" s="13" t="s">
        <v>1336</v>
      </c>
      <c r="B731" s="14" t="s">
        <v>39</v>
      </c>
      <c r="C731" s="86">
        <v>46064</v>
      </c>
      <c r="D731" s="86">
        <v>46066</v>
      </c>
      <c r="E731" s="17" t="s">
        <v>1974</v>
      </c>
      <c r="F731" s="17" t="s">
        <v>27</v>
      </c>
      <c r="G731" s="18">
        <v>15</v>
      </c>
      <c r="H731" s="25">
        <f t="shared" si="67"/>
        <v>46085</v>
      </c>
      <c r="I731" s="19">
        <v>46085</v>
      </c>
      <c r="J731" s="20" t="s">
        <v>1975</v>
      </c>
      <c r="K731" s="21">
        <v>46085</v>
      </c>
      <c r="L731" s="22" t="s">
        <v>594</v>
      </c>
      <c r="M731" s="23" t="s">
        <v>1976</v>
      </c>
      <c r="N731" s="23" t="s">
        <v>265</v>
      </c>
      <c r="O731" s="23" t="s">
        <v>512</v>
      </c>
      <c r="P731" s="23"/>
      <c r="Q731" s="26">
        <v>592581</v>
      </c>
      <c r="R731" s="90" t="s">
        <v>160</v>
      </c>
      <c r="S731" s="90" t="s">
        <v>161</v>
      </c>
      <c r="T731" s="26" t="str">
        <f t="shared" si="64"/>
        <v>ATENDIDO</v>
      </c>
      <c r="U731" s="26" t="s">
        <v>1977</v>
      </c>
      <c r="V731" s="24" t="s">
        <v>52</v>
      </c>
    </row>
    <row r="732" spans="1:22">
      <c r="A732" s="13" t="s">
        <v>1336</v>
      </c>
      <c r="B732" s="14" t="s">
        <v>39</v>
      </c>
      <c r="C732" s="86">
        <v>46064</v>
      </c>
      <c r="D732" s="86">
        <v>46066</v>
      </c>
      <c r="E732" s="17" t="s">
        <v>1978</v>
      </c>
      <c r="F732" s="17" t="s">
        <v>27</v>
      </c>
      <c r="G732" s="18">
        <v>15</v>
      </c>
      <c r="H732" s="25">
        <f t="shared" si="67"/>
        <v>46085</v>
      </c>
      <c r="I732" s="19">
        <v>46092</v>
      </c>
      <c r="J732" s="20" t="s">
        <v>1979</v>
      </c>
      <c r="K732" s="21">
        <v>46092</v>
      </c>
      <c r="L732" s="22" t="s">
        <v>594</v>
      </c>
      <c r="M732" s="23" t="s">
        <v>1980</v>
      </c>
      <c r="N732" s="23" t="s">
        <v>492</v>
      </c>
      <c r="O732" s="23" t="s">
        <v>501</v>
      </c>
      <c r="P732" s="23"/>
      <c r="Q732" s="26">
        <v>106866</v>
      </c>
      <c r="R732" s="90" t="s">
        <v>92</v>
      </c>
      <c r="S732" s="90" t="s">
        <v>622</v>
      </c>
      <c r="T732" s="26" t="str">
        <f t="shared" si="64"/>
        <v>ATENDIDO</v>
      </c>
      <c r="U732" s="16"/>
      <c r="V732" s="24" t="s">
        <v>57</v>
      </c>
    </row>
    <row r="733" spans="1:22">
      <c r="A733" s="13" t="s">
        <v>1336</v>
      </c>
      <c r="B733" s="14" t="s">
        <v>39</v>
      </c>
      <c r="C733" s="86">
        <v>46066</v>
      </c>
      <c r="D733" s="86">
        <v>46066</v>
      </c>
      <c r="E733" s="17" t="s">
        <v>1981</v>
      </c>
      <c r="F733" s="17" t="s">
        <v>27</v>
      </c>
      <c r="G733" s="18">
        <v>15</v>
      </c>
      <c r="H733" s="25">
        <f t="shared" ref="H733:H737" si="68">IF(F733="RECURSO DE REPOSICION",C733+G733,WORKDAY.INTL(C733,G733,1,$Y$5:$Y$23))</f>
        <v>46087</v>
      </c>
      <c r="I733" s="19">
        <v>46092</v>
      </c>
      <c r="J733" s="20" t="s">
        <v>1982</v>
      </c>
      <c r="K733" s="21">
        <v>46092</v>
      </c>
      <c r="L733" s="22" t="s">
        <v>594</v>
      </c>
      <c r="M733" s="23" t="s">
        <v>1983</v>
      </c>
      <c r="N733" s="23" t="s">
        <v>176</v>
      </c>
      <c r="O733" s="23" t="s">
        <v>596</v>
      </c>
      <c r="P733" s="23"/>
      <c r="Q733" s="26">
        <v>82384</v>
      </c>
      <c r="R733" s="90" t="s">
        <v>160</v>
      </c>
      <c r="S733" s="90" t="s">
        <v>161</v>
      </c>
      <c r="T733" s="26" t="str">
        <f t="shared" si="64"/>
        <v>ATENDIDO</v>
      </c>
      <c r="U733" s="26"/>
      <c r="V733" s="24" t="s">
        <v>50</v>
      </c>
    </row>
    <row r="734" spans="1:22">
      <c r="A734" s="13" t="s">
        <v>1336</v>
      </c>
      <c r="B734" s="14" t="s">
        <v>39</v>
      </c>
      <c r="C734" s="86">
        <v>46066</v>
      </c>
      <c r="D734" s="86">
        <v>46066</v>
      </c>
      <c r="E734" s="17" t="s">
        <v>1984</v>
      </c>
      <c r="F734" s="17" t="s">
        <v>27</v>
      </c>
      <c r="G734" s="18">
        <v>15</v>
      </c>
      <c r="H734" s="25">
        <f t="shared" si="68"/>
        <v>46087</v>
      </c>
      <c r="I734" s="19">
        <v>46080</v>
      </c>
      <c r="J734" s="20" t="s">
        <v>1985</v>
      </c>
      <c r="K734" s="21">
        <v>46080</v>
      </c>
      <c r="L734" s="22" t="s">
        <v>174</v>
      </c>
      <c r="M734" s="23" t="s">
        <v>1986</v>
      </c>
      <c r="N734" s="23" t="s">
        <v>253</v>
      </c>
      <c r="O734" s="23" t="s">
        <v>1486</v>
      </c>
      <c r="P734" s="23"/>
      <c r="Q734" s="26">
        <v>325421</v>
      </c>
      <c r="R734" s="90" t="s">
        <v>83</v>
      </c>
      <c r="S734" s="90" t="s">
        <v>84</v>
      </c>
      <c r="T734" s="26" t="str">
        <f t="shared" si="64"/>
        <v>ATENDIDO</v>
      </c>
      <c r="U734" s="26"/>
      <c r="V734" s="24" t="s">
        <v>54</v>
      </c>
    </row>
    <row r="735" spans="1:22">
      <c r="A735" s="13" t="s">
        <v>1336</v>
      </c>
      <c r="B735" s="14" t="s">
        <v>39</v>
      </c>
      <c r="C735" s="86">
        <v>46066</v>
      </c>
      <c r="D735" s="86">
        <v>46066</v>
      </c>
      <c r="E735" s="17" t="s">
        <v>1987</v>
      </c>
      <c r="F735" s="17" t="s">
        <v>27</v>
      </c>
      <c r="G735" s="18">
        <v>15</v>
      </c>
      <c r="H735" s="25">
        <f t="shared" si="68"/>
        <v>46087</v>
      </c>
      <c r="I735" s="19">
        <v>46087</v>
      </c>
      <c r="J735" s="20" t="s">
        <v>1988</v>
      </c>
      <c r="K735" s="21">
        <v>46087</v>
      </c>
      <c r="L735" s="22" t="s">
        <v>594</v>
      </c>
      <c r="M735" s="23" t="s">
        <v>244</v>
      </c>
      <c r="N735" s="23" t="s">
        <v>176</v>
      </c>
      <c r="O735" s="23" t="s">
        <v>643</v>
      </c>
      <c r="P735" s="23"/>
      <c r="Q735" s="26">
        <v>54209</v>
      </c>
      <c r="R735" s="90" t="s">
        <v>160</v>
      </c>
      <c r="S735" s="90" t="s">
        <v>161</v>
      </c>
      <c r="T735" s="26" t="str">
        <f t="shared" si="64"/>
        <v>ATENDIDO</v>
      </c>
      <c r="U735" s="26"/>
      <c r="V735" s="24" t="s">
        <v>50</v>
      </c>
    </row>
    <row r="736" spans="1:22">
      <c r="A736" s="13" t="s">
        <v>1336</v>
      </c>
      <c r="B736" s="14" t="s">
        <v>39</v>
      </c>
      <c r="C736" s="86">
        <v>46066</v>
      </c>
      <c r="D736" s="86">
        <v>46066</v>
      </c>
      <c r="E736" s="17" t="s">
        <v>1989</v>
      </c>
      <c r="F736" s="17" t="s">
        <v>27</v>
      </c>
      <c r="G736" s="18">
        <v>15</v>
      </c>
      <c r="H736" s="25">
        <f t="shared" si="68"/>
        <v>46087</v>
      </c>
      <c r="I736" s="19">
        <v>46092</v>
      </c>
      <c r="J736" s="20" t="s">
        <v>1965</v>
      </c>
      <c r="K736" s="21">
        <v>46092</v>
      </c>
      <c r="L736" s="22" t="s">
        <v>594</v>
      </c>
      <c r="M736" s="23" t="s">
        <v>1990</v>
      </c>
      <c r="N736" s="23" t="s">
        <v>492</v>
      </c>
      <c r="O736" s="23" t="s">
        <v>501</v>
      </c>
      <c r="P736" s="23"/>
      <c r="Q736" s="26">
        <v>489112</v>
      </c>
      <c r="R736" s="90" t="s">
        <v>60</v>
      </c>
      <c r="S736" s="90" t="s">
        <v>60</v>
      </c>
      <c r="T736" s="26" t="str">
        <f t="shared" si="64"/>
        <v>ATENDIDO</v>
      </c>
      <c r="U736" s="16"/>
      <c r="V736" s="24" t="s">
        <v>57</v>
      </c>
    </row>
    <row r="737" spans="1:22">
      <c r="A737" s="13" t="s">
        <v>1336</v>
      </c>
      <c r="B737" s="14" t="s">
        <v>39</v>
      </c>
      <c r="C737" s="86">
        <v>46064</v>
      </c>
      <c r="D737" s="86">
        <v>46066</v>
      </c>
      <c r="E737" s="17" t="s">
        <v>1991</v>
      </c>
      <c r="F737" s="17" t="s">
        <v>27</v>
      </c>
      <c r="G737" s="18">
        <v>15</v>
      </c>
      <c r="H737" s="25">
        <f t="shared" si="68"/>
        <v>46085</v>
      </c>
      <c r="I737" s="19">
        <v>46079</v>
      </c>
      <c r="J737" s="20" t="s">
        <v>1992</v>
      </c>
      <c r="K737" s="21">
        <v>46079</v>
      </c>
      <c r="L737" s="22" t="s">
        <v>174</v>
      </c>
      <c r="M737" s="23" t="s">
        <v>1993</v>
      </c>
      <c r="N737" s="23" t="s">
        <v>265</v>
      </c>
      <c r="O737" s="23" t="s">
        <v>512</v>
      </c>
      <c r="P737" s="23"/>
      <c r="Q737" s="26" t="s">
        <v>1994</v>
      </c>
      <c r="R737" s="90" t="s">
        <v>160</v>
      </c>
      <c r="S737" s="90" t="s">
        <v>161</v>
      </c>
      <c r="T737" s="26" t="str">
        <f t="shared" si="64"/>
        <v>ATENDIDO</v>
      </c>
      <c r="U737" s="26"/>
      <c r="V737" s="24" t="s">
        <v>52</v>
      </c>
    </row>
    <row r="738" spans="1:22">
      <c r="A738" s="13" t="s">
        <v>1336</v>
      </c>
      <c r="B738" s="14" t="s">
        <v>39</v>
      </c>
      <c r="C738" s="86">
        <v>46066</v>
      </c>
      <c r="D738" s="86">
        <v>46066</v>
      </c>
      <c r="E738" s="17" t="s">
        <v>1995</v>
      </c>
      <c r="F738" s="17" t="s">
        <v>27</v>
      </c>
      <c r="G738" s="18">
        <v>15</v>
      </c>
      <c r="H738" s="25">
        <f t="shared" ref="H738:H774" si="69">IF(F738="RECURSO DE REPOSICION",C738+G738,WORKDAY.INTL(C738,G738,1,$Y$5:$Y$23))</f>
        <v>46087</v>
      </c>
      <c r="I738" s="19" t="s">
        <v>28</v>
      </c>
      <c r="J738" s="20" t="s">
        <v>29</v>
      </c>
      <c r="K738" s="21">
        <v>46069</v>
      </c>
      <c r="L738" s="22" t="s">
        <v>174</v>
      </c>
      <c r="M738" s="23" t="s">
        <v>1996</v>
      </c>
      <c r="N738" s="23" t="s">
        <v>196</v>
      </c>
      <c r="O738" s="23"/>
      <c r="P738" s="23"/>
      <c r="Q738" s="26"/>
      <c r="R738" s="90" t="s">
        <v>1891</v>
      </c>
      <c r="S738" s="90" t="s">
        <v>1997</v>
      </c>
      <c r="T738" s="26" t="str">
        <f t="shared" si="64"/>
        <v>NO REQUIERE RESPUESTA</v>
      </c>
      <c r="U738" s="26" t="s">
        <v>1998</v>
      </c>
      <c r="V738" s="24" t="s">
        <v>38</v>
      </c>
    </row>
    <row r="739" spans="1:22">
      <c r="A739" s="13" t="s">
        <v>1336</v>
      </c>
      <c r="B739" s="14" t="s">
        <v>39</v>
      </c>
      <c r="C739" s="86">
        <v>46070</v>
      </c>
      <c r="D739" s="86">
        <v>46070</v>
      </c>
      <c r="E739" s="17" t="s">
        <v>1999</v>
      </c>
      <c r="F739" s="17" t="s">
        <v>27</v>
      </c>
      <c r="G739" s="18">
        <v>15</v>
      </c>
      <c r="H739" s="25">
        <f t="shared" si="69"/>
        <v>46091</v>
      </c>
      <c r="I739" s="19" t="s">
        <v>28</v>
      </c>
      <c r="J739" s="20" t="s">
        <v>29</v>
      </c>
      <c r="K739" s="21">
        <v>46087</v>
      </c>
      <c r="L739" s="22" t="s">
        <v>594</v>
      </c>
      <c r="M739" s="23" t="s">
        <v>2000</v>
      </c>
      <c r="N739" s="23" t="s">
        <v>253</v>
      </c>
      <c r="O739" s="23" t="s">
        <v>253</v>
      </c>
      <c r="P739" s="23"/>
      <c r="Q739" s="26"/>
      <c r="R739" s="90" t="s">
        <v>137</v>
      </c>
      <c r="S739" s="90" t="s">
        <v>2001</v>
      </c>
      <c r="T739" s="26" t="str">
        <f t="shared" si="64"/>
        <v>NO REQUIERE RESPUESTA</v>
      </c>
      <c r="U739" s="17" t="s">
        <v>2002</v>
      </c>
      <c r="V739" s="24" t="s">
        <v>38</v>
      </c>
    </row>
    <row r="740" spans="1:22">
      <c r="A740" s="13" t="s">
        <v>1336</v>
      </c>
      <c r="B740" s="14" t="s">
        <v>39</v>
      </c>
      <c r="C740" s="86">
        <v>46069</v>
      </c>
      <c r="D740" s="86">
        <v>46070</v>
      </c>
      <c r="E740" s="17" t="s">
        <v>2003</v>
      </c>
      <c r="F740" s="17" t="s">
        <v>27</v>
      </c>
      <c r="G740" s="18">
        <v>15</v>
      </c>
      <c r="H740" s="25">
        <f t="shared" si="69"/>
        <v>46090</v>
      </c>
      <c r="I740" s="19">
        <v>46087</v>
      </c>
      <c r="J740" s="20" t="s">
        <v>2004</v>
      </c>
      <c r="K740" s="21">
        <v>46087</v>
      </c>
      <c r="L740" s="22" t="s">
        <v>594</v>
      </c>
      <c r="M740" s="23" t="s">
        <v>2005</v>
      </c>
      <c r="N740" s="23" t="s">
        <v>492</v>
      </c>
      <c r="O740" s="23" t="s">
        <v>2006</v>
      </c>
      <c r="P740" s="23"/>
      <c r="Q740" s="26"/>
      <c r="R740" s="90" t="s">
        <v>260</v>
      </c>
      <c r="S740" s="90" t="s">
        <v>260</v>
      </c>
      <c r="T740" s="26" t="str">
        <f t="shared" si="64"/>
        <v>ATENDIDO</v>
      </c>
      <c r="U740" s="26"/>
      <c r="V740" s="24" t="s">
        <v>57</v>
      </c>
    </row>
    <row r="741" spans="1:22">
      <c r="A741" s="13" t="s">
        <v>1336</v>
      </c>
      <c r="B741" s="14" t="s">
        <v>39</v>
      </c>
      <c r="C741" s="86">
        <v>46069</v>
      </c>
      <c r="D741" s="86">
        <v>46070</v>
      </c>
      <c r="E741" s="17" t="s">
        <v>2007</v>
      </c>
      <c r="F741" s="17" t="s">
        <v>27</v>
      </c>
      <c r="G741" s="18">
        <v>15</v>
      </c>
      <c r="H741" s="25">
        <f t="shared" si="69"/>
        <v>46090</v>
      </c>
      <c r="I741" s="19" t="s">
        <v>28</v>
      </c>
      <c r="J741" s="20" t="s">
        <v>29</v>
      </c>
      <c r="K741" s="21">
        <v>46071</v>
      </c>
      <c r="L741" s="22" t="s">
        <v>174</v>
      </c>
      <c r="M741" s="23" t="s">
        <v>2008</v>
      </c>
      <c r="N741" s="23" t="s">
        <v>253</v>
      </c>
      <c r="O741" s="23"/>
      <c r="P741" s="23"/>
      <c r="Q741" s="26">
        <v>33595</v>
      </c>
      <c r="R741" s="90" t="s">
        <v>137</v>
      </c>
      <c r="S741" s="90" t="s">
        <v>138</v>
      </c>
      <c r="T741" s="26" t="str">
        <f t="shared" si="64"/>
        <v>NO REQUIERE RESPUESTA</v>
      </c>
      <c r="U741" s="26"/>
      <c r="V741" s="24" t="s">
        <v>54</v>
      </c>
    </row>
    <row r="742" spans="1:22">
      <c r="A742" s="13" t="s">
        <v>1336</v>
      </c>
      <c r="B742" s="14" t="s">
        <v>39</v>
      </c>
      <c r="C742" s="86">
        <v>46069</v>
      </c>
      <c r="D742" s="86">
        <v>46070</v>
      </c>
      <c r="E742" s="17" t="s">
        <v>2009</v>
      </c>
      <c r="F742" s="17" t="s">
        <v>27</v>
      </c>
      <c r="G742" s="18">
        <v>15</v>
      </c>
      <c r="H742" s="25">
        <f t="shared" si="69"/>
        <v>46090</v>
      </c>
      <c r="I742" s="19" t="s">
        <v>28</v>
      </c>
      <c r="J742" s="20" t="s">
        <v>29</v>
      </c>
      <c r="K742" s="21">
        <v>46091</v>
      </c>
      <c r="L742" s="22" t="s">
        <v>594</v>
      </c>
      <c r="M742" s="23" t="s">
        <v>1113</v>
      </c>
      <c r="N742" s="23" t="s">
        <v>176</v>
      </c>
      <c r="O742" s="23" t="s">
        <v>1953</v>
      </c>
      <c r="P742" s="23"/>
      <c r="Q742" s="26">
        <v>54209</v>
      </c>
      <c r="R742" s="90" t="s">
        <v>160</v>
      </c>
      <c r="S742" s="90" t="s">
        <v>161</v>
      </c>
      <c r="T742" s="26" t="str">
        <f t="shared" si="64"/>
        <v>NO REQUIERE RESPUESTA</v>
      </c>
      <c r="U742" s="26"/>
      <c r="V742" s="24" t="s">
        <v>50</v>
      </c>
    </row>
    <row r="743" spans="1:22">
      <c r="A743" s="13" t="s">
        <v>1336</v>
      </c>
      <c r="B743" s="14" t="s">
        <v>39</v>
      </c>
      <c r="C743" s="86">
        <v>46069</v>
      </c>
      <c r="D743" s="86">
        <v>46070</v>
      </c>
      <c r="E743" s="17" t="s">
        <v>2010</v>
      </c>
      <c r="F743" s="17" t="s">
        <v>27</v>
      </c>
      <c r="G743" s="18">
        <v>15</v>
      </c>
      <c r="H743" s="25">
        <f t="shared" si="69"/>
        <v>46090</v>
      </c>
      <c r="I743" s="19">
        <v>46078</v>
      </c>
      <c r="J743" s="20" t="s">
        <v>2011</v>
      </c>
      <c r="K743" s="21">
        <v>46078</v>
      </c>
      <c r="L743" s="22" t="s">
        <v>174</v>
      </c>
      <c r="M743" s="23" t="s">
        <v>2012</v>
      </c>
      <c r="N743" s="23" t="s">
        <v>196</v>
      </c>
      <c r="O743" s="23"/>
      <c r="P743" s="23"/>
      <c r="Q743" s="26"/>
      <c r="R743" s="90" t="s">
        <v>326</v>
      </c>
      <c r="S743" s="90" t="s">
        <v>327</v>
      </c>
      <c r="T743" s="26" t="str">
        <f t="shared" si="64"/>
        <v>ATENDIDO</v>
      </c>
      <c r="U743" s="16"/>
      <c r="V743" s="24" t="s">
        <v>38</v>
      </c>
    </row>
    <row r="744" spans="1:22">
      <c r="A744" s="13" t="s">
        <v>1336</v>
      </c>
      <c r="B744" s="14" t="s">
        <v>39</v>
      </c>
      <c r="C744" s="86">
        <v>46069</v>
      </c>
      <c r="D744" s="86">
        <v>46070</v>
      </c>
      <c r="E744" s="17" t="s">
        <v>2013</v>
      </c>
      <c r="F744" s="17" t="s">
        <v>27</v>
      </c>
      <c r="G744" s="18">
        <v>3</v>
      </c>
      <c r="H744" s="25">
        <f t="shared" si="69"/>
        <v>46072</v>
      </c>
      <c r="I744" s="19">
        <v>46072</v>
      </c>
      <c r="J744" s="20" t="s">
        <v>2014</v>
      </c>
      <c r="K744" s="21">
        <v>46072</v>
      </c>
      <c r="L744" s="22" t="s">
        <v>174</v>
      </c>
      <c r="M744" s="23" t="s">
        <v>1182</v>
      </c>
      <c r="N744" s="23" t="s">
        <v>56</v>
      </c>
      <c r="O744" s="23" t="s">
        <v>56</v>
      </c>
      <c r="P744" s="23"/>
      <c r="Q744" s="26">
        <v>95489</v>
      </c>
      <c r="R744" s="90" t="s">
        <v>60</v>
      </c>
      <c r="S744" s="90" t="s">
        <v>60</v>
      </c>
      <c r="T744" s="26" t="str">
        <f t="shared" si="64"/>
        <v>ATENDIDO</v>
      </c>
      <c r="U744" s="16"/>
      <c r="V744" s="24" t="s">
        <v>35</v>
      </c>
    </row>
    <row r="745" spans="1:22">
      <c r="A745" s="13" t="s">
        <v>1336</v>
      </c>
      <c r="B745" s="14" t="s">
        <v>39</v>
      </c>
      <c r="C745" s="86">
        <v>46069</v>
      </c>
      <c r="D745" s="86">
        <v>46070</v>
      </c>
      <c r="E745" s="17" t="s">
        <v>2015</v>
      </c>
      <c r="F745" s="17" t="s">
        <v>27</v>
      </c>
      <c r="G745" s="18">
        <v>15</v>
      </c>
      <c r="H745" s="25">
        <f t="shared" si="69"/>
        <v>46090</v>
      </c>
      <c r="I745" s="19">
        <v>46073</v>
      </c>
      <c r="J745" s="20" t="s">
        <v>1955</v>
      </c>
      <c r="K745" s="21">
        <v>46073</v>
      </c>
      <c r="L745" s="22" t="s">
        <v>174</v>
      </c>
      <c r="M745" s="23" t="s">
        <v>1956</v>
      </c>
      <c r="N745" s="23" t="s">
        <v>265</v>
      </c>
      <c r="O745" s="23"/>
      <c r="P745" s="23"/>
      <c r="Q745" s="26"/>
      <c r="R745" s="90" t="s">
        <v>177</v>
      </c>
      <c r="S745" s="90" t="s">
        <v>635</v>
      </c>
      <c r="T745" s="26" t="str">
        <f t="shared" si="64"/>
        <v>ATENDIDO</v>
      </c>
      <c r="U745" s="26" t="s">
        <v>2016</v>
      </c>
      <c r="V745" s="24" t="s">
        <v>65</v>
      </c>
    </row>
    <row r="746" spans="1:22">
      <c r="A746" s="13" t="s">
        <v>1336</v>
      </c>
      <c r="B746" s="14" t="s">
        <v>25</v>
      </c>
      <c r="C746" s="86">
        <v>46069</v>
      </c>
      <c r="D746" s="86">
        <v>46070</v>
      </c>
      <c r="E746" s="17" t="s">
        <v>2017</v>
      </c>
      <c r="F746" s="17" t="s">
        <v>27</v>
      </c>
      <c r="G746" s="18">
        <v>15</v>
      </c>
      <c r="H746" s="25">
        <f t="shared" si="69"/>
        <v>46090</v>
      </c>
      <c r="I746" s="19">
        <v>46085</v>
      </c>
      <c r="J746" s="20" t="s">
        <v>2018</v>
      </c>
      <c r="K746" s="21">
        <v>46085</v>
      </c>
      <c r="L746" s="22" t="s">
        <v>594</v>
      </c>
      <c r="M746" s="23" t="s">
        <v>2019</v>
      </c>
      <c r="N746" s="23" t="s">
        <v>492</v>
      </c>
      <c r="O746" s="23" t="s">
        <v>501</v>
      </c>
      <c r="P746" s="23"/>
      <c r="Q746" s="26">
        <v>486536</v>
      </c>
      <c r="R746" s="90" t="s">
        <v>520</v>
      </c>
      <c r="S746" s="90" t="s">
        <v>894</v>
      </c>
      <c r="T746" s="26" t="str">
        <f t="shared" si="64"/>
        <v>ATENDIDO</v>
      </c>
      <c r="U746" s="26"/>
      <c r="V746" s="24" t="s">
        <v>57</v>
      </c>
    </row>
    <row r="747" spans="1:22">
      <c r="A747" s="13" t="s">
        <v>1336</v>
      </c>
      <c r="B747" s="14" t="s">
        <v>39</v>
      </c>
      <c r="C747" s="86">
        <v>46069</v>
      </c>
      <c r="D747" s="86">
        <v>46070</v>
      </c>
      <c r="E747" s="17" t="s">
        <v>2020</v>
      </c>
      <c r="F747" s="17" t="s">
        <v>27</v>
      </c>
      <c r="G747" s="18">
        <v>15</v>
      </c>
      <c r="H747" s="25">
        <f t="shared" si="69"/>
        <v>46090</v>
      </c>
      <c r="I747" s="19">
        <v>46091</v>
      </c>
      <c r="J747" s="20" t="s">
        <v>2021</v>
      </c>
      <c r="K747" s="21">
        <v>46091</v>
      </c>
      <c r="L747" s="22" t="s">
        <v>594</v>
      </c>
      <c r="M747" s="23" t="s">
        <v>2022</v>
      </c>
      <c r="N747" s="23" t="s">
        <v>176</v>
      </c>
      <c r="O747" s="23" t="s">
        <v>2023</v>
      </c>
      <c r="P747" s="23"/>
      <c r="Q747" s="26"/>
      <c r="R747" s="90" t="s">
        <v>137</v>
      </c>
      <c r="S747" s="90" t="s">
        <v>2024</v>
      </c>
      <c r="T747" s="26" t="str">
        <f t="shared" si="64"/>
        <v>ATENDIDO</v>
      </c>
      <c r="U747" s="26"/>
      <c r="V747" s="24" t="s">
        <v>50</v>
      </c>
    </row>
    <row r="748" spans="1:22">
      <c r="A748" s="13" t="s">
        <v>1336</v>
      </c>
      <c r="B748" s="14" t="s">
        <v>39</v>
      </c>
      <c r="C748" s="86">
        <v>46069</v>
      </c>
      <c r="D748" s="86">
        <v>46070</v>
      </c>
      <c r="E748" s="17" t="s">
        <v>2025</v>
      </c>
      <c r="F748" s="17" t="s">
        <v>27</v>
      </c>
      <c r="G748" s="18">
        <v>15</v>
      </c>
      <c r="H748" s="25">
        <f t="shared" si="69"/>
        <v>46090</v>
      </c>
      <c r="I748" s="19">
        <v>46078</v>
      </c>
      <c r="J748" s="20" t="s">
        <v>2026</v>
      </c>
      <c r="K748" s="21">
        <v>46078</v>
      </c>
      <c r="L748" s="22" t="s">
        <v>174</v>
      </c>
      <c r="M748" s="23" t="s">
        <v>533</v>
      </c>
      <c r="N748" s="23" t="s">
        <v>253</v>
      </c>
      <c r="O748" s="23" t="s">
        <v>1960</v>
      </c>
      <c r="P748" s="23"/>
      <c r="Q748" s="26">
        <v>1009143</v>
      </c>
      <c r="R748" s="90" t="s">
        <v>98</v>
      </c>
      <c r="S748" s="90" t="s">
        <v>108</v>
      </c>
      <c r="T748" s="26" t="str">
        <f t="shared" si="64"/>
        <v>ATENDIDO</v>
      </c>
      <c r="U748" s="26"/>
      <c r="V748" s="24" t="s">
        <v>54</v>
      </c>
    </row>
    <row r="749" spans="1:22">
      <c r="A749" s="13" t="s">
        <v>1336</v>
      </c>
      <c r="B749" s="14" t="s">
        <v>25</v>
      </c>
      <c r="C749" s="86">
        <v>46069</v>
      </c>
      <c r="D749" s="86">
        <v>46070</v>
      </c>
      <c r="E749" s="17" t="s">
        <v>2027</v>
      </c>
      <c r="F749" s="17" t="s">
        <v>27</v>
      </c>
      <c r="G749" s="18">
        <v>15</v>
      </c>
      <c r="H749" s="25">
        <f t="shared" si="69"/>
        <v>46090</v>
      </c>
      <c r="I749" s="19">
        <v>46093</v>
      </c>
      <c r="J749" s="20" t="s">
        <v>2028</v>
      </c>
      <c r="K749" s="21">
        <v>46093</v>
      </c>
      <c r="L749" s="22" t="s">
        <v>594</v>
      </c>
      <c r="M749" s="23" t="s">
        <v>2029</v>
      </c>
      <c r="N749" s="23" t="s">
        <v>176</v>
      </c>
      <c r="O749" s="23" t="s">
        <v>1953</v>
      </c>
      <c r="P749" s="23"/>
      <c r="Q749" s="26">
        <v>24257</v>
      </c>
      <c r="R749" s="90" t="s">
        <v>103</v>
      </c>
      <c r="S749" s="90" t="s">
        <v>104</v>
      </c>
      <c r="T749" s="26" t="str">
        <f t="shared" si="64"/>
        <v>ATENDIDO</v>
      </c>
      <c r="U749" s="26"/>
      <c r="V749" s="24" t="s">
        <v>50</v>
      </c>
    </row>
    <row r="750" spans="1:22">
      <c r="A750" s="13" t="s">
        <v>1336</v>
      </c>
      <c r="B750" s="14" t="s">
        <v>25</v>
      </c>
      <c r="C750" s="86">
        <v>46069</v>
      </c>
      <c r="D750" s="86">
        <v>46070</v>
      </c>
      <c r="E750" s="17" t="s">
        <v>2030</v>
      </c>
      <c r="F750" s="17" t="s">
        <v>27</v>
      </c>
      <c r="G750" s="18">
        <v>15</v>
      </c>
      <c r="H750" s="25">
        <f t="shared" si="69"/>
        <v>46090</v>
      </c>
      <c r="I750" s="19">
        <v>46092</v>
      </c>
      <c r="J750" s="20" t="s">
        <v>2031</v>
      </c>
      <c r="K750" s="21">
        <v>46092</v>
      </c>
      <c r="L750" s="22" t="s">
        <v>594</v>
      </c>
      <c r="M750" s="23" t="s">
        <v>2032</v>
      </c>
      <c r="N750" s="23" t="s">
        <v>492</v>
      </c>
      <c r="O750" s="23" t="s">
        <v>2033</v>
      </c>
      <c r="P750" s="23"/>
      <c r="Q750" s="26">
        <v>452848</v>
      </c>
      <c r="R750" s="90" t="s">
        <v>177</v>
      </c>
      <c r="S750" s="90" t="s">
        <v>635</v>
      </c>
      <c r="T750" s="26" t="str">
        <f t="shared" si="64"/>
        <v>ATENDIDO</v>
      </c>
      <c r="U750" s="16"/>
      <c r="V750" s="24" t="s">
        <v>57</v>
      </c>
    </row>
    <row r="751" spans="1:22">
      <c r="A751" s="13" t="s">
        <v>1336</v>
      </c>
      <c r="B751" s="14" t="s">
        <v>39</v>
      </c>
      <c r="C751" s="86">
        <v>46069</v>
      </c>
      <c r="D751" s="86">
        <v>46070</v>
      </c>
      <c r="E751" s="17" t="s">
        <v>2034</v>
      </c>
      <c r="F751" s="17" t="s">
        <v>27</v>
      </c>
      <c r="G751" s="18">
        <v>15</v>
      </c>
      <c r="H751" s="25">
        <f t="shared" si="69"/>
        <v>46090</v>
      </c>
      <c r="I751" s="19" t="s">
        <v>28</v>
      </c>
      <c r="J751" s="20" t="s">
        <v>29</v>
      </c>
      <c r="K751" s="21">
        <v>46071</v>
      </c>
      <c r="L751" s="22" t="s">
        <v>174</v>
      </c>
      <c r="M751" s="23" t="s">
        <v>2035</v>
      </c>
      <c r="N751" s="23" t="s">
        <v>253</v>
      </c>
      <c r="O751" s="23"/>
      <c r="P751" s="23"/>
      <c r="Q751" s="26">
        <v>33595</v>
      </c>
      <c r="R751" s="90" t="s">
        <v>137</v>
      </c>
      <c r="S751" s="90" t="s">
        <v>138</v>
      </c>
      <c r="T751" s="26" t="str">
        <f t="shared" si="64"/>
        <v>NO REQUIERE RESPUESTA</v>
      </c>
      <c r="U751" s="16"/>
      <c r="V751" s="24" t="s">
        <v>54</v>
      </c>
    </row>
    <row r="752" spans="1:22">
      <c r="A752" s="13" t="s">
        <v>1336</v>
      </c>
      <c r="B752" s="14" t="s">
        <v>39</v>
      </c>
      <c r="C752" s="86">
        <v>46069</v>
      </c>
      <c r="D752" s="86">
        <v>46070</v>
      </c>
      <c r="E752" s="17" t="s">
        <v>2036</v>
      </c>
      <c r="F752" s="17" t="s">
        <v>27</v>
      </c>
      <c r="G752" s="18">
        <v>15</v>
      </c>
      <c r="H752" s="25">
        <f t="shared" si="69"/>
        <v>46090</v>
      </c>
      <c r="I752" s="19">
        <v>46091</v>
      </c>
      <c r="J752" s="20" t="s">
        <v>2037</v>
      </c>
      <c r="K752" s="21">
        <v>46091</v>
      </c>
      <c r="L752" s="22" t="s">
        <v>594</v>
      </c>
      <c r="M752" s="23" t="s">
        <v>2038</v>
      </c>
      <c r="N752" s="23" t="s">
        <v>176</v>
      </c>
      <c r="O752" s="23" t="s">
        <v>643</v>
      </c>
      <c r="P752" s="23"/>
      <c r="Q752" s="26">
        <v>47961</v>
      </c>
      <c r="R752" s="90" t="s">
        <v>421</v>
      </c>
      <c r="S752" s="90" t="s">
        <v>2039</v>
      </c>
      <c r="T752" s="26" t="str">
        <f t="shared" si="64"/>
        <v>ATENDIDO</v>
      </c>
      <c r="U752" s="26"/>
      <c r="V752" s="24" t="s">
        <v>50</v>
      </c>
    </row>
    <row r="753" spans="1:22">
      <c r="A753" s="13" t="s">
        <v>1336</v>
      </c>
      <c r="B753" s="14" t="s">
        <v>39</v>
      </c>
      <c r="C753" s="86">
        <v>46069</v>
      </c>
      <c r="D753" s="86">
        <v>46070</v>
      </c>
      <c r="E753" s="17" t="s">
        <v>2040</v>
      </c>
      <c r="F753" s="17" t="s">
        <v>27</v>
      </c>
      <c r="G753" s="18">
        <v>15</v>
      </c>
      <c r="H753" s="25">
        <f t="shared" si="69"/>
        <v>46090</v>
      </c>
      <c r="I753" s="19">
        <v>46078</v>
      </c>
      <c r="J753" s="20" t="s">
        <v>2041</v>
      </c>
      <c r="K753" s="21">
        <v>46078</v>
      </c>
      <c r="L753" s="22" t="s">
        <v>174</v>
      </c>
      <c r="M753" s="23" t="s">
        <v>2042</v>
      </c>
      <c r="N753" s="23" t="s">
        <v>253</v>
      </c>
      <c r="O753" s="23" t="s">
        <v>1960</v>
      </c>
      <c r="P753" s="23"/>
      <c r="Q753" s="26"/>
      <c r="R753" s="90" t="s">
        <v>177</v>
      </c>
      <c r="S753" s="90" t="s">
        <v>635</v>
      </c>
      <c r="T753" s="26" t="str">
        <f t="shared" si="64"/>
        <v>ATENDIDO</v>
      </c>
      <c r="U753" s="16"/>
      <c r="V753" s="24" t="s">
        <v>54</v>
      </c>
    </row>
    <row r="754" spans="1:22">
      <c r="A754" s="13" t="s">
        <v>1336</v>
      </c>
      <c r="B754" s="14" t="s">
        <v>39</v>
      </c>
      <c r="C754" s="86">
        <v>46069</v>
      </c>
      <c r="D754" s="86">
        <v>46070</v>
      </c>
      <c r="E754" s="17" t="s">
        <v>2043</v>
      </c>
      <c r="F754" s="17" t="s">
        <v>27</v>
      </c>
      <c r="G754" s="18">
        <v>15</v>
      </c>
      <c r="H754" s="25">
        <f t="shared" si="69"/>
        <v>46090</v>
      </c>
      <c r="I754" s="19">
        <v>46084</v>
      </c>
      <c r="J754" s="20" t="s">
        <v>2044</v>
      </c>
      <c r="K754" s="21">
        <v>46084</v>
      </c>
      <c r="L754" s="22" t="s">
        <v>594</v>
      </c>
      <c r="M754" s="23" t="s">
        <v>1464</v>
      </c>
      <c r="N754" s="23" t="s">
        <v>196</v>
      </c>
      <c r="O754" s="23" t="s">
        <v>1698</v>
      </c>
      <c r="P754" s="23"/>
      <c r="Q754" s="26"/>
      <c r="R754" s="90" t="s">
        <v>603</v>
      </c>
      <c r="S754" s="90" t="s">
        <v>604</v>
      </c>
      <c r="T754" s="26" t="str">
        <f t="shared" si="64"/>
        <v>ATENDIDO</v>
      </c>
      <c r="U754" s="26"/>
      <c r="V754" s="24" t="s">
        <v>38</v>
      </c>
    </row>
    <row r="755" spans="1:22">
      <c r="A755" s="13" t="s">
        <v>1336</v>
      </c>
      <c r="B755" s="14" t="s">
        <v>39</v>
      </c>
      <c r="C755" s="86">
        <v>46069</v>
      </c>
      <c r="D755" s="86">
        <v>46070</v>
      </c>
      <c r="E755" s="17" t="s">
        <v>2045</v>
      </c>
      <c r="F755" s="17" t="s">
        <v>27</v>
      </c>
      <c r="G755" s="18">
        <v>15</v>
      </c>
      <c r="H755" s="25">
        <f t="shared" si="69"/>
        <v>46090</v>
      </c>
      <c r="I755" s="19" t="s">
        <v>28</v>
      </c>
      <c r="J755" s="20" t="s">
        <v>29</v>
      </c>
      <c r="K755" s="21">
        <v>46078</v>
      </c>
      <c r="L755" s="22" t="s">
        <v>174</v>
      </c>
      <c r="M755" s="23" t="s">
        <v>371</v>
      </c>
      <c r="N755" s="23" t="s">
        <v>253</v>
      </c>
      <c r="O755" s="23"/>
      <c r="P755" s="23"/>
      <c r="Q755" s="26">
        <v>261351</v>
      </c>
      <c r="R755" s="90" t="s">
        <v>92</v>
      </c>
      <c r="S755" s="90" t="s">
        <v>93</v>
      </c>
      <c r="T755" s="26" t="str">
        <f t="shared" si="64"/>
        <v>NO REQUIERE RESPUESTA</v>
      </c>
      <c r="U755" s="16"/>
      <c r="V755" s="24" t="s">
        <v>54</v>
      </c>
    </row>
    <row r="756" spans="1:22">
      <c r="A756" s="13" t="s">
        <v>1336</v>
      </c>
      <c r="B756" s="14" t="s">
        <v>39</v>
      </c>
      <c r="C756" s="86">
        <v>46069</v>
      </c>
      <c r="D756" s="86">
        <v>46070</v>
      </c>
      <c r="E756" s="17" t="s">
        <v>2046</v>
      </c>
      <c r="F756" s="17" t="s">
        <v>27</v>
      </c>
      <c r="G756" s="18">
        <v>15</v>
      </c>
      <c r="H756" s="25">
        <f t="shared" si="69"/>
        <v>46090</v>
      </c>
      <c r="I756" s="19">
        <v>46078</v>
      </c>
      <c r="J756" s="20" t="s">
        <v>2047</v>
      </c>
      <c r="K756" s="21">
        <v>46078</v>
      </c>
      <c r="L756" s="22" t="s">
        <v>174</v>
      </c>
      <c r="M756" s="23" t="s">
        <v>2048</v>
      </c>
      <c r="N756" s="23" t="s">
        <v>196</v>
      </c>
      <c r="O756" s="23" t="s">
        <v>1698</v>
      </c>
      <c r="P756" s="23"/>
      <c r="Q756" s="26"/>
      <c r="R756" s="90" t="s">
        <v>603</v>
      </c>
      <c r="S756" s="90" t="s">
        <v>1498</v>
      </c>
      <c r="T756" s="26" t="str">
        <f t="shared" si="64"/>
        <v>ATENDIDO</v>
      </c>
      <c r="U756" s="26"/>
      <c r="V756" s="24" t="s">
        <v>38</v>
      </c>
    </row>
    <row r="757" spans="1:22">
      <c r="A757" s="13" t="s">
        <v>1336</v>
      </c>
      <c r="B757" s="14" t="s">
        <v>39</v>
      </c>
      <c r="C757" s="86">
        <v>46069</v>
      </c>
      <c r="D757" s="86">
        <v>46070</v>
      </c>
      <c r="E757" s="17" t="s">
        <v>2049</v>
      </c>
      <c r="F757" s="17" t="s">
        <v>27</v>
      </c>
      <c r="G757" s="18">
        <v>15</v>
      </c>
      <c r="H757" s="25">
        <f t="shared" si="69"/>
        <v>46090</v>
      </c>
      <c r="I757" s="19">
        <v>46092</v>
      </c>
      <c r="J757" s="20" t="s">
        <v>2050</v>
      </c>
      <c r="K757" s="21">
        <v>46092</v>
      </c>
      <c r="L757" s="22" t="s">
        <v>594</v>
      </c>
      <c r="M757" s="23" t="s">
        <v>2051</v>
      </c>
      <c r="N757" s="23" t="s">
        <v>492</v>
      </c>
      <c r="O757" s="23" t="s">
        <v>2033</v>
      </c>
      <c r="P757" s="23"/>
      <c r="Q757" s="26">
        <v>652632</v>
      </c>
      <c r="R757" s="90" t="s">
        <v>98</v>
      </c>
      <c r="S757" s="90" t="s">
        <v>108</v>
      </c>
      <c r="T757" s="26" t="str">
        <f t="shared" si="64"/>
        <v>ATENDIDO</v>
      </c>
      <c r="U757" s="17"/>
      <c r="V757" s="24" t="s">
        <v>57</v>
      </c>
    </row>
    <row r="758" spans="1:22">
      <c r="A758" s="13" t="s">
        <v>1336</v>
      </c>
      <c r="B758" s="14" t="s">
        <v>39</v>
      </c>
      <c r="C758" s="86">
        <v>46069</v>
      </c>
      <c r="D758" s="86">
        <v>46070</v>
      </c>
      <c r="E758" s="17" t="s">
        <v>2052</v>
      </c>
      <c r="F758" s="17" t="s">
        <v>27</v>
      </c>
      <c r="G758" s="18">
        <v>15</v>
      </c>
      <c r="H758" s="25">
        <f t="shared" si="69"/>
        <v>46090</v>
      </c>
      <c r="I758" s="19">
        <v>46085</v>
      </c>
      <c r="J758" s="20" t="s">
        <v>1630</v>
      </c>
      <c r="K758" s="21">
        <v>46085</v>
      </c>
      <c r="L758" s="22" t="s">
        <v>594</v>
      </c>
      <c r="M758" s="23" t="s">
        <v>1631</v>
      </c>
      <c r="N758" s="23" t="s">
        <v>492</v>
      </c>
      <c r="O758" s="23" t="s">
        <v>501</v>
      </c>
      <c r="P758" s="23"/>
      <c r="Q758" s="26">
        <v>513316</v>
      </c>
      <c r="R758" s="90" t="s">
        <v>88</v>
      </c>
      <c r="S758" s="90" t="s">
        <v>89</v>
      </c>
      <c r="T758" s="26" t="str">
        <f t="shared" si="64"/>
        <v>ATENDIDO</v>
      </c>
      <c r="U758" s="17"/>
      <c r="V758" s="24" t="s">
        <v>57</v>
      </c>
    </row>
    <row r="759" spans="1:22">
      <c r="A759" s="13" t="s">
        <v>1336</v>
      </c>
      <c r="B759" s="14" t="s">
        <v>25</v>
      </c>
      <c r="C759" s="86">
        <v>46068</v>
      </c>
      <c r="D759" s="86">
        <v>46070</v>
      </c>
      <c r="E759" s="17" t="s">
        <v>2053</v>
      </c>
      <c r="F759" s="17" t="s">
        <v>27</v>
      </c>
      <c r="G759" s="18">
        <v>15</v>
      </c>
      <c r="H759" s="25">
        <f t="shared" si="69"/>
        <v>46087</v>
      </c>
      <c r="I759" s="19" t="s">
        <v>473</v>
      </c>
      <c r="J759" s="20" t="s">
        <v>473</v>
      </c>
      <c r="K759" s="21">
        <v>46070</v>
      </c>
      <c r="L759" s="22" t="s">
        <v>174</v>
      </c>
      <c r="M759" s="23" t="s">
        <v>2054</v>
      </c>
      <c r="N759" s="23" t="s">
        <v>475</v>
      </c>
      <c r="O759" s="23"/>
      <c r="P759" s="23"/>
      <c r="Q759" s="26"/>
      <c r="R759" s="90" t="s">
        <v>112</v>
      </c>
      <c r="S759" s="90" t="s">
        <v>2055</v>
      </c>
      <c r="T759" s="26" t="str">
        <f t="shared" si="64"/>
        <v>TRASLADO</v>
      </c>
      <c r="U759" s="26" t="s">
        <v>2056</v>
      </c>
      <c r="V759" s="24" t="s">
        <v>63</v>
      </c>
    </row>
    <row r="760" spans="1:22">
      <c r="A760" s="13" t="s">
        <v>1336</v>
      </c>
      <c r="B760" s="14" t="s">
        <v>39</v>
      </c>
      <c r="C760" s="86">
        <v>46068</v>
      </c>
      <c r="D760" s="86">
        <v>46070</v>
      </c>
      <c r="E760" s="17" t="s">
        <v>2057</v>
      </c>
      <c r="F760" s="17" t="s">
        <v>27</v>
      </c>
      <c r="G760" s="18">
        <v>15</v>
      </c>
      <c r="H760" s="25">
        <f t="shared" si="69"/>
        <v>46087</v>
      </c>
      <c r="I760" s="19">
        <v>46087</v>
      </c>
      <c r="J760" s="20" t="s">
        <v>2058</v>
      </c>
      <c r="K760" s="21">
        <v>46087</v>
      </c>
      <c r="L760" s="22" t="s">
        <v>594</v>
      </c>
      <c r="M760" s="23" t="s">
        <v>2059</v>
      </c>
      <c r="N760" s="23" t="s">
        <v>176</v>
      </c>
      <c r="O760" s="23" t="s">
        <v>2023</v>
      </c>
      <c r="P760" s="23"/>
      <c r="Q760" s="26">
        <v>99597</v>
      </c>
      <c r="R760" s="90" t="s">
        <v>60</v>
      </c>
      <c r="S760" s="90" t="s">
        <v>60</v>
      </c>
      <c r="T760" s="26" t="str">
        <f t="shared" si="64"/>
        <v>ATENDIDO</v>
      </c>
      <c r="U760" s="26"/>
      <c r="V760" s="24" t="s">
        <v>50</v>
      </c>
    </row>
    <row r="761" spans="1:22">
      <c r="A761" s="13" t="s">
        <v>1336</v>
      </c>
      <c r="B761" s="14" t="s">
        <v>25</v>
      </c>
      <c r="C761" s="86">
        <v>46067</v>
      </c>
      <c r="D761" s="86">
        <v>46070</v>
      </c>
      <c r="E761" s="17" t="s">
        <v>2060</v>
      </c>
      <c r="F761" s="17" t="s">
        <v>27</v>
      </c>
      <c r="G761" s="18">
        <v>15</v>
      </c>
      <c r="H761" s="25">
        <f t="shared" si="69"/>
        <v>46087</v>
      </c>
      <c r="I761" s="19" t="s">
        <v>473</v>
      </c>
      <c r="J761" s="20" t="s">
        <v>473</v>
      </c>
      <c r="K761" s="21">
        <v>46070</v>
      </c>
      <c r="L761" s="22" t="s">
        <v>174</v>
      </c>
      <c r="M761" s="23" t="s">
        <v>2061</v>
      </c>
      <c r="N761" s="23" t="s">
        <v>758</v>
      </c>
      <c r="O761" s="23"/>
      <c r="P761" s="23"/>
      <c r="Q761" s="26"/>
      <c r="R761" s="90" t="s">
        <v>260</v>
      </c>
      <c r="S761" s="90" t="s">
        <v>260</v>
      </c>
      <c r="T761" s="26" t="str">
        <f t="shared" si="64"/>
        <v>TRASLADO</v>
      </c>
      <c r="U761" s="26" t="s">
        <v>2062</v>
      </c>
      <c r="V761" s="24" t="s">
        <v>63</v>
      </c>
    </row>
    <row r="762" spans="1:22">
      <c r="A762" s="13" t="s">
        <v>1336</v>
      </c>
      <c r="B762" s="14" t="s">
        <v>25</v>
      </c>
      <c r="C762" s="86">
        <v>46067</v>
      </c>
      <c r="D762" s="86">
        <v>46070</v>
      </c>
      <c r="E762" s="17" t="s">
        <v>2063</v>
      </c>
      <c r="F762" s="17" t="s">
        <v>27</v>
      </c>
      <c r="G762" s="18">
        <v>15</v>
      </c>
      <c r="H762" s="25">
        <f t="shared" si="69"/>
        <v>46087</v>
      </c>
      <c r="I762" s="19" t="s">
        <v>473</v>
      </c>
      <c r="J762" s="20" t="s">
        <v>473</v>
      </c>
      <c r="K762" s="21">
        <v>46070</v>
      </c>
      <c r="L762" s="22" t="s">
        <v>174</v>
      </c>
      <c r="M762" s="23" t="s">
        <v>2064</v>
      </c>
      <c r="N762" s="23" t="s">
        <v>758</v>
      </c>
      <c r="O762" s="23"/>
      <c r="P762" s="23"/>
      <c r="Q762" s="26"/>
      <c r="R762" s="90" t="s">
        <v>260</v>
      </c>
      <c r="S762" s="90" t="s">
        <v>260</v>
      </c>
      <c r="T762" s="26" t="str">
        <f t="shared" si="64"/>
        <v>TRASLADO</v>
      </c>
      <c r="U762" s="26" t="s">
        <v>2065</v>
      </c>
      <c r="V762" s="24" t="s">
        <v>63</v>
      </c>
    </row>
    <row r="763" spans="1:22">
      <c r="A763" s="13" t="s">
        <v>1336</v>
      </c>
      <c r="B763" s="14" t="s">
        <v>39</v>
      </c>
      <c r="C763" s="86">
        <v>46067</v>
      </c>
      <c r="D763" s="86">
        <v>46070</v>
      </c>
      <c r="E763" s="17" t="s">
        <v>2066</v>
      </c>
      <c r="F763" s="17" t="s">
        <v>27</v>
      </c>
      <c r="G763" s="18">
        <v>15</v>
      </c>
      <c r="H763" s="25">
        <f t="shared" si="69"/>
        <v>46087</v>
      </c>
      <c r="I763" s="19">
        <v>46093</v>
      </c>
      <c r="J763" s="20" t="s">
        <v>2067</v>
      </c>
      <c r="K763" s="21">
        <v>46093</v>
      </c>
      <c r="L763" s="22" t="s">
        <v>594</v>
      </c>
      <c r="M763" s="23" t="s">
        <v>2068</v>
      </c>
      <c r="N763" s="23" t="s">
        <v>492</v>
      </c>
      <c r="O763" s="23" t="s">
        <v>2006</v>
      </c>
      <c r="P763" s="23"/>
      <c r="Q763" s="26"/>
      <c r="R763" s="90" t="s">
        <v>160</v>
      </c>
      <c r="S763" s="90" t="s">
        <v>161</v>
      </c>
      <c r="T763" s="26" t="str">
        <f t="shared" si="64"/>
        <v>ATENDIDO</v>
      </c>
      <c r="U763" s="16"/>
      <c r="V763" s="24" t="s">
        <v>57</v>
      </c>
    </row>
    <row r="764" spans="1:22">
      <c r="A764" s="13" t="s">
        <v>1336</v>
      </c>
      <c r="B764" s="14" t="s">
        <v>39</v>
      </c>
      <c r="C764" s="86">
        <v>46066</v>
      </c>
      <c r="D764" s="86">
        <v>46070</v>
      </c>
      <c r="E764" s="17" t="s">
        <v>2069</v>
      </c>
      <c r="F764" s="17" t="s">
        <v>27</v>
      </c>
      <c r="G764" s="18">
        <v>15</v>
      </c>
      <c r="H764" s="25">
        <f t="shared" si="69"/>
        <v>46087</v>
      </c>
      <c r="I764" s="19" t="s">
        <v>28</v>
      </c>
      <c r="J764" s="20" t="s">
        <v>29</v>
      </c>
      <c r="K764" s="21">
        <v>46084</v>
      </c>
      <c r="L764" s="22" t="s">
        <v>594</v>
      </c>
      <c r="M764" s="23" t="s">
        <v>1146</v>
      </c>
      <c r="N764" s="23" t="s">
        <v>492</v>
      </c>
      <c r="O764" s="23" t="s">
        <v>501</v>
      </c>
      <c r="P764" s="23"/>
      <c r="Q764" s="26">
        <v>455123</v>
      </c>
      <c r="R764" s="90" t="s">
        <v>92</v>
      </c>
      <c r="S764" s="90" t="s">
        <v>743</v>
      </c>
      <c r="T764" s="26" t="str">
        <f t="shared" si="64"/>
        <v>NO REQUIERE RESPUESTA</v>
      </c>
      <c r="U764" s="16"/>
      <c r="V764" s="24" t="s">
        <v>57</v>
      </c>
    </row>
    <row r="765" spans="1:22">
      <c r="A765" s="13" t="s">
        <v>1336</v>
      </c>
      <c r="B765" s="14" t="s">
        <v>39</v>
      </c>
      <c r="C765" s="86">
        <v>46066</v>
      </c>
      <c r="D765" s="86">
        <v>46070</v>
      </c>
      <c r="E765" s="17" t="s">
        <v>2070</v>
      </c>
      <c r="F765" s="17" t="s">
        <v>27</v>
      </c>
      <c r="G765" s="18">
        <v>15</v>
      </c>
      <c r="H765" s="25">
        <f t="shared" si="69"/>
        <v>46087</v>
      </c>
      <c r="I765" s="19">
        <v>46080</v>
      </c>
      <c r="J765" s="20" t="s">
        <v>2071</v>
      </c>
      <c r="K765" s="21">
        <v>46080</v>
      </c>
      <c r="L765" s="22" t="s">
        <v>174</v>
      </c>
      <c r="M765" s="23" t="s">
        <v>2072</v>
      </c>
      <c r="N765" s="23" t="s">
        <v>253</v>
      </c>
      <c r="O765" s="23" t="s">
        <v>889</v>
      </c>
      <c r="P765" s="23"/>
      <c r="Q765" s="26"/>
      <c r="R765" s="90" t="s">
        <v>103</v>
      </c>
      <c r="S765" s="90" t="s">
        <v>104</v>
      </c>
      <c r="T765" s="26" t="str">
        <f t="shared" si="64"/>
        <v>ATENDIDO</v>
      </c>
      <c r="U765" s="16"/>
      <c r="V765" s="24" t="s">
        <v>54</v>
      </c>
    </row>
    <row r="766" spans="1:22">
      <c r="A766" s="13" t="s">
        <v>1336</v>
      </c>
      <c r="B766" s="14" t="s">
        <v>25</v>
      </c>
      <c r="C766" s="86">
        <v>46066</v>
      </c>
      <c r="D766" s="86">
        <v>46070</v>
      </c>
      <c r="E766" s="17" t="s">
        <v>2073</v>
      </c>
      <c r="F766" s="17" t="s">
        <v>27</v>
      </c>
      <c r="G766" s="18">
        <v>15</v>
      </c>
      <c r="H766" s="25">
        <f t="shared" si="69"/>
        <v>46087</v>
      </c>
      <c r="I766" s="19" t="s">
        <v>473</v>
      </c>
      <c r="J766" s="20" t="s">
        <v>473</v>
      </c>
      <c r="K766" s="21">
        <v>46070</v>
      </c>
      <c r="L766" s="22" t="s">
        <v>174</v>
      </c>
      <c r="M766" s="23" t="s">
        <v>2074</v>
      </c>
      <c r="N766" s="23" t="s">
        <v>758</v>
      </c>
      <c r="O766" s="23"/>
      <c r="P766" s="23"/>
      <c r="Q766" s="26"/>
      <c r="R766" s="90" t="s">
        <v>177</v>
      </c>
      <c r="S766" s="90" t="s">
        <v>635</v>
      </c>
      <c r="T766" s="26" t="str">
        <f t="shared" si="64"/>
        <v>TRASLADO</v>
      </c>
      <c r="U766" s="26" t="s">
        <v>2075</v>
      </c>
      <c r="V766" s="24" t="s">
        <v>63</v>
      </c>
    </row>
    <row r="767" spans="1:22">
      <c r="A767" s="13" t="s">
        <v>1336</v>
      </c>
      <c r="B767" s="14" t="s">
        <v>39</v>
      </c>
      <c r="C767" s="86">
        <v>46066</v>
      </c>
      <c r="D767" s="86">
        <v>46070</v>
      </c>
      <c r="E767" s="17" t="s">
        <v>2076</v>
      </c>
      <c r="F767" s="17" t="s">
        <v>27</v>
      </c>
      <c r="G767" s="18">
        <v>15</v>
      </c>
      <c r="H767" s="25">
        <f t="shared" si="69"/>
        <v>46087</v>
      </c>
      <c r="I767" s="19" t="s">
        <v>28</v>
      </c>
      <c r="J767" s="20" t="s">
        <v>29</v>
      </c>
      <c r="K767" s="21">
        <v>46084</v>
      </c>
      <c r="L767" s="22" t="s">
        <v>594</v>
      </c>
      <c r="M767" s="23" t="s">
        <v>2077</v>
      </c>
      <c r="N767" s="23" t="s">
        <v>492</v>
      </c>
      <c r="O767" s="23" t="s">
        <v>2033</v>
      </c>
      <c r="P767" s="23"/>
      <c r="Q767" s="26">
        <v>456346</v>
      </c>
      <c r="R767" s="90" t="s">
        <v>92</v>
      </c>
      <c r="S767" s="90" t="s">
        <v>93</v>
      </c>
      <c r="T767" s="26" t="str">
        <f t="shared" si="64"/>
        <v>NO REQUIERE RESPUESTA</v>
      </c>
      <c r="U767" s="17"/>
      <c r="V767" s="24" t="s">
        <v>57</v>
      </c>
    </row>
    <row r="768" spans="1:22">
      <c r="A768" s="13" t="s">
        <v>1336</v>
      </c>
      <c r="B768" s="14" t="s">
        <v>39</v>
      </c>
      <c r="C768" s="86">
        <v>46066</v>
      </c>
      <c r="D768" s="86">
        <v>46070</v>
      </c>
      <c r="E768" s="17" t="s">
        <v>2078</v>
      </c>
      <c r="F768" s="17" t="s">
        <v>27</v>
      </c>
      <c r="G768" s="18">
        <v>15</v>
      </c>
      <c r="H768" s="25">
        <f t="shared" si="69"/>
        <v>46087</v>
      </c>
      <c r="I768" s="19" t="s">
        <v>473</v>
      </c>
      <c r="J768" s="20" t="s">
        <v>473</v>
      </c>
      <c r="K768" s="21">
        <v>46070</v>
      </c>
      <c r="L768" s="22" t="s">
        <v>174</v>
      </c>
      <c r="M768" s="23" t="s">
        <v>2079</v>
      </c>
      <c r="N768" s="23" t="s">
        <v>758</v>
      </c>
      <c r="O768" s="23"/>
      <c r="P768" s="23"/>
      <c r="Q768" s="26"/>
      <c r="R768" s="90" t="s">
        <v>260</v>
      </c>
      <c r="S768" s="90" t="s">
        <v>260</v>
      </c>
      <c r="T768" s="26" t="str">
        <f t="shared" si="64"/>
        <v>TRASLADO</v>
      </c>
      <c r="U768" s="26" t="s">
        <v>2080</v>
      </c>
      <c r="V768" s="24" t="s">
        <v>63</v>
      </c>
    </row>
    <row r="769" spans="1:22">
      <c r="A769" s="13" t="s">
        <v>1336</v>
      </c>
      <c r="B769" s="14" t="s">
        <v>39</v>
      </c>
      <c r="C769" s="86">
        <v>46066</v>
      </c>
      <c r="D769" s="86">
        <v>46070</v>
      </c>
      <c r="E769" s="17" t="s">
        <v>2081</v>
      </c>
      <c r="F769" s="17" t="s">
        <v>27</v>
      </c>
      <c r="G769" s="18">
        <v>15</v>
      </c>
      <c r="H769" s="25">
        <f t="shared" si="69"/>
        <v>46087</v>
      </c>
      <c r="I769" s="19" t="s">
        <v>473</v>
      </c>
      <c r="J769" s="20" t="s">
        <v>473</v>
      </c>
      <c r="K769" s="21">
        <v>46070</v>
      </c>
      <c r="L769" s="22" t="s">
        <v>174</v>
      </c>
      <c r="M769" s="23" t="s">
        <v>2082</v>
      </c>
      <c r="N769" s="23" t="s">
        <v>758</v>
      </c>
      <c r="O769" s="23"/>
      <c r="P769" s="23"/>
      <c r="Q769" s="26"/>
      <c r="R769" s="90" t="s">
        <v>260</v>
      </c>
      <c r="S769" s="90" t="s">
        <v>260</v>
      </c>
      <c r="T769" s="26" t="str">
        <f t="shared" si="64"/>
        <v>TRASLADO</v>
      </c>
      <c r="U769" s="26" t="s">
        <v>2080</v>
      </c>
      <c r="V769" s="24" t="s">
        <v>63</v>
      </c>
    </row>
    <row r="770" spans="1:22">
      <c r="A770" s="13" t="s">
        <v>1336</v>
      </c>
      <c r="B770" s="14" t="s">
        <v>39</v>
      </c>
      <c r="C770" s="86">
        <v>46066</v>
      </c>
      <c r="D770" s="86">
        <v>46070</v>
      </c>
      <c r="E770" s="17" t="s">
        <v>2083</v>
      </c>
      <c r="F770" s="17" t="s">
        <v>27</v>
      </c>
      <c r="G770" s="18">
        <v>15</v>
      </c>
      <c r="H770" s="25">
        <f t="shared" si="69"/>
        <v>46087</v>
      </c>
      <c r="I770" s="19" t="s">
        <v>473</v>
      </c>
      <c r="J770" s="20" t="s">
        <v>473</v>
      </c>
      <c r="K770" s="21">
        <v>46076</v>
      </c>
      <c r="L770" s="22" t="s">
        <v>174</v>
      </c>
      <c r="M770" s="23" t="s">
        <v>2084</v>
      </c>
      <c r="N770" s="23" t="s">
        <v>175</v>
      </c>
      <c r="O770" s="23"/>
      <c r="P770" s="23"/>
      <c r="Q770" s="26"/>
      <c r="R770" s="90" t="s">
        <v>198</v>
      </c>
      <c r="S770" s="90" t="s">
        <v>2085</v>
      </c>
      <c r="T770" s="26" t="str">
        <f t="shared" ref="T770:T833" si="70">+IF(IFERROR(SEARCH("2026",J770,1)=1,0),"ATENDIDO",J770)</f>
        <v>TRASLADO</v>
      </c>
      <c r="U770" s="17"/>
      <c r="V770" s="24" t="s">
        <v>63</v>
      </c>
    </row>
    <row r="771" spans="1:22">
      <c r="A771" s="13" t="s">
        <v>1336</v>
      </c>
      <c r="B771" s="14" t="s">
        <v>39</v>
      </c>
      <c r="C771" s="86">
        <v>46066</v>
      </c>
      <c r="D771" s="86">
        <v>46070</v>
      </c>
      <c r="E771" s="17" t="s">
        <v>2086</v>
      </c>
      <c r="F771" s="17" t="s">
        <v>27</v>
      </c>
      <c r="G771" s="18">
        <v>15</v>
      </c>
      <c r="H771" s="25">
        <f t="shared" si="69"/>
        <v>46087</v>
      </c>
      <c r="I771" s="19" t="s">
        <v>473</v>
      </c>
      <c r="J771" s="20" t="s">
        <v>473</v>
      </c>
      <c r="K771" s="21">
        <v>46076</v>
      </c>
      <c r="L771" s="22" t="s">
        <v>174</v>
      </c>
      <c r="M771" s="23" t="s">
        <v>2084</v>
      </c>
      <c r="N771" s="23" t="s">
        <v>175</v>
      </c>
      <c r="O771" s="23"/>
      <c r="P771" s="23"/>
      <c r="Q771" s="26"/>
      <c r="R771" s="90" t="s">
        <v>198</v>
      </c>
      <c r="S771" s="90" t="s">
        <v>2085</v>
      </c>
      <c r="T771" s="26" t="str">
        <f t="shared" si="70"/>
        <v>TRASLADO</v>
      </c>
      <c r="U771" s="17"/>
      <c r="V771" s="24" t="s">
        <v>63</v>
      </c>
    </row>
    <row r="772" spans="1:22">
      <c r="A772" s="13" t="s">
        <v>1336</v>
      </c>
      <c r="B772" s="14" t="s">
        <v>39</v>
      </c>
      <c r="C772" s="86">
        <v>46066</v>
      </c>
      <c r="D772" s="86">
        <v>46070</v>
      </c>
      <c r="E772" s="17" t="s">
        <v>2087</v>
      </c>
      <c r="F772" s="17" t="s">
        <v>27</v>
      </c>
      <c r="G772" s="18">
        <v>15</v>
      </c>
      <c r="H772" s="25">
        <f t="shared" si="69"/>
        <v>46087</v>
      </c>
      <c r="I772" s="19" t="s">
        <v>28</v>
      </c>
      <c r="J772" s="20" t="s">
        <v>29</v>
      </c>
      <c r="K772" s="21">
        <v>46083</v>
      </c>
      <c r="L772" s="22" t="s">
        <v>594</v>
      </c>
      <c r="M772" s="23" t="s">
        <v>1666</v>
      </c>
      <c r="N772" s="23" t="s">
        <v>492</v>
      </c>
      <c r="O772" s="23" t="s">
        <v>2033</v>
      </c>
      <c r="P772" s="23"/>
      <c r="Q772" s="26">
        <v>471115</v>
      </c>
      <c r="R772" s="90" t="s">
        <v>112</v>
      </c>
      <c r="S772" s="90" t="s">
        <v>306</v>
      </c>
      <c r="T772" s="26" t="str">
        <f t="shared" si="70"/>
        <v>NO REQUIERE RESPUESTA</v>
      </c>
      <c r="U772" s="17"/>
      <c r="V772" s="24" t="s">
        <v>57</v>
      </c>
    </row>
    <row r="773" spans="1:22">
      <c r="A773" s="13" t="s">
        <v>1336</v>
      </c>
      <c r="B773" s="14" t="s">
        <v>39</v>
      </c>
      <c r="C773" s="86">
        <v>46054</v>
      </c>
      <c r="D773" s="86">
        <v>46070</v>
      </c>
      <c r="E773" s="17" t="s">
        <v>2088</v>
      </c>
      <c r="F773" s="17" t="s">
        <v>27</v>
      </c>
      <c r="G773" s="18">
        <v>15</v>
      </c>
      <c r="H773" s="25">
        <f t="shared" si="69"/>
        <v>46073</v>
      </c>
      <c r="I773" s="19" t="s">
        <v>473</v>
      </c>
      <c r="J773" s="20" t="s">
        <v>473</v>
      </c>
      <c r="K773" s="21">
        <v>46070</v>
      </c>
      <c r="L773" s="22" t="s">
        <v>174</v>
      </c>
      <c r="M773" s="23" t="s">
        <v>2089</v>
      </c>
      <c r="N773" s="23" t="s">
        <v>869</v>
      </c>
      <c r="O773" s="23"/>
      <c r="P773" s="23"/>
      <c r="Q773" s="26"/>
      <c r="R773" s="90" t="s">
        <v>77</v>
      </c>
      <c r="S773" s="90" t="s">
        <v>2090</v>
      </c>
      <c r="T773" s="26" t="str">
        <f t="shared" si="70"/>
        <v>TRASLADO</v>
      </c>
      <c r="U773" s="26" t="s">
        <v>2091</v>
      </c>
      <c r="V773" s="24" t="s">
        <v>63</v>
      </c>
    </row>
    <row r="774" spans="1:22">
      <c r="A774" s="13" t="s">
        <v>1336</v>
      </c>
      <c r="B774" s="14" t="s">
        <v>39</v>
      </c>
      <c r="C774" s="86">
        <v>46054</v>
      </c>
      <c r="D774" s="86">
        <v>46070</v>
      </c>
      <c r="E774" s="17" t="s">
        <v>2092</v>
      </c>
      <c r="F774" s="17" t="s">
        <v>27</v>
      </c>
      <c r="G774" s="18">
        <v>15</v>
      </c>
      <c r="H774" s="25">
        <f t="shared" si="69"/>
        <v>46073</v>
      </c>
      <c r="I774" s="19" t="s">
        <v>473</v>
      </c>
      <c r="J774" s="20" t="s">
        <v>473</v>
      </c>
      <c r="K774" s="21">
        <v>46070</v>
      </c>
      <c r="L774" s="22" t="s">
        <v>174</v>
      </c>
      <c r="M774" s="23" t="s">
        <v>2093</v>
      </c>
      <c r="N774" s="23" t="s">
        <v>175</v>
      </c>
      <c r="O774" s="23"/>
      <c r="P774" s="23"/>
      <c r="Q774" s="26"/>
      <c r="R774" s="90" t="s">
        <v>60</v>
      </c>
      <c r="S774" s="90" t="s">
        <v>60</v>
      </c>
      <c r="T774" s="26" t="str">
        <f t="shared" si="70"/>
        <v>TRASLADO</v>
      </c>
      <c r="U774" s="26" t="s">
        <v>2094</v>
      </c>
      <c r="V774" s="24" t="s">
        <v>63</v>
      </c>
    </row>
    <row r="775" spans="1:22">
      <c r="A775" s="13" t="s">
        <v>1336</v>
      </c>
      <c r="B775" s="14" t="s">
        <v>39</v>
      </c>
      <c r="C775" s="86">
        <v>46057</v>
      </c>
      <c r="D775" s="86">
        <v>46070</v>
      </c>
      <c r="E775" s="17" t="s">
        <v>2095</v>
      </c>
      <c r="F775" s="17" t="s">
        <v>27</v>
      </c>
      <c r="G775" s="18">
        <v>15</v>
      </c>
      <c r="H775" s="25">
        <f t="shared" ref="H775:H778" si="71">IF(F775="RECURSO DE REPOSICION",C775+G775,WORKDAY.INTL(C775,G775,1,$Y$5:$Y$23))</f>
        <v>46078</v>
      </c>
      <c r="I775" s="19">
        <v>46078</v>
      </c>
      <c r="J775" s="20" t="s">
        <v>2096</v>
      </c>
      <c r="K775" s="21">
        <v>46078</v>
      </c>
      <c r="L775" s="22" t="s">
        <v>174</v>
      </c>
      <c r="M775" s="23" t="s">
        <v>1882</v>
      </c>
      <c r="N775" s="23" t="s">
        <v>196</v>
      </c>
      <c r="O775" s="23" t="s">
        <v>2097</v>
      </c>
      <c r="P775" s="23"/>
      <c r="Q775" s="26"/>
      <c r="R775" s="90" t="s">
        <v>185</v>
      </c>
      <c r="S775" s="90" t="s">
        <v>1883</v>
      </c>
      <c r="T775" s="26" t="str">
        <f t="shared" si="70"/>
        <v>ATENDIDO</v>
      </c>
      <c r="U775" s="26"/>
      <c r="V775" s="24" t="s">
        <v>38</v>
      </c>
    </row>
    <row r="776" spans="1:22">
      <c r="A776" s="13" t="s">
        <v>1336</v>
      </c>
      <c r="B776" s="14" t="s">
        <v>39</v>
      </c>
      <c r="C776" s="86">
        <v>46057</v>
      </c>
      <c r="D776" s="86">
        <v>46070</v>
      </c>
      <c r="E776" s="17" t="s">
        <v>2098</v>
      </c>
      <c r="F776" s="17" t="s">
        <v>27</v>
      </c>
      <c r="G776" s="18">
        <v>15</v>
      </c>
      <c r="H776" s="25">
        <f t="shared" si="71"/>
        <v>46078</v>
      </c>
      <c r="I776" s="19">
        <v>46078</v>
      </c>
      <c r="J776" s="20" t="s">
        <v>2099</v>
      </c>
      <c r="K776" s="21">
        <v>46078</v>
      </c>
      <c r="L776" s="22" t="s">
        <v>174</v>
      </c>
      <c r="M776" s="23" t="s">
        <v>1882</v>
      </c>
      <c r="N776" s="23" t="s">
        <v>196</v>
      </c>
      <c r="O776" s="23" t="s">
        <v>2097</v>
      </c>
      <c r="P776" s="23"/>
      <c r="Q776" s="26"/>
      <c r="R776" s="90" t="s">
        <v>185</v>
      </c>
      <c r="S776" s="90" t="s">
        <v>1883</v>
      </c>
      <c r="T776" s="26" t="str">
        <f t="shared" si="70"/>
        <v>ATENDIDO</v>
      </c>
      <c r="U776" s="26"/>
      <c r="V776" s="24" t="s">
        <v>38</v>
      </c>
    </row>
    <row r="777" spans="1:22">
      <c r="A777" s="13" t="s">
        <v>1336</v>
      </c>
      <c r="B777" s="14" t="s">
        <v>39</v>
      </c>
      <c r="C777" s="86">
        <v>46057</v>
      </c>
      <c r="D777" s="86">
        <v>46070</v>
      </c>
      <c r="E777" s="17" t="s">
        <v>2100</v>
      </c>
      <c r="F777" s="17" t="s">
        <v>27</v>
      </c>
      <c r="G777" s="18">
        <v>15</v>
      </c>
      <c r="H777" s="25">
        <f t="shared" si="71"/>
        <v>46078</v>
      </c>
      <c r="I777" s="19">
        <v>46078</v>
      </c>
      <c r="J777" s="20" t="s">
        <v>2101</v>
      </c>
      <c r="K777" s="21">
        <v>46078</v>
      </c>
      <c r="L777" s="22" t="s">
        <v>174</v>
      </c>
      <c r="M777" s="23" t="s">
        <v>1882</v>
      </c>
      <c r="N777" s="23" t="s">
        <v>196</v>
      </c>
      <c r="O777" s="23" t="s">
        <v>2097</v>
      </c>
      <c r="P777" s="23"/>
      <c r="Q777" s="26"/>
      <c r="R777" s="90" t="s">
        <v>185</v>
      </c>
      <c r="S777" s="90" t="s">
        <v>1883</v>
      </c>
      <c r="T777" s="26" t="str">
        <f t="shared" si="70"/>
        <v>ATENDIDO</v>
      </c>
      <c r="U777" s="26"/>
      <c r="V777" s="24" t="s">
        <v>38</v>
      </c>
    </row>
    <row r="778" spans="1:22">
      <c r="A778" s="13" t="s">
        <v>1336</v>
      </c>
      <c r="B778" s="14" t="s">
        <v>39</v>
      </c>
      <c r="C778" s="86">
        <v>46057</v>
      </c>
      <c r="D778" s="86">
        <v>46070</v>
      </c>
      <c r="E778" s="17" t="s">
        <v>2102</v>
      </c>
      <c r="F778" s="17" t="s">
        <v>27</v>
      </c>
      <c r="G778" s="18">
        <v>15</v>
      </c>
      <c r="H778" s="25">
        <f t="shared" si="71"/>
        <v>46078</v>
      </c>
      <c r="I778" s="19">
        <v>46078</v>
      </c>
      <c r="J778" s="20" t="s">
        <v>2103</v>
      </c>
      <c r="K778" s="21">
        <v>46078</v>
      </c>
      <c r="L778" s="22" t="s">
        <v>174</v>
      </c>
      <c r="M778" s="23" t="s">
        <v>1882</v>
      </c>
      <c r="N778" s="23" t="s">
        <v>196</v>
      </c>
      <c r="O778" s="23" t="s">
        <v>2097</v>
      </c>
      <c r="P778" s="23"/>
      <c r="Q778" s="26"/>
      <c r="R778" s="90" t="s">
        <v>185</v>
      </c>
      <c r="S778" s="90" t="s">
        <v>1883</v>
      </c>
      <c r="T778" s="26" t="str">
        <f t="shared" si="70"/>
        <v>ATENDIDO</v>
      </c>
      <c r="U778" s="26"/>
      <c r="V778" s="24" t="s">
        <v>38</v>
      </c>
    </row>
    <row r="779" spans="1:22">
      <c r="A779" s="13" t="s">
        <v>1336</v>
      </c>
      <c r="B779" s="14" t="s">
        <v>39</v>
      </c>
      <c r="C779" s="86">
        <v>46070</v>
      </c>
      <c r="D779" s="86">
        <v>46070</v>
      </c>
      <c r="E779" s="17" t="s">
        <v>2104</v>
      </c>
      <c r="F779" s="17" t="s">
        <v>27</v>
      </c>
      <c r="G779" s="18">
        <v>15</v>
      </c>
      <c r="H779" s="25">
        <f t="shared" ref="H779:H785" si="72">IF(F779="RECURSO DE REPOSICION",C779+G779,WORKDAY.INTL(C779,G779,1,$Y$5:$Y$23))</f>
        <v>46091</v>
      </c>
      <c r="I779" s="19" t="s">
        <v>28</v>
      </c>
      <c r="J779" s="20" t="s">
        <v>29</v>
      </c>
      <c r="K779" s="21">
        <v>46071</v>
      </c>
      <c r="L779" s="22" t="s">
        <v>174</v>
      </c>
      <c r="M779" s="23" t="s">
        <v>450</v>
      </c>
      <c r="N779" s="23" t="s">
        <v>253</v>
      </c>
      <c r="O779" s="23"/>
      <c r="P779" s="23"/>
      <c r="Q779" s="26">
        <v>71527</v>
      </c>
      <c r="R779" s="90" t="s">
        <v>92</v>
      </c>
      <c r="S779" s="90" t="s">
        <v>241</v>
      </c>
      <c r="T779" s="26" t="str">
        <f t="shared" si="70"/>
        <v>NO REQUIERE RESPUESTA</v>
      </c>
      <c r="U779" s="16"/>
      <c r="V779" s="24" t="s">
        <v>54</v>
      </c>
    </row>
    <row r="780" spans="1:22">
      <c r="A780" s="13" t="s">
        <v>1336</v>
      </c>
      <c r="B780" s="14" t="s">
        <v>39</v>
      </c>
      <c r="C780" s="86">
        <v>46070</v>
      </c>
      <c r="D780" s="86">
        <v>46070</v>
      </c>
      <c r="E780" s="17" t="s">
        <v>2105</v>
      </c>
      <c r="F780" s="17" t="s">
        <v>27</v>
      </c>
      <c r="G780" s="18">
        <v>15</v>
      </c>
      <c r="H780" s="25">
        <f t="shared" si="72"/>
        <v>46091</v>
      </c>
      <c r="I780" s="19">
        <v>46091</v>
      </c>
      <c r="J780" s="20" t="s">
        <v>2106</v>
      </c>
      <c r="K780" s="21">
        <v>46091</v>
      </c>
      <c r="L780" s="22" t="s">
        <v>594</v>
      </c>
      <c r="M780" s="23" t="s">
        <v>2107</v>
      </c>
      <c r="N780" s="23" t="s">
        <v>492</v>
      </c>
      <c r="O780" s="23" t="s">
        <v>2006</v>
      </c>
      <c r="P780" s="23"/>
      <c r="Q780" s="26"/>
      <c r="R780" s="90" t="s">
        <v>260</v>
      </c>
      <c r="S780" s="90" t="s">
        <v>260</v>
      </c>
      <c r="T780" s="26" t="str">
        <f t="shared" si="70"/>
        <v>ATENDIDO</v>
      </c>
      <c r="U780" s="17"/>
      <c r="V780" s="24" t="s">
        <v>57</v>
      </c>
    </row>
    <row r="781" spans="1:22">
      <c r="A781" s="13" t="s">
        <v>1336</v>
      </c>
      <c r="B781" s="14" t="s">
        <v>25</v>
      </c>
      <c r="C781" s="86">
        <v>46070</v>
      </c>
      <c r="D781" s="86">
        <v>46070</v>
      </c>
      <c r="E781" s="17" t="s">
        <v>2108</v>
      </c>
      <c r="F781" s="17" t="s">
        <v>27</v>
      </c>
      <c r="G781" s="18">
        <v>15</v>
      </c>
      <c r="H781" s="25">
        <f t="shared" si="72"/>
        <v>46091</v>
      </c>
      <c r="I781" s="19">
        <v>46078</v>
      </c>
      <c r="J781" s="20" t="s">
        <v>2109</v>
      </c>
      <c r="K781" s="21">
        <v>46078</v>
      </c>
      <c r="L781" s="22" t="s">
        <v>174</v>
      </c>
      <c r="M781" s="23" t="s">
        <v>2110</v>
      </c>
      <c r="N781" s="23" t="s">
        <v>253</v>
      </c>
      <c r="O781" s="23" t="s">
        <v>889</v>
      </c>
      <c r="P781" s="23"/>
      <c r="Q781" s="26">
        <v>868661</v>
      </c>
      <c r="R781" s="90" t="s">
        <v>60</v>
      </c>
      <c r="S781" s="90" t="s">
        <v>60</v>
      </c>
      <c r="T781" s="26" t="str">
        <f t="shared" si="70"/>
        <v>ATENDIDO</v>
      </c>
      <c r="U781" s="16"/>
      <c r="V781" s="24" t="s">
        <v>54</v>
      </c>
    </row>
    <row r="782" spans="1:22">
      <c r="A782" s="13" t="s">
        <v>1336</v>
      </c>
      <c r="B782" s="14" t="s">
        <v>25</v>
      </c>
      <c r="C782" s="86">
        <v>46070</v>
      </c>
      <c r="D782" s="86">
        <v>46070</v>
      </c>
      <c r="E782" s="17" t="s">
        <v>2111</v>
      </c>
      <c r="F782" s="17" t="s">
        <v>27</v>
      </c>
      <c r="G782" s="18">
        <v>15</v>
      </c>
      <c r="H782" s="25">
        <f t="shared" si="72"/>
        <v>46091</v>
      </c>
      <c r="I782" s="19" t="s">
        <v>473</v>
      </c>
      <c r="J782" s="20" t="s">
        <v>473</v>
      </c>
      <c r="K782" s="21">
        <v>46070</v>
      </c>
      <c r="L782" s="22" t="s">
        <v>174</v>
      </c>
      <c r="M782" s="23" t="s">
        <v>2112</v>
      </c>
      <c r="N782" s="23" t="s">
        <v>475</v>
      </c>
      <c r="O782" s="23"/>
      <c r="P782" s="23"/>
      <c r="Q782" s="26"/>
      <c r="R782" s="90" t="s">
        <v>520</v>
      </c>
      <c r="S782" s="90" t="s">
        <v>2113</v>
      </c>
      <c r="T782" s="26" t="str">
        <f t="shared" si="70"/>
        <v>TRASLADO</v>
      </c>
      <c r="U782" s="26" t="s">
        <v>2114</v>
      </c>
      <c r="V782" s="24" t="s">
        <v>63</v>
      </c>
    </row>
    <row r="783" spans="1:22">
      <c r="A783" s="13" t="s">
        <v>1336</v>
      </c>
      <c r="B783" s="14" t="s">
        <v>39</v>
      </c>
      <c r="C783" s="86">
        <v>46070</v>
      </c>
      <c r="D783" s="86">
        <v>46070</v>
      </c>
      <c r="E783" s="17" t="s">
        <v>2115</v>
      </c>
      <c r="F783" s="17" t="s">
        <v>27</v>
      </c>
      <c r="G783" s="18">
        <v>15</v>
      </c>
      <c r="H783" s="25">
        <f t="shared" si="72"/>
        <v>46091</v>
      </c>
      <c r="I783" s="19">
        <v>46097</v>
      </c>
      <c r="J783" s="20" t="s">
        <v>2116</v>
      </c>
      <c r="K783" s="21">
        <v>46097</v>
      </c>
      <c r="L783" s="22" t="s">
        <v>594</v>
      </c>
      <c r="M783" s="23" t="s">
        <v>2117</v>
      </c>
      <c r="N783" s="23" t="s">
        <v>265</v>
      </c>
      <c r="O783" s="23" t="s">
        <v>512</v>
      </c>
      <c r="P783" s="23"/>
      <c r="Q783" s="26">
        <v>56479</v>
      </c>
      <c r="R783" s="90" t="s">
        <v>160</v>
      </c>
      <c r="S783" s="90" t="s">
        <v>161</v>
      </c>
      <c r="T783" s="26" t="str">
        <f t="shared" si="70"/>
        <v>ATENDIDO</v>
      </c>
      <c r="U783" s="16"/>
      <c r="V783" s="24" t="s">
        <v>65</v>
      </c>
    </row>
    <row r="784" spans="1:22">
      <c r="A784" s="13" t="s">
        <v>1336</v>
      </c>
      <c r="B784" s="14" t="s">
        <v>39</v>
      </c>
      <c r="C784" s="86">
        <v>46070</v>
      </c>
      <c r="D784" s="86">
        <v>46070</v>
      </c>
      <c r="E784" s="17" t="s">
        <v>2118</v>
      </c>
      <c r="F784" s="17" t="s">
        <v>27</v>
      </c>
      <c r="G784" s="18">
        <v>15</v>
      </c>
      <c r="H784" s="25">
        <f t="shared" si="72"/>
        <v>46091</v>
      </c>
      <c r="I784" s="19">
        <v>46087</v>
      </c>
      <c r="J784" s="20" t="s">
        <v>2119</v>
      </c>
      <c r="K784" s="21">
        <v>46087</v>
      </c>
      <c r="L784" s="22" t="s">
        <v>594</v>
      </c>
      <c r="M784" s="23" t="s">
        <v>2120</v>
      </c>
      <c r="N784" s="23" t="s">
        <v>1052</v>
      </c>
      <c r="O784" s="23" t="s">
        <v>1052</v>
      </c>
      <c r="P784" s="23"/>
      <c r="Q784" s="26"/>
      <c r="R784" s="90" t="s">
        <v>454</v>
      </c>
      <c r="S784" s="90" t="s">
        <v>655</v>
      </c>
      <c r="T784" s="26" t="str">
        <f t="shared" si="70"/>
        <v>ATENDIDO</v>
      </c>
      <c r="U784" s="16"/>
      <c r="V784" s="24" t="s">
        <v>46</v>
      </c>
    </row>
    <row r="785" spans="1:22">
      <c r="A785" s="13" t="s">
        <v>1336</v>
      </c>
      <c r="B785" s="14" t="s">
        <v>39</v>
      </c>
      <c r="C785" s="86">
        <v>46070</v>
      </c>
      <c r="D785" s="86">
        <v>46070</v>
      </c>
      <c r="E785" s="17" t="s">
        <v>2121</v>
      </c>
      <c r="F785" s="17" t="s">
        <v>27</v>
      </c>
      <c r="G785" s="18">
        <v>15</v>
      </c>
      <c r="H785" s="25">
        <f t="shared" si="72"/>
        <v>46091</v>
      </c>
      <c r="I785" s="19" t="s">
        <v>28</v>
      </c>
      <c r="J785" s="20" t="s">
        <v>29</v>
      </c>
      <c r="K785" s="21">
        <v>46091</v>
      </c>
      <c r="L785" s="22" t="s">
        <v>594</v>
      </c>
      <c r="M785" s="23" t="s">
        <v>2122</v>
      </c>
      <c r="N785" s="23" t="s">
        <v>176</v>
      </c>
      <c r="O785" s="23" t="s">
        <v>2023</v>
      </c>
      <c r="P785" s="23"/>
      <c r="Q785" s="26">
        <v>93664</v>
      </c>
      <c r="R785" s="90" t="s">
        <v>60</v>
      </c>
      <c r="S785" s="90" t="s">
        <v>60</v>
      </c>
      <c r="T785" s="26" t="str">
        <f t="shared" si="70"/>
        <v>NO REQUIERE RESPUESTA</v>
      </c>
      <c r="U785" s="26"/>
      <c r="V785" s="24" t="s">
        <v>50</v>
      </c>
    </row>
    <row r="786" spans="1:22">
      <c r="A786" s="13" t="s">
        <v>1336</v>
      </c>
      <c r="B786" s="14" t="s">
        <v>39</v>
      </c>
      <c r="C786" s="86">
        <v>46071</v>
      </c>
      <c r="D786" s="86">
        <v>46071</v>
      </c>
      <c r="E786" s="17" t="s">
        <v>2123</v>
      </c>
      <c r="F786" s="17" t="s">
        <v>27</v>
      </c>
      <c r="G786" s="18">
        <v>15</v>
      </c>
      <c r="H786" s="25">
        <f t="shared" ref="H786:H803" si="73">IF(F786="RECURSO DE REPOSICION",C786+G786,WORKDAY.INTL(C786,G786,1,$Y$5:$Y$23))</f>
        <v>46092</v>
      </c>
      <c r="I786" s="19">
        <v>46078</v>
      </c>
      <c r="J786" s="20" t="s">
        <v>2124</v>
      </c>
      <c r="K786" s="21">
        <v>46078</v>
      </c>
      <c r="L786" s="22" t="s">
        <v>174</v>
      </c>
      <c r="M786" s="23" t="s">
        <v>252</v>
      </c>
      <c r="N786" s="23" t="s">
        <v>253</v>
      </c>
      <c r="O786" s="23" t="s">
        <v>889</v>
      </c>
      <c r="P786" s="23"/>
      <c r="Q786" s="26">
        <v>64799</v>
      </c>
      <c r="R786" s="90" t="s">
        <v>98</v>
      </c>
      <c r="S786" s="90" t="s">
        <v>108</v>
      </c>
      <c r="T786" s="26" t="str">
        <f t="shared" si="70"/>
        <v>ATENDIDO</v>
      </c>
      <c r="U786" s="26"/>
      <c r="V786" s="24" t="s">
        <v>54</v>
      </c>
    </row>
    <row r="787" spans="1:22">
      <c r="A787" s="13" t="s">
        <v>1336</v>
      </c>
      <c r="B787" s="14" t="s">
        <v>39</v>
      </c>
      <c r="C787" s="86">
        <v>46071</v>
      </c>
      <c r="D787" s="86">
        <v>46071</v>
      </c>
      <c r="E787" s="17" t="s">
        <v>2125</v>
      </c>
      <c r="F787" s="17" t="s">
        <v>27</v>
      </c>
      <c r="G787" s="18">
        <v>15</v>
      </c>
      <c r="H787" s="25">
        <f t="shared" si="73"/>
        <v>46092</v>
      </c>
      <c r="I787" s="19">
        <v>46077</v>
      </c>
      <c r="J787" s="20" t="s">
        <v>2126</v>
      </c>
      <c r="K787" s="21">
        <v>46077</v>
      </c>
      <c r="L787" s="22" t="s">
        <v>174</v>
      </c>
      <c r="M787" s="23" t="s">
        <v>2127</v>
      </c>
      <c r="N787" s="23" t="s">
        <v>265</v>
      </c>
      <c r="O787" s="23" t="s">
        <v>1284</v>
      </c>
      <c r="P787" s="23"/>
      <c r="Q787" s="26">
        <v>22571</v>
      </c>
      <c r="R787" s="90" t="s">
        <v>112</v>
      </c>
      <c r="S787" s="90" t="s">
        <v>266</v>
      </c>
      <c r="T787" s="26" t="str">
        <f t="shared" si="70"/>
        <v>ATENDIDO</v>
      </c>
      <c r="U787" s="26"/>
      <c r="V787" s="24" t="s">
        <v>52</v>
      </c>
    </row>
    <row r="788" spans="1:22">
      <c r="A788" s="13" t="s">
        <v>1336</v>
      </c>
      <c r="B788" s="14" t="s">
        <v>39</v>
      </c>
      <c r="C788" s="86">
        <v>46071</v>
      </c>
      <c r="D788" s="86">
        <v>46071</v>
      </c>
      <c r="E788" s="17" t="s">
        <v>2128</v>
      </c>
      <c r="F788" s="17" t="s">
        <v>27</v>
      </c>
      <c r="G788" s="18">
        <v>15</v>
      </c>
      <c r="H788" s="25">
        <f t="shared" si="73"/>
        <v>46092</v>
      </c>
      <c r="I788" s="19" t="s">
        <v>28</v>
      </c>
      <c r="J788" s="20" t="s">
        <v>29</v>
      </c>
      <c r="K788" s="21">
        <v>46073</v>
      </c>
      <c r="L788" s="22" t="s">
        <v>174</v>
      </c>
      <c r="M788" s="23" t="s">
        <v>558</v>
      </c>
      <c r="N788" s="23" t="s">
        <v>253</v>
      </c>
      <c r="O788" s="23"/>
      <c r="P788" s="23"/>
      <c r="Q788" s="26">
        <v>260033</v>
      </c>
      <c r="R788" s="90" t="s">
        <v>92</v>
      </c>
      <c r="S788" s="90" t="s">
        <v>93</v>
      </c>
      <c r="T788" s="26" t="str">
        <f t="shared" si="70"/>
        <v>NO REQUIERE RESPUESTA</v>
      </c>
      <c r="U788" s="26"/>
      <c r="V788" s="24" t="s">
        <v>54</v>
      </c>
    </row>
    <row r="789" spans="1:22">
      <c r="A789" s="13" t="s">
        <v>1336</v>
      </c>
      <c r="B789" s="14" t="s">
        <v>39</v>
      </c>
      <c r="C789" s="86">
        <v>46071</v>
      </c>
      <c r="D789" s="86">
        <v>46071</v>
      </c>
      <c r="E789" s="17" t="s">
        <v>2129</v>
      </c>
      <c r="F789" s="17" t="s">
        <v>27</v>
      </c>
      <c r="G789" s="18">
        <v>15</v>
      </c>
      <c r="H789" s="25">
        <f t="shared" si="73"/>
        <v>46092</v>
      </c>
      <c r="I789" s="19">
        <v>46078</v>
      </c>
      <c r="J789" s="20" t="s">
        <v>2130</v>
      </c>
      <c r="K789" s="21">
        <v>46078</v>
      </c>
      <c r="L789" s="22" t="s">
        <v>174</v>
      </c>
      <c r="M789" s="23" t="s">
        <v>1118</v>
      </c>
      <c r="N789" s="23" t="s">
        <v>253</v>
      </c>
      <c r="O789" s="23" t="s">
        <v>1960</v>
      </c>
      <c r="P789" s="23"/>
      <c r="Q789" s="26">
        <v>56897</v>
      </c>
      <c r="R789" s="90" t="s">
        <v>160</v>
      </c>
      <c r="S789" s="90" t="s">
        <v>161</v>
      </c>
      <c r="T789" s="26" t="str">
        <f t="shared" si="70"/>
        <v>ATENDIDO</v>
      </c>
      <c r="U789" s="26"/>
      <c r="V789" s="24" t="s">
        <v>54</v>
      </c>
    </row>
    <row r="790" spans="1:22">
      <c r="A790" s="13" t="s">
        <v>1336</v>
      </c>
      <c r="B790" s="14" t="s">
        <v>39</v>
      </c>
      <c r="C790" s="86">
        <v>46071</v>
      </c>
      <c r="D790" s="86">
        <v>46071</v>
      </c>
      <c r="E790" s="17" t="s">
        <v>2131</v>
      </c>
      <c r="F790" s="17" t="s">
        <v>27</v>
      </c>
      <c r="G790" s="18">
        <v>15</v>
      </c>
      <c r="H790" s="25">
        <f t="shared" si="73"/>
        <v>46092</v>
      </c>
      <c r="I790" s="19">
        <v>46078</v>
      </c>
      <c r="J790" s="20" t="s">
        <v>2130</v>
      </c>
      <c r="K790" s="21">
        <v>46078</v>
      </c>
      <c r="L790" s="22" t="s">
        <v>174</v>
      </c>
      <c r="M790" s="23" t="s">
        <v>1118</v>
      </c>
      <c r="N790" s="23" t="s">
        <v>253</v>
      </c>
      <c r="O790" s="23" t="s">
        <v>1960</v>
      </c>
      <c r="P790" s="23"/>
      <c r="Q790" s="26">
        <v>56897</v>
      </c>
      <c r="R790" s="90" t="s">
        <v>160</v>
      </c>
      <c r="S790" s="90" t="s">
        <v>161</v>
      </c>
      <c r="T790" s="26" t="str">
        <f t="shared" si="70"/>
        <v>ATENDIDO</v>
      </c>
      <c r="U790" s="26"/>
      <c r="V790" s="24" t="s">
        <v>54</v>
      </c>
    </row>
    <row r="791" spans="1:22">
      <c r="A791" s="13" t="s">
        <v>1336</v>
      </c>
      <c r="B791" s="14" t="s">
        <v>39</v>
      </c>
      <c r="C791" s="86">
        <v>46071</v>
      </c>
      <c r="D791" s="86">
        <v>46071</v>
      </c>
      <c r="E791" s="17" t="s">
        <v>2132</v>
      </c>
      <c r="F791" s="17" t="s">
        <v>27</v>
      </c>
      <c r="G791" s="18">
        <v>15</v>
      </c>
      <c r="H791" s="25">
        <f t="shared" si="73"/>
        <v>46092</v>
      </c>
      <c r="I791" s="19" t="s">
        <v>28</v>
      </c>
      <c r="J791" s="20" t="s">
        <v>29</v>
      </c>
      <c r="K791" s="21">
        <v>46079</v>
      </c>
      <c r="L791" s="22" t="s">
        <v>174</v>
      </c>
      <c r="M791" s="23" t="s">
        <v>1182</v>
      </c>
      <c r="N791" s="23" t="s">
        <v>56</v>
      </c>
      <c r="O791" s="23" t="s">
        <v>56</v>
      </c>
      <c r="P791" s="23"/>
      <c r="Q791" s="26"/>
      <c r="R791" s="90" t="s">
        <v>185</v>
      </c>
      <c r="S791" s="90" t="s">
        <v>831</v>
      </c>
      <c r="T791" s="26" t="str">
        <f t="shared" si="70"/>
        <v>NO REQUIERE RESPUESTA</v>
      </c>
      <c r="U791" s="16"/>
      <c r="V791" s="24" t="s">
        <v>35</v>
      </c>
    </row>
    <row r="792" spans="1:22">
      <c r="A792" s="13" t="s">
        <v>1336</v>
      </c>
      <c r="B792" s="14" t="s">
        <v>39</v>
      </c>
      <c r="C792" s="86">
        <v>46071</v>
      </c>
      <c r="D792" s="86">
        <v>46071</v>
      </c>
      <c r="E792" s="17" t="s">
        <v>2133</v>
      </c>
      <c r="F792" s="17" t="s">
        <v>27</v>
      </c>
      <c r="G792" s="18">
        <v>15</v>
      </c>
      <c r="H792" s="25">
        <f t="shared" si="73"/>
        <v>46092</v>
      </c>
      <c r="I792" s="19">
        <v>46078</v>
      </c>
      <c r="J792" s="20" t="s">
        <v>2134</v>
      </c>
      <c r="K792" s="21">
        <v>46078</v>
      </c>
      <c r="L792" s="22" t="s">
        <v>174</v>
      </c>
      <c r="M792" s="23" t="s">
        <v>1033</v>
      </c>
      <c r="N792" s="23" t="s">
        <v>253</v>
      </c>
      <c r="O792" s="23" t="s">
        <v>889</v>
      </c>
      <c r="P792" s="23"/>
      <c r="Q792" s="26">
        <v>207165</v>
      </c>
      <c r="R792" s="90" t="s">
        <v>72</v>
      </c>
      <c r="S792" s="90" t="s">
        <v>132</v>
      </c>
      <c r="T792" s="26" t="str">
        <f t="shared" si="70"/>
        <v>ATENDIDO</v>
      </c>
      <c r="U792" s="26"/>
      <c r="V792" s="24" t="s">
        <v>54</v>
      </c>
    </row>
    <row r="793" spans="1:22">
      <c r="A793" s="13" t="s">
        <v>1336</v>
      </c>
      <c r="B793" s="14" t="s">
        <v>39</v>
      </c>
      <c r="C793" s="86">
        <v>46071</v>
      </c>
      <c r="D793" s="86">
        <v>46071</v>
      </c>
      <c r="E793" s="17" t="s">
        <v>2135</v>
      </c>
      <c r="F793" s="17" t="s">
        <v>27</v>
      </c>
      <c r="G793" s="18">
        <v>15</v>
      </c>
      <c r="H793" s="25">
        <f t="shared" si="73"/>
        <v>46092</v>
      </c>
      <c r="I793" s="19" t="s">
        <v>28</v>
      </c>
      <c r="J793" s="20" t="s">
        <v>29</v>
      </c>
      <c r="K793" s="21">
        <v>46076</v>
      </c>
      <c r="L793" s="22" t="s">
        <v>174</v>
      </c>
      <c r="M793" s="23" t="s">
        <v>2136</v>
      </c>
      <c r="N793" s="23" t="s">
        <v>253</v>
      </c>
      <c r="O793" s="23" t="s">
        <v>1960</v>
      </c>
      <c r="P793" s="23"/>
      <c r="Q793" s="26">
        <v>234749</v>
      </c>
      <c r="R793" s="90" t="s">
        <v>77</v>
      </c>
      <c r="S793" s="90" t="s">
        <v>78</v>
      </c>
      <c r="T793" s="26" t="str">
        <f t="shared" si="70"/>
        <v>NO REQUIERE RESPUESTA</v>
      </c>
      <c r="U793" s="26"/>
      <c r="V793" s="24" t="s">
        <v>54</v>
      </c>
    </row>
    <row r="794" spans="1:22">
      <c r="A794" s="13" t="s">
        <v>1336</v>
      </c>
      <c r="B794" s="14" t="s">
        <v>39</v>
      </c>
      <c r="C794" s="86">
        <v>46071</v>
      </c>
      <c r="D794" s="86">
        <v>46071</v>
      </c>
      <c r="E794" s="17" t="s">
        <v>2137</v>
      </c>
      <c r="F794" s="17" t="s">
        <v>27</v>
      </c>
      <c r="G794" s="18">
        <v>15</v>
      </c>
      <c r="H794" s="25">
        <f t="shared" si="73"/>
        <v>46092</v>
      </c>
      <c r="I794" s="19">
        <v>46080</v>
      </c>
      <c r="J794" s="20" t="s">
        <v>2138</v>
      </c>
      <c r="K794" s="21">
        <v>46080</v>
      </c>
      <c r="L794" s="22" t="s">
        <v>174</v>
      </c>
      <c r="M794" s="23" t="s">
        <v>2139</v>
      </c>
      <c r="N794" s="23" t="s">
        <v>265</v>
      </c>
      <c r="O794" s="23" t="s">
        <v>1284</v>
      </c>
      <c r="P794" s="23"/>
      <c r="Q794" s="26">
        <v>230661</v>
      </c>
      <c r="R794" s="90" t="s">
        <v>88</v>
      </c>
      <c r="S794" s="90" t="s">
        <v>89</v>
      </c>
      <c r="T794" s="26" t="str">
        <f t="shared" si="70"/>
        <v>ATENDIDO</v>
      </c>
      <c r="U794" s="26" t="s">
        <v>2140</v>
      </c>
      <c r="V794" s="24" t="s">
        <v>65</v>
      </c>
    </row>
    <row r="795" spans="1:22">
      <c r="A795" s="13" t="s">
        <v>1336</v>
      </c>
      <c r="B795" s="14" t="s">
        <v>39</v>
      </c>
      <c r="C795" s="86">
        <v>46071</v>
      </c>
      <c r="D795" s="86">
        <v>46071</v>
      </c>
      <c r="E795" s="17" t="s">
        <v>2141</v>
      </c>
      <c r="F795" s="17" t="s">
        <v>27</v>
      </c>
      <c r="G795" s="18">
        <v>15</v>
      </c>
      <c r="H795" s="25">
        <f t="shared" si="73"/>
        <v>46092</v>
      </c>
      <c r="I795" s="19">
        <v>46080</v>
      </c>
      <c r="J795" s="20" t="s">
        <v>2071</v>
      </c>
      <c r="K795" s="21">
        <v>46080</v>
      </c>
      <c r="L795" s="22" t="s">
        <v>174</v>
      </c>
      <c r="M795" s="23" t="s">
        <v>2072</v>
      </c>
      <c r="N795" s="23" t="s">
        <v>253</v>
      </c>
      <c r="O795" s="23" t="s">
        <v>889</v>
      </c>
      <c r="P795" s="23"/>
      <c r="Q795" s="26"/>
      <c r="R795" s="90" t="s">
        <v>103</v>
      </c>
      <c r="S795" s="90" t="s">
        <v>104</v>
      </c>
      <c r="T795" s="26" t="str">
        <f t="shared" si="70"/>
        <v>ATENDIDO</v>
      </c>
      <c r="U795" s="16"/>
      <c r="V795" s="24" t="s">
        <v>54</v>
      </c>
    </row>
    <row r="796" spans="1:22">
      <c r="A796" s="13" t="s">
        <v>1336</v>
      </c>
      <c r="B796" s="14" t="s">
        <v>39</v>
      </c>
      <c r="C796" s="86">
        <v>46070</v>
      </c>
      <c r="D796" s="86">
        <v>46071</v>
      </c>
      <c r="E796" s="17" t="s">
        <v>2142</v>
      </c>
      <c r="F796" s="17" t="s">
        <v>27</v>
      </c>
      <c r="G796" s="18">
        <v>15</v>
      </c>
      <c r="H796" s="25">
        <f t="shared" si="73"/>
        <v>46091</v>
      </c>
      <c r="I796" s="19" t="s">
        <v>473</v>
      </c>
      <c r="J796" s="20" t="s">
        <v>473</v>
      </c>
      <c r="K796" s="21">
        <v>46071</v>
      </c>
      <c r="L796" s="22" t="s">
        <v>174</v>
      </c>
      <c r="M796" s="23" t="s">
        <v>2143</v>
      </c>
      <c r="N796" s="23" t="s">
        <v>475</v>
      </c>
      <c r="O796" s="23"/>
      <c r="P796" s="26"/>
      <c r="Q796" s="26"/>
      <c r="R796" s="90" t="s">
        <v>520</v>
      </c>
      <c r="S796" s="90" t="s">
        <v>2144</v>
      </c>
      <c r="T796" s="26" t="str">
        <f t="shared" si="70"/>
        <v>TRASLADO</v>
      </c>
      <c r="U796" s="26" t="s">
        <v>2145</v>
      </c>
      <c r="V796" s="24" t="s">
        <v>63</v>
      </c>
    </row>
    <row r="797" spans="1:22">
      <c r="A797" s="13" t="s">
        <v>1336</v>
      </c>
      <c r="B797" s="14" t="s">
        <v>39</v>
      </c>
      <c r="C797" s="86">
        <v>46070</v>
      </c>
      <c r="D797" s="86">
        <v>46071</v>
      </c>
      <c r="E797" s="17" t="s">
        <v>2146</v>
      </c>
      <c r="F797" s="17" t="s">
        <v>27</v>
      </c>
      <c r="G797" s="18">
        <v>15</v>
      </c>
      <c r="H797" s="25">
        <f t="shared" si="73"/>
        <v>46091</v>
      </c>
      <c r="I797" s="19">
        <v>46078</v>
      </c>
      <c r="J797" s="20" t="s">
        <v>2147</v>
      </c>
      <c r="K797" s="21">
        <v>46078</v>
      </c>
      <c r="L797" s="22" t="s">
        <v>174</v>
      </c>
      <c r="M797" s="23" t="s">
        <v>2148</v>
      </c>
      <c r="N797" s="23" t="s">
        <v>253</v>
      </c>
      <c r="O797" s="23" t="s">
        <v>1960</v>
      </c>
      <c r="P797" s="23"/>
      <c r="Q797" s="26">
        <v>89256</v>
      </c>
      <c r="R797" s="90" t="s">
        <v>112</v>
      </c>
      <c r="S797" s="90" t="s">
        <v>317</v>
      </c>
      <c r="T797" s="26" t="str">
        <f t="shared" si="70"/>
        <v>ATENDIDO</v>
      </c>
      <c r="U797" s="16"/>
      <c r="V797" s="24" t="s">
        <v>54</v>
      </c>
    </row>
    <row r="798" spans="1:22">
      <c r="A798" s="13" t="s">
        <v>1336</v>
      </c>
      <c r="B798" s="14" t="s">
        <v>39</v>
      </c>
      <c r="C798" s="86">
        <v>46070</v>
      </c>
      <c r="D798" s="86">
        <v>46071</v>
      </c>
      <c r="E798" s="17" t="s">
        <v>2149</v>
      </c>
      <c r="F798" s="17" t="s">
        <v>27</v>
      </c>
      <c r="G798" s="18">
        <v>15</v>
      </c>
      <c r="H798" s="25">
        <f t="shared" si="73"/>
        <v>46091</v>
      </c>
      <c r="I798" s="19">
        <v>46080</v>
      </c>
      <c r="J798" s="20" t="s">
        <v>2150</v>
      </c>
      <c r="K798" s="21">
        <v>46080</v>
      </c>
      <c r="L798" s="22" t="s">
        <v>174</v>
      </c>
      <c r="M798" s="23" t="s">
        <v>2151</v>
      </c>
      <c r="N798" s="23" t="s">
        <v>253</v>
      </c>
      <c r="O798" s="23"/>
      <c r="P798" s="23"/>
      <c r="Q798" s="26">
        <v>265518</v>
      </c>
      <c r="R798" s="90" t="s">
        <v>92</v>
      </c>
      <c r="S798" s="90" t="s">
        <v>93</v>
      </c>
      <c r="T798" s="26" t="str">
        <f t="shared" si="70"/>
        <v>ATENDIDO</v>
      </c>
      <c r="U798" s="16"/>
      <c r="V798" s="24" t="s">
        <v>54</v>
      </c>
    </row>
    <row r="799" spans="1:22">
      <c r="A799" s="13" t="s">
        <v>1336</v>
      </c>
      <c r="B799" s="14" t="s">
        <v>39</v>
      </c>
      <c r="C799" s="86">
        <v>46070</v>
      </c>
      <c r="D799" s="86">
        <v>46071</v>
      </c>
      <c r="E799" s="17" t="s">
        <v>2152</v>
      </c>
      <c r="F799" s="17" t="s">
        <v>27</v>
      </c>
      <c r="G799" s="18">
        <v>15</v>
      </c>
      <c r="H799" s="25">
        <f t="shared" si="73"/>
        <v>46091</v>
      </c>
      <c r="I799" s="19">
        <v>46092</v>
      </c>
      <c r="J799" s="20" t="s">
        <v>2153</v>
      </c>
      <c r="K799" s="21">
        <v>46092</v>
      </c>
      <c r="L799" s="22" t="s">
        <v>594</v>
      </c>
      <c r="M799" s="23" t="s">
        <v>2154</v>
      </c>
      <c r="N799" s="23" t="s">
        <v>492</v>
      </c>
      <c r="O799" s="23" t="s">
        <v>2033</v>
      </c>
      <c r="P799" s="23"/>
      <c r="Q799" s="26">
        <v>111767</v>
      </c>
      <c r="R799" s="90" t="s">
        <v>137</v>
      </c>
      <c r="S799" s="90" t="s">
        <v>1058</v>
      </c>
      <c r="T799" s="26" t="str">
        <f t="shared" si="70"/>
        <v>ATENDIDO</v>
      </c>
      <c r="U799" s="26"/>
      <c r="V799" s="24" t="s">
        <v>57</v>
      </c>
    </row>
    <row r="800" spans="1:22">
      <c r="A800" s="13" t="s">
        <v>1336</v>
      </c>
      <c r="B800" s="14" t="s">
        <v>39</v>
      </c>
      <c r="C800" s="86">
        <v>46070</v>
      </c>
      <c r="D800" s="86">
        <v>46071</v>
      </c>
      <c r="E800" s="17" t="s">
        <v>2155</v>
      </c>
      <c r="F800" s="17" t="s">
        <v>27</v>
      </c>
      <c r="G800" s="18">
        <v>15</v>
      </c>
      <c r="H800" s="25">
        <f t="shared" si="73"/>
        <v>46091</v>
      </c>
      <c r="I800" s="19">
        <v>46092</v>
      </c>
      <c r="J800" s="20" t="s">
        <v>2156</v>
      </c>
      <c r="K800" s="21">
        <v>46092</v>
      </c>
      <c r="L800" s="22" t="s">
        <v>594</v>
      </c>
      <c r="M800" s="23" t="s">
        <v>2157</v>
      </c>
      <c r="N800" s="23" t="s">
        <v>265</v>
      </c>
      <c r="O800" s="23" t="s">
        <v>512</v>
      </c>
      <c r="P800" s="23"/>
      <c r="Q800" s="26">
        <v>210939</v>
      </c>
      <c r="R800" s="90" t="s">
        <v>160</v>
      </c>
      <c r="S800" s="90" t="s">
        <v>161</v>
      </c>
      <c r="T800" s="26" t="str">
        <f t="shared" si="70"/>
        <v>ATENDIDO</v>
      </c>
      <c r="U800" s="16" t="s">
        <v>2158</v>
      </c>
      <c r="V800" s="24" t="s">
        <v>65</v>
      </c>
    </row>
    <row r="801" spans="1:22">
      <c r="A801" s="13" t="s">
        <v>1336</v>
      </c>
      <c r="B801" s="14" t="s">
        <v>39</v>
      </c>
      <c r="C801" s="86">
        <v>46069</v>
      </c>
      <c r="D801" s="86">
        <v>46071</v>
      </c>
      <c r="E801" s="17" t="s">
        <v>2159</v>
      </c>
      <c r="F801" s="17" t="s">
        <v>27</v>
      </c>
      <c r="G801" s="18">
        <v>15</v>
      </c>
      <c r="H801" s="25">
        <f t="shared" si="73"/>
        <v>46090</v>
      </c>
      <c r="I801" s="19">
        <v>46091</v>
      </c>
      <c r="J801" s="20" t="s">
        <v>2160</v>
      </c>
      <c r="K801" s="21">
        <v>46091</v>
      </c>
      <c r="L801" s="22" t="s">
        <v>594</v>
      </c>
      <c r="M801" s="23" t="s">
        <v>2161</v>
      </c>
      <c r="N801" s="23" t="s">
        <v>176</v>
      </c>
      <c r="O801" s="23" t="s">
        <v>2023</v>
      </c>
      <c r="P801" s="23"/>
      <c r="Q801" s="26"/>
      <c r="R801" s="90" t="s">
        <v>98</v>
      </c>
      <c r="S801" s="90" t="s">
        <v>108</v>
      </c>
      <c r="T801" s="26" t="str">
        <f t="shared" si="70"/>
        <v>ATENDIDO</v>
      </c>
      <c r="U801" s="26" t="s">
        <v>2162</v>
      </c>
      <c r="V801" s="24" t="s">
        <v>50</v>
      </c>
    </row>
    <row r="802" spans="1:22">
      <c r="A802" s="13" t="s">
        <v>1336</v>
      </c>
      <c r="B802" s="14" t="s">
        <v>39</v>
      </c>
      <c r="C802" s="86">
        <v>46058</v>
      </c>
      <c r="D802" s="86">
        <v>46071</v>
      </c>
      <c r="E802" s="17" t="s">
        <v>2163</v>
      </c>
      <c r="F802" s="17" t="s">
        <v>27</v>
      </c>
      <c r="G802" s="18">
        <v>15</v>
      </c>
      <c r="H802" s="25">
        <f t="shared" si="73"/>
        <v>46079</v>
      </c>
      <c r="I802" s="19">
        <v>46080</v>
      </c>
      <c r="J802" s="20" t="s">
        <v>2164</v>
      </c>
      <c r="K802" s="21">
        <v>46080</v>
      </c>
      <c r="L802" s="22" t="s">
        <v>174</v>
      </c>
      <c r="M802" s="23" t="s">
        <v>2165</v>
      </c>
      <c r="N802" s="23" t="s">
        <v>176</v>
      </c>
      <c r="O802" s="23" t="s">
        <v>643</v>
      </c>
      <c r="P802" s="23"/>
      <c r="Q802" s="26">
        <v>629169</v>
      </c>
      <c r="R802" s="90" t="s">
        <v>297</v>
      </c>
      <c r="S802" s="90" t="s">
        <v>1288</v>
      </c>
      <c r="T802" s="26" t="str">
        <f t="shared" si="70"/>
        <v>ATENDIDO</v>
      </c>
      <c r="U802" s="26" t="s">
        <v>79</v>
      </c>
      <c r="V802" s="24" t="s">
        <v>50</v>
      </c>
    </row>
    <row r="803" spans="1:22">
      <c r="A803" s="13" t="s">
        <v>1336</v>
      </c>
      <c r="B803" s="14" t="s">
        <v>39</v>
      </c>
      <c r="C803" s="86">
        <v>46057</v>
      </c>
      <c r="D803" s="86">
        <v>46071</v>
      </c>
      <c r="E803" s="17" t="s">
        <v>2166</v>
      </c>
      <c r="F803" s="17" t="s">
        <v>27</v>
      </c>
      <c r="G803" s="18">
        <v>15</v>
      </c>
      <c r="H803" s="25">
        <f t="shared" si="73"/>
        <v>46078</v>
      </c>
      <c r="I803" s="19" t="s">
        <v>28</v>
      </c>
      <c r="J803" s="20" t="s">
        <v>29</v>
      </c>
      <c r="K803" s="21">
        <v>45713</v>
      </c>
      <c r="L803" s="22" t="s">
        <v>174</v>
      </c>
      <c r="M803" s="23" t="s">
        <v>1180</v>
      </c>
      <c r="N803" s="23" t="s">
        <v>492</v>
      </c>
      <c r="O803" s="23" t="s">
        <v>492</v>
      </c>
      <c r="P803" s="23"/>
      <c r="Q803" s="26">
        <v>110680</v>
      </c>
      <c r="R803" s="90" t="s">
        <v>791</v>
      </c>
      <c r="S803" s="90" t="s">
        <v>791</v>
      </c>
      <c r="T803" s="26" t="str">
        <f t="shared" si="70"/>
        <v>NO REQUIERE RESPUESTA</v>
      </c>
      <c r="U803" s="26"/>
      <c r="V803" s="24" t="s">
        <v>57</v>
      </c>
    </row>
    <row r="804" spans="1:22">
      <c r="A804" s="13" t="s">
        <v>1336</v>
      </c>
      <c r="B804" s="14" t="s">
        <v>25</v>
      </c>
      <c r="C804" s="86">
        <v>46071</v>
      </c>
      <c r="D804" s="86">
        <v>46071</v>
      </c>
      <c r="E804" s="17" t="s">
        <v>2167</v>
      </c>
      <c r="F804" s="17" t="s">
        <v>27</v>
      </c>
      <c r="G804" s="18">
        <v>15</v>
      </c>
      <c r="H804" s="25">
        <f t="shared" ref="H804:H807" si="74">IF(F804="RECURSO DE REPOSICION",C804+G804,WORKDAY.INTL(C804,G804,1,$Y$5:$Y$23))</f>
        <v>46092</v>
      </c>
      <c r="I804" s="19">
        <v>46097</v>
      </c>
      <c r="J804" s="20" t="s">
        <v>2168</v>
      </c>
      <c r="K804" s="21">
        <v>46097</v>
      </c>
      <c r="L804" s="22" t="s">
        <v>594</v>
      </c>
      <c r="M804" s="23" t="s">
        <v>2169</v>
      </c>
      <c r="N804" s="23" t="s">
        <v>176</v>
      </c>
      <c r="O804" s="23" t="s">
        <v>2023</v>
      </c>
      <c r="P804" s="23"/>
      <c r="Q804" s="26">
        <v>3609</v>
      </c>
      <c r="R804" s="90" t="s">
        <v>60</v>
      </c>
      <c r="S804" s="90" t="s">
        <v>60</v>
      </c>
      <c r="T804" s="26" t="str">
        <f t="shared" si="70"/>
        <v>ATENDIDO</v>
      </c>
      <c r="U804" s="26" t="s">
        <v>2170</v>
      </c>
      <c r="V804" s="24" t="s">
        <v>50</v>
      </c>
    </row>
    <row r="805" spans="1:22">
      <c r="A805" s="13" t="s">
        <v>1336</v>
      </c>
      <c r="B805" s="14" t="s">
        <v>25</v>
      </c>
      <c r="C805" s="86">
        <v>46071</v>
      </c>
      <c r="D805" s="86">
        <v>46071</v>
      </c>
      <c r="E805" s="17" t="s">
        <v>2171</v>
      </c>
      <c r="F805" s="17" t="s">
        <v>27</v>
      </c>
      <c r="G805" s="18">
        <v>15</v>
      </c>
      <c r="H805" s="25">
        <f t="shared" si="74"/>
        <v>46092</v>
      </c>
      <c r="I805" s="19">
        <v>46080</v>
      </c>
      <c r="J805" s="20" t="s">
        <v>2172</v>
      </c>
      <c r="K805" s="21">
        <v>46080</v>
      </c>
      <c r="L805" s="22" t="s">
        <v>174</v>
      </c>
      <c r="M805" s="23" t="s">
        <v>2173</v>
      </c>
      <c r="N805" s="23" t="s">
        <v>253</v>
      </c>
      <c r="O805" s="23" t="s">
        <v>2174</v>
      </c>
      <c r="P805" s="23"/>
      <c r="Q805" s="26">
        <v>214276</v>
      </c>
      <c r="R805" s="90" t="s">
        <v>160</v>
      </c>
      <c r="S805" s="90" t="s">
        <v>161</v>
      </c>
      <c r="T805" s="26" t="str">
        <f t="shared" si="70"/>
        <v>ATENDIDO</v>
      </c>
      <c r="U805" s="16"/>
      <c r="V805" s="24" t="s">
        <v>54</v>
      </c>
    </row>
    <row r="806" spans="1:22">
      <c r="A806" s="13" t="s">
        <v>1336</v>
      </c>
      <c r="B806" s="14" t="s">
        <v>39</v>
      </c>
      <c r="C806" s="86">
        <v>46071</v>
      </c>
      <c r="D806" s="86">
        <v>46100</v>
      </c>
      <c r="E806" s="17" t="s">
        <v>2175</v>
      </c>
      <c r="F806" s="17" t="s">
        <v>27</v>
      </c>
      <c r="G806" s="18">
        <v>15</v>
      </c>
      <c r="H806" s="25">
        <f t="shared" si="74"/>
        <v>46092</v>
      </c>
      <c r="I806" s="19" t="s">
        <v>473</v>
      </c>
      <c r="J806" s="20" t="s">
        <v>473</v>
      </c>
      <c r="K806" s="21">
        <v>46101</v>
      </c>
      <c r="L806" s="22" t="s">
        <v>594</v>
      </c>
      <c r="M806" s="23" t="s">
        <v>2176</v>
      </c>
      <c r="N806" s="23" t="s">
        <v>1051</v>
      </c>
      <c r="O806" s="23"/>
      <c r="P806" s="23"/>
      <c r="Q806" s="26"/>
      <c r="R806" s="90" t="s">
        <v>60</v>
      </c>
      <c r="S806" s="90" t="s">
        <v>60</v>
      </c>
      <c r="T806" s="26" t="str">
        <f t="shared" si="70"/>
        <v>TRASLADO</v>
      </c>
      <c r="U806" s="26" t="s">
        <v>2177</v>
      </c>
      <c r="V806" s="24" t="s">
        <v>63</v>
      </c>
    </row>
    <row r="807" spans="1:22">
      <c r="A807" s="13" t="s">
        <v>1336</v>
      </c>
      <c r="B807" s="14" t="s">
        <v>39</v>
      </c>
      <c r="C807" s="86">
        <v>46071</v>
      </c>
      <c r="D807" s="86">
        <v>46071</v>
      </c>
      <c r="E807" s="17" t="s">
        <v>2178</v>
      </c>
      <c r="F807" s="17" t="s">
        <v>27</v>
      </c>
      <c r="G807" s="18">
        <v>15</v>
      </c>
      <c r="H807" s="25">
        <f t="shared" si="74"/>
        <v>46092</v>
      </c>
      <c r="I807" s="19">
        <v>46091</v>
      </c>
      <c r="J807" s="20" t="s">
        <v>2179</v>
      </c>
      <c r="K807" s="21">
        <v>46091</v>
      </c>
      <c r="L807" s="22" t="s">
        <v>594</v>
      </c>
      <c r="M807" s="23" t="s">
        <v>2180</v>
      </c>
      <c r="N807" s="23" t="s">
        <v>492</v>
      </c>
      <c r="O807" s="23" t="s">
        <v>2006</v>
      </c>
      <c r="P807" s="23"/>
      <c r="Q807" s="26"/>
      <c r="R807" s="90" t="s">
        <v>260</v>
      </c>
      <c r="S807" s="90" t="s">
        <v>260</v>
      </c>
      <c r="T807" s="26" t="str">
        <f t="shared" si="70"/>
        <v>ATENDIDO</v>
      </c>
      <c r="U807" s="26"/>
      <c r="V807" s="24" t="s">
        <v>57</v>
      </c>
    </row>
    <row r="808" spans="1:22">
      <c r="A808" s="13" t="s">
        <v>1336</v>
      </c>
      <c r="B808" s="14" t="s">
        <v>25</v>
      </c>
      <c r="C808" s="86">
        <v>46071</v>
      </c>
      <c r="D808" s="86">
        <v>46071</v>
      </c>
      <c r="E808" s="17" t="s">
        <v>2181</v>
      </c>
      <c r="F808" s="17" t="s">
        <v>27</v>
      </c>
      <c r="G808" s="18">
        <v>15</v>
      </c>
      <c r="H808" s="25">
        <f>IF(F808="RECURSO DE REPOSICION",C808+G808,WORKDAY.INTL(C808,G808,1,$Y$5:$Y$23))</f>
        <v>46092</v>
      </c>
      <c r="I808" s="19">
        <v>46087</v>
      </c>
      <c r="J808" s="20" t="s">
        <v>2182</v>
      </c>
      <c r="K808" s="21">
        <v>46087</v>
      </c>
      <c r="L808" s="22" t="s">
        <v>594</v>
      </c>
      <c r="M808" s="23" t="s">
        <v>2183</v>
      </c>
      <c r="N808" s="23" t="s">
        <v>492</v>
      </c>
      <c r="O808" s="23" t="s">
        <v>2033</v>
      </c>
      <c r="P808" s="23"/>
      <c r="Q808" s="26"/>
      <c r="R808" s="90" t="s">
        <v>137</v>
      </c>
      <c r="S808" s="90" t="s">
        <v>1972</v>
      </c>
      <c r="T808" s="26" t="str">
        <f t="shared" si="70"/>
        <v>ATENDIDO</v>
      </c>
      <c r="U808" s="26"/>
      <c r="V808" s="24" t="s">
        <v>57</v>
      </c>
    </row>
    <row r="809" spans="1:22">
      <c r="A809" s="13" t="s">
        <v>1336</v>
      </c>
      <c r="B809" s="14" t="s">
        <v>39</v>
      </c>
      <c r="C809" s="86">
        <v>46071</v>
      </c>
      <c r="D809" s="86">
        <v>46071</v>
      </c>
      <c r="E809" s="17" t="s">
        <v>2184</v>
      </c>
      <c r="F809" s="17" t="s">
        <v>27</v>
      </c>
      <c r="G809" s="18">
        <v>15</v>
      </c>
      <c r="H809" s="25">
        <f t="shared" ref="H809:H821" si="75">IF(F809="RECURSO DE REPOSICION",C809+G809,WORKDAY.INTL(C809,G809,1,$Y$5:$Y$23))</f>
        <v>46092</v>
      </c>
      <c r="I809" s="19" t="s">
        <v>473</v>
      </c>
      <c r="J809" s="20" t="s">
        <v>473</v>
      </c>
      <c r="K809" s="21">
        <v>46071</v>
      </c>
      <c r="L809" s="22" t="s">
        <v>174</v>
      </c>
      <c r="M809" s="23" t="s">
        <v>2185</v>
      </c>
      <c r="N809" s="23" t="s">
        <v>758</v>
      </c>
      <c r="O809" s="23"/>
      <c r="P809" s="23"/>
      <c r="Q809" s="26"/>
      <c r="R809" s="90" t="s">
        <v>92</v>
      </c>
      <c r="S809" s="90" t="s">
        <v>93</v>
      </c>
      <c r="T809" s="26" t="str">
        <f t="shared" si="70"/>
        <v>TRASLADO</v>
      </c>
      <c r="U809" s="26" t="s">
        <v>2186</v>
      </c>
      <c r="V809" s="24" t="s">
        <v>63</v>
      </c>
    </row>
    <row r="810" spans="1:22">
      <c r="A810" s="13" t="s">
        <v>1336</v>
      </c>
      <c r="B810" s="14" t="s">
        <v>39</v>
      </c>
      <c r="C810" s="86">
        <v>46072</v>
      </c>
      <c r="D810" s="86">
        <v>46072</v>
      </c>
      <c r="E810" s="17" t="s">
        <v>2187</v>
      </c>
      <c r="F810" s="17" t="s">
        <v>27</v>
      </c>
      <c r="G810" s="18">
        <v>15</v>
      </c>
      <c r="H810" s="25">
        <f t="shared" si="75"/>
        <v>46093</v>
      </c>
      <c r="I810" s="19" t="s">
        <v>28</v>
      </c>
      <c r="J810" s="20" t="s">
        <v>29</v>
      </c>
      <c r="K810" s="21">
        <v>46093</v>
      </c>
      <c r="L810" s="22" t="s">
        <v>594</v>
      </c>
      <c r="M810" s="23" t="s">
        <v>2188</v>
      </c>
      <c r="N810" s="23" t="s">
        <v>176</v>
      </c>
      <c r="O810" s="23" t="s">
        <v>1953</v>
      </c>
      <c r="P810" s="23"/>
      <c r="Q810" s="26">
        <v>4380</v>
      </c>
      <c r="R810" s="90" t="s">
        <v>98</v>
      </c>
      <c r="S810" s="90" t="s">
        <v>108</v>
      </c>
      <c r="T810" s="26" t="str">
        <f t="shared" si="70"/>
        <v>NO REQUIERE RESPUESTA</v>
      </c>
      <c r="U810" s="26" t="s">
        <v>1903</v>
      </c>
      <c r="V810" s="24" t="s">
        <v>50</v>
      </c>
    </row>
    <row r="811" spans="1:22">
      <c r="A811" s="13" t="s">
        <v>1336</v>
      </c>
      <c r="B811" s="14" t="s">
        <v>39</v>
      </c>
      <c r="C811" s="86">
        <v>46071</v>
      </c>
      <c r="D811" s="86">
        <v>46072</v>
      </c>
      <c r="E811" s="17" t="s">
        <v>2189</v>
      </c>
      <c r="F811" s="17" t="s">
        <v>27</v>
      </c>
      <c r="G811" s="18">
        <v>15</v>
      </c>
      <c r="H811" s="25">
        <f t="shared" si="75"/>
        <v>46092</v>
      </c>
      <c r="I811" s="19">
        <v>46080</v>
      </c>
      <c r="J811" s="20" t="s">
        <v>2190</v>
      </c>
      <c r="K811" s="21">
        <v>46080</v>
      </c>
      <c r="L811" s="22" t="s">
        <v>174</v>
      </c>
      <c r="M811" s="23" t="s">
        <v>2191</v>
      </c>
      <c r="N811" s="23" t="s">
        <v>253</v>
      </c>
      <c r="O811" s="23" t="s">
        <v>1960</v>
      </c>
      <c r="P811" s="23"/>
      <c r="Q811" s="16">
        <v>35257</v>
      </c>
      <c r="R811" s="90" t="s">
        <v>160</v>
      </c>
      <c r="S811" s="90" t="s">
        <v>161</v>
      </c>
      <c r="T811" s="26" t="str">
        <f t="shared" si="70"/>
        <v>ATENDIDO</v>
      </c>
      <c r="U811" s="16"/>
      <c r="V811" s="24" t="s">
        <v>54</v>
      </c>
    </row>
    <row r="812" spans="1:22">
      <c r="A812" s="13" t="s">
        <v>1336</v>
      </c>
      <c r="B812" s="14" t="s">
        <v>25</v>
      </c>
      <c r="C812" s="86">
        <v>46071</v>
      </c>
      <c r="D812" s="86">
        <v>46072</v>
      </c>
      <c r="E812" s="17" t="s">
        <v>2192</v>
      </c>
      <c r="F812" s="17" t="s">
        <v>27</v>
      </c>
      <c r="G812" s="18">
        <v>15</v>
      </c>
      <c r="H812" s="25">
        <f t="shared" si="75"/>
        <v>46092</v>
      </c>
      <c r="I812" s="19" t="s">
        <v>473</v>
      </c>
      <c r="J812" s="20" t="s">
        <v>473</v>
      </c>
      <c r="K812" s="21">
        <v>46072</v>
      </c>
      <c r="L812" s="22" t="s">
        <v>174</v>
      </c>
      <c r="M812" s="23" t="s">
        <v>2193</v>
      </c>
      <c r="N812" s="23" t="s">
        <v>758</v>
      </c>
      <c r="O812" s="23"/>
      <c r="P812" s="23"/>
      <c r="Q812" s="26"/>
      <c r="R812" s="90" t="s">
        <v>60</v>
      </c>
      <c r="S812" s="90" t="s">
        <v>60</v>
      </c>
      <c r="T812" s="26" t="str">
        <f t="shared" si="70"/>
        <v>TRASLADO</v>
      </c>
      <c r="U812" s="26" t="s">
        <v>2194</v>
      </c>
      <c r="V812" s="24" t="s">
        <v>63</v>
      </c>
    </row>
    <row r="813" spans="1:22">
      <c r="A813" s="13" t="s">
        <v>1336</v>
      </c>
      <c r="B813" s="14" t="s">
        <v>25</v>
      </c>
      <c r="C813" s="86">
        <v>46071</v>
      </c>
      <c r="D813" s="86">
        <v>46072</v>
      </c>
      <c r="E813" s="17" t="s">
        <v>2195</v>
      </c>
      <c r="F813" s="17" t="s">
        <v>27</v>
      </c>
      <c r="G813" s="18">
        <v>15</v>
      </c>
      <c r="H813" s="25">
        <f t="shared" si="75"/>
        <v>46092</v>
      </c>
      <c r="I813" s="19" t="s">
        <v>473</v>
      </c>
      <c r="J813" s="20" t="s">
        <v>473</v>
      </c>
      <c r="K813" s="21">
        <v>46072</v>
      </c>
      <c r="L813" s="22" t="s">
        <v>174</v>
      </c>
      <c r="M813" s="23" t="s">
        <v>2196</v>
      </c>
      <c r="N813" s="23" t="s">
        <v>475</v>
      </c>
      <c r="O813" s="23"/>
      <c r="P813" s="23"/>
      <c r="Q813" s="26"/>
      <c r="R813" s="90" t="s">
        <v>520</v>
      </c>
      <c r="S813" s="90" t="s">
        <v>2144</v>
      </c>
      <c r="T813" s="26" t="str">
        <f t="shared" si="70"/>
        <v>TRASLADO</v>
      </c>
      <c r="U813" s="26" t="s">
        <v>2197</v>
      </c>
      <c r="V813" s="24" t="s">
        <v>63</v>
      </c>
    </row>
    <row r="814" spans="1:22">
      <c r="A814" s="13" t="s">
        <v>1336</v>
      </c>
      <c r="B814" s="14" t="s">
        <v>25</v>
      </c>
      <c r="C814" s="86">
        <v>46071</v>
      </c>
      <c r="D814" s="86">
        <v>46072</v>
      </c>
      <c r="E814" s="17" t="s">
        <v>2198</v>
      </c>
      <c r="F814" s="17" t="s">
        <v>27</v>
      </c>
      <c r="G814" s="18">
        <v>15</v>
      </c>
      <c r="H814" s="25">
        <f t="shared" si="75"/>
        <v>46092</v>
      </c>
      <c r="I814" s="19">
        <v>46087</v>
      </c>
      <c r="J814" s="20" t="s">
        <v>2199</v>
      </c>
      <c r="K814" s="21">
        <v>46087</v>
      </c>
      <c r="L814" s="22" t="s">
        <v>594</v>
      </c>
      <c r="M814" s="23" t="s">
        <v>2200</v>
      </c>
      <c r="N814" s="23" t="s">
        <v>492</v>
      </c>
      <c r="O814" s="23" t="s">
        <v>2033</v>
      </c>
      <c r="P814" s="23"/>
      <c r="Q814" s="26">
        <v>473976</v>
      </c>
      <c r="R814" s="90" t="s">
        <v>112</v>
      </c>
      <c r="S814" s="90" t="s">
        <v>317</v>
      </c>
      <c r="T814" s="26" t="str">
        <f t="shared" si="70"/>
        <v>ATENDIDO</v>
      </c>
      <c r="U814" s="26"/>
      <c r="V814" s="24" t="s">
        <v>57</v>
      </c>
    </row>
    <row r="815" spans="1:22">
      <c r="A815" s="13" t="s">
        <v>1336</v>
      </c>
      <c r="B815" s="14" t="s">
        <v>39</v>
      </c>
      <c r="C815" s="86">
        <v>46071</v>
      </c>
      <c r="D815" s="86">
        <v>46072</v>
      </c>
      <c r="E815" s="17" t="s">
        <v>2201</v>
      </c>
      <c r="F815" s="17" t="s">
        <v>27</v>
      </c>
      <c r="G815" s="18">
        <v>15</v>
      </c>
      <c r="H815" s="25">
        <f t="shared" si="75"/>
        <v>46092</v>
      </c>
      <c r="I815" s="19">
        <v>46087</v>
      </c>
      <c r="J815" s="20" t="s">
        <v>2202</v>
      </c>
      <c r="K815" s="21">
        <v>46087</v>
      </c>
      <c r="L815" s="22" t="s">
        <v>594</v>
      </c>
      <c r="M815" s="23" t="s">
        <v>667</v>
      </c>
      <c r="N815" s="23" t="s">
        <v>176</v>
      </c>
      <c r="O815" s="23" t="s">
        <v>643</v>
      </c>
      <c r="P815" s="23"/>
      <c r="Q815" s="26">
        <v>97365</v>
      </c>
      <c r="R815" s="90" t="s">
        <v>98</v>
      </c>
      <c r="S815" s="90" t="s">
        <v>108</v>
      </c>
      <c r="T815" s="26" t="str">
        <f t="shared" si="70"/>
        <v>ATENDIDO</v>
      </c>
      <c r="U815" s="26"/>
      <c r="V815" s="24" t="s">
        <v>50</v>
      </c>
    </row>
    <row r="816" spans="1:22">
      <c r="A816" s="13" t="s">
        <v>1336</v>
      </c>
      <c r="B816" s="14" t="s">
        <v>39</v>
      </c>
      <c r="C816" s="86">
        <v>46071</v>
      </c>
      <c r="D816" s="86">
        <v>46072</v>
      </c>
      <c r="E816" s="17" t="s">
        <v>2203</v>
      </c>
      <c r="F816" s="17" t="s">
        <v>27</v>
      </c>
      <c r="G816" s="18">
        <v>15</v>
      </c>
      <c r="H816" s="25">
        <f t="shared" si="75"/>
        <v>46092</v>
      </c>
      <c r="I816" s="19" t="s">
        <v>473</v>
      </c>
      <c r="J816" s="20" t="s">
        <v>473</v>
      </c>
      <c r="K816" s="21">
        <v>46072</v>
      </c>
      <c r="L816" s="22" t="s">
        <v>174</v>
      </c>
      <c r="M816" s="23" t="s">
        <v>2204</v>
      </c>
      <c r="N816" s="23" t="s">
        <v>758</v>
      </c>
      <c r="O816" s="23"/>
      <c r="P816" s="23"/>
      <c r="Q816" s="26"/>
      <c r="R816" s="90" t="s">
        <v>260</v>
      </c>
      <c r="S816" s="90" t="s">
        <v>260</v>
      </c>
      <c r="T816" s="26" t="str">
        <f t="shared" si="70"/>
        <v>TRASLADO</v>
      </c>
      <c r="U816" s="26" t="s">
        <v>2205</v>
      </c>
      <c r="V816" s="24" t="s">
        <v>63</v>
      </c>
    </row>
    <row r="817" spans="1:22">
      <c r="A817" s="13" t="s">
        <v>1336</v>
      </c>
      <c r="B817" s="14" t="s">
        <v>39</v>
      </c>
      <c r="C817" s="86">
        <v>46071</v>
      </c>
      <c r="D817" s="86">
        <v>46072</v>
      </c>
      <c r="E817" s="17" t="s">
        <v>2206</v>
      </c>
      <c r="F817" s="17" t="s">
        <v>27</v>
      </c>
      <c r="G817" s="18">
        <v>15</v>
      </c>
      <c r="H817" s="25">
        <f t="shared" si="75"/>
        <v>46092</v>
      </c>
      <c r="I817" s="19">
        <v>46080</v>
      </c>
      <c r="J817" s="20" t="s">
        <v>2207</v>
      </c>
      <c r="K817" s="21">
        <v>46080</v>
      </c>
      <c r="L817" s="22" t="s">
        <v>174</v>
      </c>
      <c r="M817" s="23" t="s">
        <v>2208</v>
      </c>
      <c r="N817" s="23" t="s">
        <v>253</v>
      </c>
      <c r="O817" s="23" t="s">
        <v>889</v>
      </c>
      <c r="P817" s="23"/>
      <c r="Q817" s="26">
        <v>65100</v>
      </c>
      <c r="R817" s="90" t="s">
        <v>98</v>
      </c>
      <c r="S817" s="90" t="s">
        <v>108</v>
      </c>
      <c r="T817" s="26" t="str">
        <f t="shared" si="70"/>
        <v>ATENDIDO</v>
      </c>
      <c r="U817" s="16"/>
      <c r="V817" s="24" t="s">
        <v>54</v>
      </c>
    </row>
    <row r="818" spans="1:22">
      <c r="A818" s="13" t="s">
        <v>1336</v>
      </c>
      <c r="B818" s="14" t="s">
        <v>39</v>
      </c>
      <c r="C818" s="86">
        <v>46071</v>
      </c>
      <c r="D818" s="86">
        <v>46072</v>
      </c>
      <c r="E818" s="17" t="s">
        <v>2209</v>
      </c>
      <c r="F818" s="17" t="s">
        <v>27</v>
      </c>
      <c r="G818" s="18">
        <v>15</v>
      </c>
      <c r="H818" s="25">
        <f t="shared" si="75"/>
        <v>46092</v>
      </c>
      <c r="I818" s="19">
        <v>46085</v>
      </c>
      <c r="J818" s="20" t="s">
        <v>2210</v>
      </c>
      <c r="K818" s="21">
        <v>46085</v>
      </c>
      <c r="L818" s="22" t="s">
        <v>594</v>
      </c>
      <c r="M818" s="23" t="s">
        <v>2211</v>
      </c>
      <c r="N818" s="23" t="s">
        <v>196</v>
      </c>
      <c r="O818" s="23" t="s">
        <v>2212</v>
      </c>
      <c r="P818" s="23"/>
      <c r="Q818" s="26"/>
      <c r="R818" s="90" t="s">
        <v>112</v>
      </c>
      <c r="S818" s="90" t="s">
        <v>2213</v>
      </c>
      <c r="T818" s="26" t="str">
        <f t="shared" si="70"/>
        <v>ATENDIDO</v>
      </c>
      <c r="U818" s="26" t="s">
        <v>627</v>
      </c>
      <c r="V818" s="24" t="s">
        <v>38</v>
      </c>
    </row>
    <row r="819" spans="1:22">
      <c r="A819" s="13" t="s">
        <v>1336</v>
      </c>
      <c r="B819" s="14" t="s">
        <v>39</v>
      </c>
      <c r="C819" s="86">
        <v>46071</v>
      </c>
      <c r="D819" s="86">
        <v>46072</v>
      </c>
      <c r="E819" s="17" t="s">
        <v>2214</v>
      </c>
      <c r="F819" s="17" t="s">
        <v>27</v>
      </c>
      <c r="G819" s="18">
        <v>15</v>
      </c>
      <c r="H819" s="25">
        <f t="shared" si="75"/>
        <v>46092</v>
      </c>
      <c r="I819" s="19">
        <v>46091</v>
      </c>
      <c r="J819" s="20" t="s">
        <v>2215</v>
      </c>
      <c r="K819" s="21">
        <v>46091</v>
      </c>
      <c r="L819" s="22" t="s">
        <v>594</v>
      </c>
      <c r="M819" s="23" t="s">
        <v>2216</v>
      </c>
      <c r="N819" s="23" t="s">
        <v>265</v>
      </c>
      <c r="O819" s="23" t="s">
        <v>1284</v>
      </c>
      <c r="P819" s="23"/>
      <c r="Q819" s="26"/>
      <c r="R819" s="90" t="s">
        <v>421</v>
      </c>
      <c r="S819" s="90" t="s">
        <v>444</v>
      </c>
      <c r="T819" s="26" t="str">
        <f t="shared" si="70"/>
        <v>ATENDIDO</v>
      </c>
      <c r="U819" s="26"/>
      <c r="V819" s="24" t="s">
        <v>65</v>
      </c>
    </row>
    <row r="820" spans="1:22">
      <c r="A820" s="13" t="s">
        <v>1336</v>
      </c>
      <c r="B820" s="14" t="s">
        <v>39</v>
      </c>
      <c r="C820" s="86">
        <v>46071</v>
      </c>
      <c r="D820" s="86">
        <v>46072</v>
      </c>
      <c r="E820" s="17" t="s">
        <v>2217</v>
      </c>
      <c r="F820" s="17" t="s">
        <v>27</v>
      </c>
      <c r="G820" s="18">
        <v>15</v>
      </c>
      <c r="H820" s="25">
        <f t="shared" si="75"/>
        <v>46092</v>
      </c>
      <c r="I820" s="19">
        <v>46097</v>
      </c>
      <c r="J820" s="20" t="s">
        <v>2218</v>
      </c>
      <c r="K820" s="21">
        <v>46097</v>
      </c>
      <c r="L820" s="22" t="s">
        <v>594</v>
      </c>
      <c r="M820" s="23" t="s">
        <v>2219</v>
      </c>
      <c r="N820" s="23" t="s">
        <v>176</v>
      </c>
      <c r="O820" s="23" t="s">
        <v>1953</v>
      </c>
      <c r="P820" s="23"/>
      <c r="Q820" s="26">
        <v>218107</v>
      </c>
      <c r="R820" s="90" t="s">
        <v>297</v>
      </c>
      <c r="S820" s="90" t="s">
        <v>321</v>
      </c>
      <c r="T820" s="26" t="str">
        <f t="shared" si="70"/>
        <v>ATENDIDO</v>
      </c>
      <c r="U820" s="26" t="s">
        <v>2220</v>
      </c>
      <c r="V820" s="24" t="s">
        <v>50</v>
      </c>
    </row>
    <row r="821" spans="1:22">
      <c r="A821" s="13" t="s">
        <v>1336</v>
      </c>
      <c r="B821" s="14" t="s">
        <v>39</v>
      </c>
      <c r="C821" s="86">
        <v>46069</v>
      </c>
      <c r="D821" s="86">
        <v>46072</v>
      </c>
      <c r="E821" s="17" t="s">
        <v>2221</v>
      </c>
      <c r="F821" s="17" t="s">
        <v>27</v>
      </c>
      <c r="G821" s="18">
        <v>15</v>
      </c>
      <c r="H821" s="25">
        <f t="shared" si="75"/>
        <v>46090</v>
      </c>
      <c r="I821" s="19">
        <v>46087</v>
      </c>
      <c r="J821" s="20" t="s">
        <v>2222</v>
      </c>
      <c r="K821" s="21">
        <v>46087</v>
      </c>
      <c r="L821" s="22" t="s">
        <v>594</v>
      </c>
      <c r="M821" s="23" t="s">
        <v>2223</v>
      </c>
      <c r="N821" s="23" t="s">
        <v>196</v>
      </c>
      <c r="O821" s="23" t="s">
        <v>2224</v>
      </c>
      <c r="P821" s="23"/>
      <c r="Q821" s="26"/>
      <c r="R821" s="90" t="s">
        <v>137</v>
      </c>
      <c r="S821" s="90" t="s">
        <v>507</v>
      </c>
      <c r="T821" s="26" t="str">
        <f t="shared" si="70"/>
        <v>ATENDIDO</v>
      </c>
      <c r="U821" s="26"/>
      <c r="V821" s="24" t="s">
        <v>38</v>
      </c>
    </row>
    <row r="822" spans="1:22">
      <c r="A822" s="13" t="s">
        <v>1336</v>
      </c>
      <c r="B822" s="14" t="s">
        <v>39</v>
      </c>
      <c r="C822" s="86">
        <v>46072</v>
      </c>
      <c r="D822" s="86">
        <v>46072</v>
      </c>
      <c r="E822" s="17" t="s">
        <v>2225</v>
      </c>
      <c r="F822" s="17" t="s">
        <v>27</v>
      </c>
      <c r="G822" s="18">
        <v>15</v>
      </c>
      <c r="H822" s="25">
        <f t="shared" ref="H822:H825" si="76">IF(F822="RECURSO DE REPOSICION",C822+G822,WORKDAY.INTL(C822,G822,1,$Y$5:$Y$23))</f>
        <v>46093</v>
      </c>
      <c r="I822" s="19" t="s">
        <v>28</v>
      </c>
      <c r="J822" s="20" t="s">
        <v>29</v>
      </c>
      <c r="K822" s="21">
        <v>46085</v>
      </c>
      <c r="L822" s="22" t="s">
        <v>594</v>
      </c>
      <c r="M822" s="23" t="s">
        <v>2226</v>
      </c>
      <c r="N822" s="23" t="s">
        <v>492</v>
      </c>
      <c r="O822" s="23" t="s">
        <v>501</v>
      </c>
      <c r="P822" s="23"/>
      <c r="Q822" s="26">
        <v>492550</v>
      </c>
      <c r="R822" s="90" t="s">
        <v>60</v>
      </c>
      <c r="S822" s="90" t="s">
        <v>60</v>
      </c>
      <c r="T822" s="26" t="str">
        <f t="shared" si="70"/>
        <v>NO REQUIERE RESPUESTA</v>
      </c>
      <c r="U822" s="26"/>
      <c r="V822" s="24" t="s">
        <v>57</v>
      </c>
    </row>
    <row r="823" spans="1:22">
      <c r="A823" s="13" t="s">
        <v>1336</v>
      </c>
      <c r="B823" s="14" t="s">
        <v>39</v>
      </c>
      <c r="C823" s="86">
        <v>46072</v>
      </c>
      <c r="D823" s="86">
        <v>46072</v>
      </c>
      <c r="E823" s="17" t="s">
        <v>2227</v>
      </c>
      <c r="F823" s="17" t="s">
        <v>27</v>
      </c>
      <c r="G823" s="18">
        <v>15</v>
      </c>
      <c r="H823" s="25">
        <f t="shared" si="76"/>
        <v>46093</v>
      </c>
      <c r="I823" s="19" t="s">
        <v>28</v>
      </c>
      <c r="J823" s="20" t="s">
        <v>29</v>
      </c>
      <c r="K823" s="21">
        <v>46084</v>
      </c>
      <c r="L823" s="22" t="s">
        <v>594</v>
      </c>
      <c r="M823" s="23" t="s">
        <v>2228</v>
      </c>
      <c r="N823" s="23" t="s">
        <v>492</v>
      </c>
      <c r="O823" s="23" t="s">
        <v>501</v>
      </c>
      <c r="P823" s="23"/>
      <c r="Q823" s="26">
        <v>514269</v>
      </c>
      <c r="R823" s="90" t="s">
        <v>88</v>
      </c>
      <c r="S823" s="90" t="s">
        <v>89</v>
      </c>
      <c r="T823" s="26" t="str">
        <f t="shared" si="70"/>
        <v>NO REQUIERE RESPUESTA</v>
      </c>
      <c r="U823" s="26"/>
      <c r="V823" s="24" t="s">
        <v>57</v>
      </c>
    </row>
    <row r="824" spans="1:22">
      <c r="A824" s="13" t="s">
        <v>1336</v>
      </c>
      <c r="B824" s="14" t="s">
        <v>39</v>
      </c>
      <c r="C824" s="86">
        <v>46072</v>
      </c>
      <c r="D824" s="86">
        <v>46072</v>
      </c>
      <c r="E824" s="17" t="s">
        <v>2229</v>
      </c>
      <c r="F824" s="17" t="s">
        <v>27</v>
      </c>
      <c r="G824" s="18">
        <v>15</v>
      </c>
      <c r="H824" s="25">
        <f t="shared" si="76"/>
        <v>46093</v>
      </c>
      <c r="I824" s="19" t="s">
        <v>28</v>
      </c>
      <c r="J824" s="20" t="s">
        <v>29</v>
      </c>
      <c r="K824" s="21">
        <v>46084</v>
      </c>
      <c r="L824" s="22" t="s">
        <v>594</v>
      </c>
      <c r="M824" s="23" t="s">
        <v>2228</v>
      </c>
      <c r="N824" s="23" t="s">
        <v>492</v>
      </c>
      <c r="O824" s="23" t="s">
        <v>501</v>
      </c>
      <c r="P824" s="23"/>
      <c r="Q824" s="26">
        <v>513816</v>
      </c>
      <c r="R824" s="90" t="s">
        <v>88</v>
      </c>
      <c r="S824" s="90" t="s">
        <v>89</v>
      </c>
      <c r="T824" s="26" t="str">
        <f t="shared" si="70"/>
        <v>NO REQUIERE RESPUESTA</v>
      </c>
      <c r="U824" s="16"/>
      <c r="V824" s="24" t="s">
        <v>57</v>
      </c>
    </row>
    <row r="825" spans="1:22">
      <c r="A825" s="13" t="s">
        <v>1336</v>
      </c>
      <c r="B825" s="14" t="s">
        <v>39</v>
      </c>
      <c r="C825" s="86">
        <v>46072</v>
      </c>
      <c r="D825" s="86">
        <v>46072</v>
      </c>
      <c r="E825" s="17" t="s">
        <v>2230</v>
      </c>
      <c r="F825" s="17" t="s">
        <v>27</v>
      </c>
      <c r="G825" s="18">
        <v>15</v>
      </c>
      <c r="H825" s="25">
        <f t="shared" si="76"/>
        <v>46093</v>
      </c>
      <c r="I825" s="19">
        <v>46087</v>
      </c>
      <c r="J825" s="20" t="s">
        <v>2231</v>
      </c>
      <c r="K825" s="21">
        <v>46087</v>
      </c>
      <c r="L825" s="22" t="s">
        <v>594</v>
      </c>
      <c r="M825" s="23" t="s">
        <v>2232</v>
      </c>
      <c r="N825" s="23" t="s">
        <v>1052</v>
      </c>
      <c r="O825" s="23" t="s">
        <v>1052</v>
      </c>
      <c r="P825" s="23"/>
      <c r="Q825" s="26"/>
      <c r="R825" s="90" t="s">
        <v>137</v>
      </c>
      <c r="S825" s="90" t="s">
        <v>138</v>
      </c>
      <c r="T825" s="26" t="str">
        <f t="shared" si="70"/>
        <v>ATENDIDO</v>
      </c>
      <c r="U825" s="26" t="s">
        <v>2233</v>
      </c>
      <c r="V825" s="24" t="s">
        <v>46</v>
      </c>
    </row>
    <row r="826" spans="1:22">
      <c r="A826" s="13" t="s">
        <v>1336</v>
      </c>
      <c r="B826" s="14" t="s">
        <v>39</v>
      </c>
      <c r="C826" s="86">
        <v>46072</v>
      </c>
      <c r="D826" s="86">
        <v>46072</v>
      </c>
      <c r="E826" s="17" t="s">
        <v>2234</v>
      </c>
      <c r="F826" s="17" t="s">
        <v>27</v>
      </c>
      <c r="G826" s="18">
        <v>15</v>
      </c>
      <c r="H826" s="25">
        <f t="shared" ref="H826:H827" si="77">IF(F826="RECURSO DE REPOSICION",C826+G826,WORKDAY.INTL(C826,G826,1,$Y$5:$Y$23))</f>
        <v>46093</v>
      </c>
      <c r="I826" s="19" t="s">
        <v>473</v>
      </c>
      <c r="J826" s="20" t="s">
        <v>473</v>
      </c>
      <c r="K826" s="21">
        <v>46072</v>
      </c>
      <c r="L826" s="22" t="s">
        <v>174</v>
      </c>
      <c r="M826" s="23" t="s">
        <v>2235</v>
      </c>
      <c r="N826" s="23" t="s">
        <v>475</v>
      </c>
      <c r="O826" s="23"/>
      <c r="P826" s="23"/>
      <c r="Q826" s="26"/>
      <c r="R826" s="90" t="s">
        <v>92</v>
      </c>
      <c r="S826" s="90" t="s">
        <v>93</v>
      </c>
      <c r="T826" s="26" t="str">
        <f t="shared" si="70"/>
        <v>TRASLADO</v>
      </c>
      <c r="U826" s="26" t="s">
        <v>2236</v>
      </c>
      <c r="V826" s="24" t="s">
        <v>63</v>
      </c>
    </row>
    <row r="827" spans="1:22">
      <c r="A827" s="13" t="s">
        <v>1336</v>
      </c>
      <c r="B827" s="14" t="s">
        <v>25</v>
      </c>
      <c r="C827" s="86">
        <v>46072</v>
      </c>
      <c r="D827" s="86">
        <v>46072</v>
      </c>
      <c r="E827" s="17" t="s">
        <v>2237</v>
      </c>
      <c r="F827" s="17" t="s">
        <v>27</v>
      </c>
      <c r="G827" s="18">
        <v>15</v>
      </c>
      <c r="H827" s="25">
        <f t="shared" si="77"/>
        <v>46093</v>
      </c>
      <c r="I827" s="19">
        <v>46101</v>
      </c>
      <c r="J827" s="20" t="s">
        <v>2238</v>
      </c>
      <c r="K827" s="21">
        <v>46101</v>
      </c>
      <c r="L827" s="22" t="s">
        <v>594</v>
      </c>
      <c r="M827" s="23" t="s">
        <v>2239</v>
      </c>
      <c r="N827" s="23" t="s">
        <v>492</v>
      </c>
      <c r="O827" s="23" t="s">
        <v>2006</v>
      </c>
      <c r="P827" s="23"/>
      <c r="Q827" s="26">
        <v>504059</v>
      </c>
      <c r="R827" s="90" t="s">
        <v>60</v>
      </c>
      <c r="S827" s="90" t="s">
        <v>60</v>
      </c>
      <c r="T827" s="26" t="str">
        <f t="shared" si="70"/>
        <v>ATENDIDO</v>
      </c>
      <c r="U827" s="26"/>
      <c r="V827" s="24" t="s">
        <v>57</v>
      </c>
    </row>
    <row r="828" spans="1:22">
      <c r="A828" s="13" t="s">
        <v>1336</v>
      </c>
      <c r="B828" s="14" t="s">
        <v>39</v>
      </c>
      <c r="C828" s="86">
        <v>46072</v>
      </c>
      <c r="D828" s="86">
        <v>46072</v>
      </c>
      <c r="E828" s="17" t="s">
        <v>2240</v>
      </c>
      <c r="F828" s="17" t="s">
        <v>27</v>
      </c>
      <c r="G828" s="18">
        <v>15</v>
      </c>
      <c r="H828" s="25">
        <f t="shared" ref="H828" si="78">IF(F828="RECURSO DE REPOSICION",C828+G828,WORKDAY.INTL(C828,G828,1,$Y$5:$Y$23))</f>
        <v>46093</v>
      </c>
      <c r="I828" s="19" t="s">
        <v>28</v>
      </c>
      <c r="J828" s="20" t="s">
        <v>29</v>
      </c>
      <c r="K828" s="21">
        <v>46084</v>
      </c>
      <c r="L828" s="22" t="s">
        <v>594</v>
      </c>
      <c r="M828" s="23" t="s">
        <v>2241</v>
      </c>
      <c r="N828" s="23" t="s">
        <v>492</v>
      </c>
      <c r="O828" s="23" t="s">
        <v>501</v>
      </c>
      <c r="P828" s="23"/>
      <c r="Q828" s="26">
        <v>1009252</v>
      </c>
      <c r="R828" s="90" t="s">
        <v>177</v>
      </c>
      <c r="S828" s="90" t="s">
        <v>1116</v>
      </c>
      <c r="T828" s="26" t="str">
        <f t="shared" si="70"/>
        <v>NO REQUIERE RESPUESTA</v>
      </c>
      <c r="U828" s="26"/>
      <c r="V828" s="24" t="s">
        <v>57</v>
      </c>
    </row>
    <row r="829" spans="1:22">
      <c r="A829" s="13" t="s">
        <v>1336</v>
      </c>
      <c r="B829" s="14" t="s">
        <v>39</v>
      </c>
      <c r="C829" s="86">
        <v>46072</v>
      </c>
      <c r="D829" s="86">
        <v>46072</v>
      </c>
      <c r="E829" s="17" t="s">
        <v>2242</v>
      </c>
      <c r="F829" s="17" t="s">
        <v>27</v>
      </c>
      <c r="G829" s="18">
        <v>15</v>
      </c>
      <c r="H829" s="25">
        <f t="shared" ref="H829" si="79">IF(F829="RECURSO DE REPOSICION",C829+G829,WORKDAY.INTL(C829,G829,1,$Y$5:$Y$23))</f>
        <v>46093</v>
      </c>
      <c r="I829" s="19" t="s">
        <v>28</v>
      </c>
      <c r="J829" s="20" t="s">
        <v>29</v>
      </c>
      <c r="K829" s="21">
        <v>46078</v>
      </c>
      <c r="L829" s="22" t="s">
        <v>174</v>
      </c>
      <c r="M829" s="23" t="s">
        <v>2243</v>
      </c>
      <c r="N829" s="23" t="s">
        <v>1140</v>
      </c>
      <c r="O829" s="23" t="s">
        <v>1141</v>
      </c>
      <c r="P829" s="26"/>
      <c r="Q829" s="26">
        <v>21615</v>
      </c>
      <c r="R829" s="90" t="s">
        <v>177</v>
      </c>
      <c r="S829" s="90" t="s">
        <v>635</v>
      </c>
      <c r="T829" s="26" t="str">
        <f t="shared" si="70"/>
        <v>NO REQUIERE RESPUESTA</v>
      </c>
      <c r="U829" s="26"/>
      <c r="V829" s="24" t="s">
        <v>35</v>
      </c>
    </row>
    <row r="830" spans="1:22">
      <c r="A830" s="13" t="s">
        <v>1336</v>
      </c>
      <c r="B830" s="14" t="s">
        <v>39</v>
      </c>
      <c r="C830" s="86">
        <v>46072</v>
      </c>
      <c r="D830" s="86">
        <v>46072</v>
      </c>
      <c r="E830" s="17" t="s">
        <v>2244</v>
      </c>
      <c r="F830" s="17" t="s">
        <v>27</v>
      </c>
      <c r="G830" s="18">
        <v>15</v>
      </c>
      <c r="H830" s="25">
        <f t="shared" ref="H830" si="80">IF(F830="RECURSO DE REPOSICION",C830+G830,WORKDAY.INTL(C830,G830,1,$Y$5:$Y$23))</f>
        <v>46093</v>
      </c>
      <c r="I830" s="19" t="s">
        <v>28</v>
      </c>
      <c r="J830" s="20" t="s">
        <v>29</v>
      </c>
      <c r="K830" s="21">
        <v>46085</v>
      </c>
      <c r="L830" s="22" t="s">
        <v>594</v>
      </c>
      <c r="M830" s="23" t="s">
        <v>2245</v>
      </c>
      <c r="N830" s="23" t="s">
        <v>492</v>
      </c>
      <c r="O830" s="23" t="s">
        <v>501</v>
      </c>
      <c r="P830" s="23"/>
      <c r="Q830" s="26"/>
      <c r="R830" s="90" t="s">
        <v>137</v>
      </c>
      <c r="S830" s="90" t="s">
        <v>138</v>
      </c>
      <c r="T830" s="26" t="str">
        <f t="shared" si="70"/>
        <v>NO REQUIERE RESPUESTA</v>
      </c>
      <c r="U830" s="26"/>
      <c r="V830" s="24" t="s">
        <v>57</v>
      </c>
    </row>
    <row r="831" spans="1:22">
      <c r="A831" s="13" t="s">
        <v>1336</v>
      </c>
      <c r="B831" s="14" t="s">
        <v>39</v>
      </c>
      <c r="C831" s="86">
        <v>46072</v>
      </c>
      <c r="D831" s="86">
        <v>46072</v>
      </c>
      <c r="E831" s="17" t="s">
        <v>2246</v>
      </c>
      <c r="F831" s="17" t="s">
        <v>27</v>
      </c>
      <c r="G831" s="18">
        <v>15</v>
      </c>
      <c r="H831" s="25">
        <f t="shared" ref="H831:H834" si="81">IF(F831="RECURSO DE REPOSICION",C831+G831,WORKDAY.INTL(C831,G831,1,$Y$5:$Y$23))</f>
        <v>46093</v>
      </c>
      <c r="I831" s="19">
        <v>46093</v>
      </c>
      <c r="J831" s="20" t="s">
        <v>2247</v>
      </c>
      <c r="K831" s="21">
        <v>46093</v>
      </c>
      <c r="L831" s="22" t="s">
        <v>594</v>
      </c>
      <c r="M831" s="23" t="s">
        <v>2248</v>
      </c>
      <c r="N831" s="23" t="s">
        <v>176</v>
      </c>
      <c r="O831" s="23" t="s">
        <v>2023</v>
      </c>
      <c r="P831" s="23"/>
      <c r="Q831" s="26">
        <v>720337</v>
      </c>
      <c r="R831" s="90" t="s">
        <v>88</v>
      </c>
      <c r="S831" s="90" t="s">
        <v>89</v>
      </c>
      <c r="T831" s="26" t="str">
        <f t="shared" si="70"/>
        <v>ATENDIDO</v>
      </c>
      <c r="U831" s="16"/>
      <c r="V831" s="24" t="s">
        <v>50</v>
      </c>
    </row>
    <row r="832" spans="1:22">
      <c r="A832" s="13" t="s">
        <v>1336</v>
      </c>
      <c r="B832" s="14" t="s">
        <v>25</v>
      </c>
      <c r="C832" s="86">
        <v>46072</v>
      </c>
      <c r="D832" s="86">
        <v>46072</v>
      </c>
      <c r="E832" s="17" t="s">
        <v>2249</v>
      </c>
      <c r="F832" s="17" t="s">
        <v>27</v>
      </c>
      <c r="G832" s="18">
        <v>15</v>
      </c>
      <c r="H832" s="25">
        <f t="shared" si="81"/>
        <v>46093</v>
      </c>
      <c r="I832" s="19">
        <v>46085</v>
      </c>
      <c r="J832" s="20" t="s">
        <v>2250</v>
      </c>
      <c r="K832" s="21">
        <v>46085</v>
      </c>
      <c r="L832" s="22" t="s">
        <v>594</v>
      </c>
      <c r="M832" s="23" t="s">
        <v>2251</v>
      </c>
      <c r="N832" s="23" t="s">
        <v>492</v>
      </c>
      <c r="O832" s="23" t="s">
        <v>2033</v>
      </c>
      <c r="P832" s="23"/>
      <c r="Q832" s="26">
        <v>482003</v>
      </c>
      <c r="R832" s="90" t="s">
        <v>72</v>
      </c>
      <c r="S832" s="90" t="s">
        <v>73</v>
      </c>
      <c r="T832" s="26" t="str">
        <f t="shared" si="70"/>
        <v>ATENDIDO</v>
      </c>
      <c r="U832" s="26"/>
      <c r="V832" s="24" t="s">
        <v>57</v>
      </c>
    </row>
    <row r="833" spans="1:22">
      <c r="A833" s="13" t="s">
        <v>1336</v>
      </c>
      <c r="B833" s="14" t="s">
        <v>39</v>
      </c>
      <c r="C833" s="86">
        <v>46072</v>
      </c>
      <c r="D833" s="86">
        <v>46072</v>
      </c>
      <c r="E833" s="17" t="s">
        <v>2252</v>
      </c>
      <c r="F833" s="17" t="s">
        <v>27</v>
      </c>
      <c r="G833" s="18">
        <v>15</v>
      </c>
      <c r="H833" s="25">
        <f t="shared" si="81"/>
        <v>46093</v>
      </c>
      <c r="I833" s="19" t="s">
        <v>473</v>
      </c>
      <c r="J833" s="20" t="s">
        <v>473</v>
      </c>
      <c r="K833" s="21">
        <v>46072</v>
      </c>
      <c r="L833" s="22" t="s">
        <v>174</v>
      </c>
      <c r="M833" s="23" t="s">
        <v>2253</v>
      </c>
      <c r="N833" s="23" t="s">
        <v>175</v>
      </c>
      <c r="O833" s="23"/>
      <c r="P833" s="26"/>
      <c r="Q833" s="26">
        <v>78309</v>
      </c>
      <c r="R833" s="90" t="s">
        <v>60</v>
      </c>
      <c r="S833" s="90" t="s">
        <v>60</v>
      </c>
      <c r="T833" s="26" t="str">
        <f t="shared" si="70"/>
        <v>TRASLADO</v>
      </c>
      <c r="U833" s="26" t="s">
        <v>2254</v>
      </c>
      <c r="V833" s="24" t="s">
        <v>63</v>
      </c>
    </row>
    <row r="834" spans="1:22">
      <c r="A834" s="13" t="s">
        <v>1336</v>
      </c>
      <c r="B834" s="14" t="s">
        <v>39</v>
      </c>
      <c r="C834" s="86">
        <v>46072</v>
      </c>
      <c r="D834" s="86">
        <v>46072</v>
      </c>
      <c r="E834" s="17" t="s">
        <v>2255</v>
      </c>
      <c r="F834" s="17" t="s">
        <v>27</v>
      </c>
      <c r="G834" s="18">
        <v>15</v>
      </c>
      <c r="H834" s="25">
        <f t="shared" si="81"/>
        <v>46093</v>
      </c>
      <c r="I834" s="19" t="s">
        <v>28</v>
      </c>
      <c r="J834" s="20" t="s">
        <v>29</v>
      </c>
      <c r="K834" s="21">
        <v>46085</v>
      </c>
      <c r="L834" s="22" t="s">
        <v>594</v>
      </c>
      <c r="M834" s="23" t="s">
        <v>2245</v>
      </c>
      <c r="N834" s="23" t="s">
        <v>492</v>
      </c>
      <c r="O834" s="23" t="s">
        <v>501</v>
      </c>
      <c r="P834" s="23"/>
      <c r="Q834" s="26">
        <v>406277</v>
      </c>
      <c r="R834" s="90" t="s">
        <v>137</v>
      </c>
      <c r="S834" s="90" t="s">
        <v>138</v>
      </c>
      <c r="T834" s="26" t="str">
        <f t="shared" ref="T834:T897" si="82">+IF(IFERROR(SEARCH("2026",J834,1)=1,0),"ATENDIDO",J834)</f>
        <v>NO REQUIERE RESPUESTA</v>
      </c>
      <c r="U834" s="26"/>
      <c r="V834" s="24" t="s">
        <v>57</v>
      </c>
    </row>
    <row r="835" spans="1:22">
      <c r="A835" s="13" t="s">
        <v>1336</v>
      </c>
      <c r="B835" s="14" t="s">
        <v>39</v>
      </c>
      <c r="C835" s="86">
        <v>46073</v>
      </c>
      <c r="D835" s="86">
        <v>46073</v>
      </c>
      <c r="E835" s="17" t="s">
        <v>2256</v>
      </c>
      <c r="F835" s="17" t="s">
        <v>27</v>
      </c>
      <c r="G835" s="18">
        <v>15</v>
      </c>
      <c r="H835" s="25">
        <f t="shared" ref="H835:H860" si="83">IF(F835="RECURSO DE REPOSICION",C835+G835,WORKDAY.INTL(C835,G835,1,$Y$5:$Y$23))</f>
        <v>46094</v>
      </c>
      <c r="I835" s="19" t="s">
        <v>28</v>
      </c>
      <c r="J835" s="20" t="s">
        <v>29</v>
      </c>
      <c r="K835" s="21">
        <v>46087</v>
      </c>
      <c r="L835" s="22" t="s">
        <v>594</v>
      </c>
      <c r="M835" s="23" t="s">
        <v>2257</v>
      </c>
      <c r="N835" s="23" t="s">
        <v>1052</v>
      </c>
      <c r="O835" s="23" t="s">
        <v>1052</v>
      </c>
      <c r="P835" s="23"/>
      <c r="Q835" s="26"/>
      <c r="R835" s="90" t="s">
        <v>260</v>
      </c>
      <c r="S835" s="90" t="s">
        <v>260</v>
      </c>
      <c r="T835" s="26" t="str">
        <f t="shared" si="82"/>
        <v>NO REQUIERE RESPUESTA</v>
      </c>
      <c r="U835" s="26"/>
      <c r="V835" s="24" t="s">
        <v>46</v>
      </c>
    </row>
    <row r="836" spans="1:22">
      <c r="A836" s="13" t="s">
        <v>1336</v>
      </c>
      <c r="B836" s="14" t="s">
        <v>39</v>
      </c>
      <c r="C836" s="86">
        <v>46073</v>
      </c>
      <c r="D836" s="86">
        <v>46073</v>
      </c>
      <c r="E836" s="17" t="s">
        <v>2258</v>
      </c>
      <c r="F836" s="17" t="s">
        <v>27</v>
      </c>
      <c r="G836" s="18">
        <v>15</v>
      </c>
      <c r="H836" s="25">
        <f t="shared" si="83"/>
        <v>46094</v>
      </c>
      <c r="I836" s="19" t="s">
        <v>28</v>
      </c>
      <c r="J836" s="20" t="s">
        <v>29</v>
      </c>
      <c r="K836" s="21">
        <v>46101</v>
      </c>
      <c r="L836" s="22" t="s">
        <v>594</v>
      </c>
      <c r="M836" s="23" t="s">
        <v>2259</v>
      </c>
      <c r="N836" s="23" t="s">
        <v>334</v>
      </c>
      <c r="O836" s="23" t="s">
        <v>334</v>
      </c>
      <c r="P836" s="26"/>
      <c r="Q836" s="26"/>
      <c r="R836" s="90" t="s">
        <v>88</v>
      </c>
      <c r="S836" s="90" t="s">
        <v>2260</v>
      </c>
      <c r="T836" s="26" t="str">
        <f t="shared" si="82"/>
        <v>NO REQUIERE RESPUESTA</v>
      </c>
      <c r="U836" s="26" t="s">
        <v>2261</v>
      </c>
      <c r="V836" s="24" t="s">
        <v>35</v>
      </c>
    </row>
    <row r="837" spans="1:22">
      <c r="A837" s="13" t="s">
        <v>1336</v>
      </c>
      <c r="B837" s="14" t="s">
        <v>39</v>
      </c>
      <c r="C837" s="86">
        <v>46073</v>
      </c>
      <c r="D837" s="86">
        <v>46073</v>
      </c>
      <c r="E837" s="17" t="s">
        <v>2262</v>
      </c>
      <c r="F837" s="17" t="s">
        <v>27</v>
      </c>
      <c r="G837" s="18">
        <v>15</v>
      </c>
      <c r="H837" s="25">
        <f t="shared" si="83"/>
        <v>46094</v>
      </c>
      <c r="I837" s="19">
        <v>46080</v>
      </c>
      <c r="J837" s="20" t="s">
        <v>2263</v>
      </c>
      <c r="K837" s="21">
        <v>46080</v>
      </c>
      <c r="L837" s="22" t="s">
        <v>174</v>
      </c>
      <c r="M837" s="23" t="s">
        <v>2264</v>
      </c>
      <c r="N837" s="23" t="s">
        <v>253</v>
      </c>
      <c r="O837" s="23" t="s">
        <v>2174</v>
      </c>
      <c r="P837" s="23"/>
      <c r="Q837" s="26">
        <v>89127</v>
      </c>
      <c r="R837" s="90" t="s">
        <v>112</v>
      </c>
      <c r="S837" s="90" t="s">
        <v>317</v>
      </c>
      <c r="T837" s="26" t="str">
        <f t="shared" si="82"/>
        <v>ATENDIDO</v>
      </c>
      <c r="U837" s="16"/>
      <c r="V837" s="24" t="s">
        <v>54</v>
      </c>
    </row>
    <row r="838" spans="1:22">
      <c r="A838" s="13" t="s">
        <v>1336</v>
      </c>
      <c r="B838" s="14" t="s">
        <v>39</v>
      </c>
      <c r="C838" s="86">
        <v>46073</v>
      </c>
      <c r="D838" s="86">
        <v>46073</v>
      </c>
      <c r="E838" s="17" t="s">
        <v>2265</v>
      </c>
      <c r="F838" s="17" t="s">
        <v>27</v>
      </c>
      <c r="G838" s="18">
        <v>15</v>
      </c>
      <c r="H838" s="25">
        <f t="shared" si="83"/>
        <v>46094</v>
      </c>
      <c r="I838" s="19" t="s">
        <v>28</v>
      </c>
      <c r="J838" s="20" t="s">
        <v>29</v>
      </c>
      <c r="K838" s="21">
        <v>46101</v>
      </c>
      <c r="L838" s="22" t="s">
        <v>594</v>
      </c>
      <c r="M838" s="23" t="s">
        <v>2266</v>
      </c>
      <c r="N838" s="23" t="s">
        <v>334</v>
      </c>
      <c r="O838" s="23" t="s">
        <v>334</v>
      </c>
      <c r="P838" s="26"/>
      <c r="Q838" s="26"/>
      <c r="R838" s="90" t="s">
        <v>421</v>
      </c>
      <c r="S838" s="90" t="s">
        <v>444</v>
      </c>
      <c r="T838" s="26" t="str">
        <f t="shared" si="82"/>
        <v>NO REQUIERE RESPUESTA</v>
      </c>
      <c r="U838" s="26"/>
      <c r="V838" s="24" t="s">
        <v>35</v>
      </c>
    </row>
    <row r="839" spans="1:22">
      <c r="A839" s="13" t="s">
        <v>1336</v>
      </c>
      <c r="B839" s="14" t="s">
        <v>39</v>
      </c>
      <c r="C839" s="86">
        <v>46073</v>
      </c>
      <c r="D839" s="86">
        <v>46073</v>
      </c>
      <c r="E839" s="17" t="s">
        <v>2267</v>
      </c>
      <c r="F839" s="17" t="s">
        <v>27</v>
      </c>
      <c r="G839" s="18">
        <v>15</v>
      </c>
      <c r="H839" s="25">
        <f t="shared" si="83"/>
        <v>46094</v>
      </c>
      <c r="I839" s="19" t="s">
        <v>473</v>
      </c>
      <c r="J839" s="20" t="s">
        <v>473</v>
      </c>
      <c r="K839" s="21">
        <v>46083</v>
      </c>
      <c r="L839" s="22" t="s">
        <v>594</v>
      </c>
      <c r="M839" s="23" t="s">
        <v>2268</v>
      </c>
      <c r="N839" s="23" t="s">
        <v>869</v>
      </c>
      <c r="O839" s="23"/>
      <c r="P839" s="23"/>
      <c r="Q839" s="26"/>
      <c r="R839" s="90" t="s">
        <v>60</v>
      </c>
      <c r="S839" s="90" t="s">
        <v>60</v>
      </c>
      <c r="T839" s="26" t="str">
        <f t="shared" si="82"/>
        <v>TRASLADO</v>
      </c>
      <c r="U839" s="26" t="s">
        <v>2269</v>
      </c>
      <c r="V839" s="24" t="s">
        <v>63</v>
      </c>
    </row>
    <row r="840" spans="1:22">
      <c r="A840" s="13" t="s">
        <v>1336</v>
      </c>
      <c r="B840" s="14" t="s">
        <v>25</v>
      </c>
      <c r="C840" s="86">
        <v>46073</v>
      </c>
      <c r="D840" s="86">
        <v>46073</v>
      </c>
      <c r="E840" s="17" t="s">
        <v>2270</v>
      </c>
      <c r="F840" s="17" t="s">
        <v>27</v>
      </c>
      <c r="G840" s="18">
        <v>15</v>
      </c>
      <c r="H840" s="25">
        <f t="shared" si="83"/>
        <v>46094</v>
      </c>
      <c r="I840" s="19" t="s">
        <v>473</v>
      </c>
      <c r="J840" s="20" t="s">
        <v>473</v>
      </c>
      <c r="K840" s="21">
        <v>46073</v>
      </c>
      <c r="L840" s="22" t="s">
        <v>174</v>
      </c>
      <c r="M840" s="23" t="s">
        <v>2271</v>
      </c>
      <c r="N840" s="23" t="s">
        <v>475</v>
      </c>
      <c r="O840" s="23"/>
      <c r="P840" s="26"/>
      <c r="Q840" s="26"/>
      <c r="R840" s="90" t="s">
        <v>137</v>
      </c>
      <c r="S840" s="90" t="s">
        <v>2272</v>
      </c>
      <c r="T840" s="26" t="str">
        <f t="shared" si="82"/>
        <v>TRASLADO</v>
      </c>
      <c r="U840" s="26" t="s">
        <v>2273</v>
      </c>
      <c r="V840" s="24" t="s">
        <v>63</v>
      </c>
    </row>
    <row r="841" spans="1:22">
      <c r="A841" s="13" t="s">
        <v>1336</v>
      </c>
      <c r="B841" s="14" t="s">
        <v>39</v>
      </c>
      <c r="C841" s="86">
        <v>46073</v>
      </c>
      <c r="D841" s="86">
        <v>46073</v>
      </c>
      <c r="E841" s="17" t="s">
        <v>2274</v>
      </c>
      <c r="F841" s="17" t="s">
        <v>27</v>
      </c>
      <c r="G841" s="18">
        <v>15</v>
      </c>
      <c r="H841" s="25">
        <f t="shared" si="83"/>
        <v>46094</v>
      </c>
      <c r="I841" s="19" t="s">
        <v>28</v>
      </c>
      <c r="J841" s="20" t="s">
        <v>29</v>
      </c>
      <c r="K841" s="21">
        <v>46086</v>
      </c>
      <c r="L841" s="22" t="s">
        <v>594</v>
      </c>
      <c r="M841" s="23" t="s">
        <v>558</v>
      </c>
      <c r="N841" s="23" t="s">
        <v>492</v>
      </c>
      <c r="O841" s="23" t="s">
        <v>501</v>
      </c>
      <c r="P841" s="23"/>
      <c r="Q841" s="26">
        <v>488833</v>
      </c>
      <c r="R841" s="90" t="s">
        <v>60</v>
      </c>
      <c r="S841" s="90" t="s">
        <v>60</v>
      </c>
      <c r="T841" s="26" t="str">
        <f t="shared" si="82"/>
        <v>NO REQUIERE RESPUESTA</v>
      </c>
      <c r="U841" s="26" t="s">
        <v>2275</v>
      </c>
      <c r="V841" s="24" t="s">
        <v>57</v>
      </c>
    </row>
    <row r="842" spans="1:22">
      <c r="A842" s="13" t="s">
        <v>1336</v>
      </c>
      <c r="B842" s="14" t="s">
        <v>39</v>
      </c>
      <c r="C842" s="86">
        <v>46073</v>
      </c>
      <c r="D842" s="86">
        <v>46073</v>
      </c>
      <c r="E842" s="17" t="s">
        <v>2276</v>
      </c>
      <c r="F842" s="17" t="s">
        <v>27</v>
      </c>
      <c r="G842" s="18">
        <v>15</v>
      </c>
      <c r="H842" s="25">
        <f t="shared" si="83"/>
        <v>46094</v>
      </c>
      <c r="I842" s="19">
        <v>46084</v>
      </c>
      <c r="J842" s="20" t="s">
        <v>2277</v>
      </c>
      <c r="K842" s="21">
        <v>46084</v>
      </c>
      <c r="L842" s="22" t="s">
        <v>594</v>
      </c>
      <c r="M842" s="23" t="s">
        <v>2278</v>
      </c>
      <c r="N842" s="23" t="s">
        <v>42</v>
      </c>
      <c r="O842" s="23" t="s">
        <v>42</v>
      </c>
      <c r="P842" s="23"/>
      <c r="Q842" s="26">
        <v>106930</v>
      </c>
      <c r="R842" s="90" t="s">
        <v>92</v>
      </c>
      <c r="S842" s="90" t="s">
        <v>2279</v>
      </c>
      <c r="T842" s="26" t="str">
        <f t="shared" si="82"/>
        <v>ATENDIDO</v>
      </c>
      <c r="U842" s="16"/>
      <c r="V842" s="24" t="s">
        <v>35</v>
      </c>
    </row>
    <row r="843" spans="1:22">
      <c r="A843" s="13" t="s">
        <v>1336</v>
      </c>
      <c r="B843" s="14" t="s">
        <v>39</v>
      </c>
      <c r="C843" s="86">
        <v>46073</v>
      </c>
      <c r="D843" s="86">
        <v>46073</v>
      </c>
      <c r="E843" s="17" t="s">
        <v>2280</v>
      </c>
      <c r="F843" s="17" t="s">
        <v>27</v>
      </c>
      <c r="G843" s="18">
        <v>15</v>
      </c>
      <c r="H843" s="25">
        <f t="shared" si="83"/>
        <v>46094</v>
      </c>
      <c r="I843" s="19">
        <v>46100</v>
      </c>
      <c r="J843" s="20" t="s">
        <v>2281</v>
      </c>
      <c r="K843" s="21">
        <v>46100</v>
      </c>
      <c r="L843" s="22" t="s">
        <v>594</v>
      </c>
      <c r="M843" s="23" t="s">
        <v>2282</v>
      </c>
      <c r="N843" s="23" t="s">
        <v>492</v>
      </c>
      <c r="O843" s="23" t="s">
        <v>2006</v>
      </c>
      <c r="P843" s="23"/>
      <c r="Q843" s="26">
        <v>109929</v>
      </c>
      <c r="R843" s="90" t="s">
        <v>98</v>
      </c>
      <c r="S843" s="90" t="s">
        <v>108</v>
      </c>
      <c r="T843" s="26" t="str">
        <f t="shared" si="82"/>
        <v>ATENDIDO</v>
      </c>
      <c r="U843" s="16"/>
      <c r="V843" s="24" t="s">
        <v>57</v>
      </c>
    </row>
    <row r="844" spans="1:22">
      <c r="A844" s="13" t="s">
        <v>1336</v>
      </c>
      <c r="B844" s="14" t="s">
        <v>39</v>
      </c>
      <c r="C844" s="86">
        <v>46072</v>
      </c>
      <c r="D844" s="86">
        <v>46073</v>
      </c>
      <c r="E844" s="17" t="s">
        <v>2283</v>
      </c>
      <c r="F844" s="17" t="s">
        <v>27</v>
      </c>
      <c r="G844" s="18">
        <v>15</v>
      </c>
      <c r="H844" s="25">
        <f t="shared" si="83"/>
        <v>46093</v>
      </c>
      <c r="I844" s="19" t="s">
        <v>473</v>
      </c>
      <c r="J844" s="20" t="s">
        <v>473</v>
      </c>
      <c r="K844" s="21">
        <v>46073</v>
      </c>
      <c r="L844" s="22" t="s">
        <v>174</v>
      </c>
      <c r="M844" s="23" t="s">
        <v>2284</v>
      </c>
      <c r="N844" s="23" t="s">
        <v>475</v>
      </c>
      <c r="O844" s="23"/>
      <c r="P844" s="26"/>
      <c r="Q844" s="26"/>
      <c r="R844" s="90" t="s">
        <v>112</v>
      </c>
      <c r="S844" s="90" t="s">
        <v>2055</v>
      </c>
      <c r="T844" s="26" t="str">
        <f t="shared" si="82"/>
        <v>TRASLADO</v>
      </c>
      <c r="U844" s="26" t="s">
        <v>2285</v>
      </c>
      <c r="V844" s="24" t="s">
        <v>63</v>
      </c>
    </row>
    <row r="845" spans="1:22">
      <c r="A845" s="13" t="s">
        <v>1336</v>
      </c>
      <c r="B845" s="14" t="s">
        <v>39</v>
      </c>
      <c r="C845" s="86">
        <v>46072</v>
      </c>
      <c r="D845" s="86">
        <v>46073</v>
      </c>
      <c r="E845" s="17" t="s">
        <v>2286</v>
      </c>
      <c r="F845" s="17" t="s">
        <v>27</v>
      </c>
      <c r="G845" s="18">
        <v>15</v>
      </c>
      <c r="H845" s="25">
        <f t="shared" si="83"/>
        <v>46093</v>
      </c>
      <c r="I845" s="19">
        <v>46092</v>
      </c>
      <c r="J845" s="20" t="s">
        <v>2287</v>
      </c>
      <c r="K845" s="21">
        <v>46092</v>
      </c>
      <c r="L845" s="22" t="s">
        <v>594</v>
      </c>
      <c r="M845" s="23" t="s">
        <v>2288</v>
      </c>
      <c r="N845" s="23" t="s">
        <v>492</v>
      </c>
      <c r="O845" s="23" t="s">
        <v>2033</v>
      </c>
      <c r="P845" s="23"/>
      <c r="Q845" s="26"/>
      <c r="R845" s="90" t="s">
        <v>137</v>
      </c>
      <c r="S845" s="90" t="s">
        <v>1972</v>
      </c>
      <c r="T845" s="26" t="str">
        <f t="shared" si="82"/>
        <v>ATENDIDO</v>
      </c>
      <c r="U845" s="16"/>
      <c r="V845" s="24" t="s">
        <v>57</v>
      </c>
    </row>
    <row r="846" spans="1:22">
      <c r="A846" s="13" t="s">
        <v>1336</v>
      </c>
      <c r="B846" s="14" t="s">
        <v>39</v>
      </c>
      <c r="C846" s="86">
        <v>46072</v>
      </c>
      <c r="D846" s="86">
        <v>46073</v>
      </c>
      <c r="E846" s="17" t="s">
        <v>2289</v>
      </c>
      <c r="F846" s="17" t="s">
        <v>27</v>
      </c>
      <c r="G846" s="18">
        <v>15</v>
      </c>
      <c r="H846" s="25">
        <f t="shared" si="83"/>
        <v>46093</v>
      </c>
      <c r="I846" s="19">
        <v>46080</v>
      </c>
      <c r="J846" s="20" t="s">
        <v>2290</v>
      </c>
      <c r="K846" s="21">
        <v>46080</v>
      </c>
      <c r="L846" s="22" t="s">
        <v>174</v>
      </c>
      <c r="M846" s="23" t="s">
        <v>2291</v>
      </c>
      <c r="N846" s="23" t="s">
        <v>253</v>
      </c>
      <c r="O846" s="23" t="s">
        <v>889</v>
      </c>
      <c r="P846" s="23"/>
      <c r="Q846" s="26">
        <v>8681</v>
      </c>
      <c r="R846" s="90" t="s">
        <v>33</v>
      </c>
      <c r="S846" s="90" t="s">
        <v>2292</v>
      </c>
      <c r="T846" s="26" t="str">
        <f t="shared" si="82"/>
        <v>ATENDIDO</v>
      </c>
      <c r="U846" s="16"/>
      <c r="V846" s="24" t="s">
        <v>54</v>
      </c>
    </row>
    <row r="847" spans="1:22">
      <c r="A847" s="13" t="s">
        <v>1336</v>
      </c>
      <c r="B847" s="14" t="s">
        <v>39</v>
      </c>
      <c r="C847" s="86">
        <v>46072</v>
      </c>
      <c r="D847" s="86">
        <v>46073</v>
      </c>
      <c r="E847" s="17" t="s">
        <v>2293</v>
      </c>
      <c r="F847" s="17" t="s">
        <v>27</v>
      </c>
      <c r="G847" s="18">
        <v>15</v>
      </c>
      <c r="H847" s="25">
        <f t="shared" si="83"/>
        <v>46093</v>
      </c>
      <c r="I847" s="19">
        <v>46085</v>
      </c>
      <c r="J847" s="20" t="s">
        <v>2294</v>
      </c>
      <c r="K847" s="21">
        <v>46085</v>
      </c>
      <c r="L847" s="22" t="s">
        <v>594</v>
      </c>
      <c r="M847" s="23" t="s">
        <v>2295</v>
      </c>
      <c r="N847" s="23" t="s">
        <v>196</v>
      </c>
      <c r="O847" s="23"/>
      <c r="P847" s="23"/>
      <c r="Q847" s="26"/>
      <c r="R847" s="90" t="s">
        <v>33</v>
      </c>
      <c r="S847" s="90" t="s">
        <v>1761</v>
      </c>
      <c r="T847" s="26" t="str">
        <f t="shared" si="82"/>
        <v>ATENDIDO</v>
      </c>
      <c r="U847" s="26" t="s">
        <v>2296</v>
      </c>
      <c r="V847" s="24" t="s">
        <v>38</v>
      </c>
    </row>
    <row r="848" spans="1:22">
      <c r="A848" s="13" t="s">
        <v>1336</v>
      </c>
      <c r="B848" s="14" t="s">
        <v>39</v>
      </c>
      <c r="C848" s="86">
        <v>46072</v>
      </c>
      <c r="D848" s="86">
        <v>46073</v>
      </c>
      <c r="E848" s="17" t="s">
        <v>2297</v>
      </c>
      <c r="F848" s="17" t="s">
        <v>27</v>
      </c>
      <c r="G848" s="18">
        <v>15</v>
      </c>
      <c r="H848" s="25">
        <f t="shared" si="83"/>
        <v>46093</v>
      </c>
      <c r="I848" s="19">
        <v>46080</v>
      </c>
      <c r="J848" s="20" t="s">
        <v>2298</v>
      </c>
      <c r="K848" s="21">
        <v>46080</v>
      </c>
      <c r="L848" s="22" t="s">
        <v>174</v>
      </c>
      <c r="M848" s="23" t="s">
        <v>2299</v>
      </c>
      <c r="N848" s="23" t="s">
        <v>253</v>
      </c>
      <c r="O848" s="23" t="s">
        <v>1960</v>
      </c>
      <c r="P848" s="23"/>
      <c r="Q848" s="26">
        <v>35185</v>
      </c>
      <c r="R848" s="90" t="s">
        <v>160</v>
      </c>
      <c r="S848" s="90" t="s">
        <v>161</v>
      </c>
      <c r="T848" s="26" t="str">
        <f t="shared" si="82"/>
        <v>ATENDIDO</v>
      </c>
      <c r="U848" s="16"/>
      <c r="V848" s="24" t="s">
        <v>54</v>
      </c>
    </row>
    <row r="849" spans="1:22">
      <c r="A849" s="13" t="s">
        <v>1336</v>
      </c>
      <c r="B849" s="14" t="s">
        <v>39</v>
      </c>
      <c r="C849" s="86">
        <v>46072</v>
      </c>
      <c r="D849" s="86">
        <v>46073</v>
      </c>
      <c r="E849" s="17" t="s">
        <v>2300</v>
      </c>
      <c r="F849" s="17" t="s">
        <v>27</v>
      </c>
      <c r="G849" s="18">
        <v>15</v>
      </c>
      <c r="H849" s="25">
        <f t="shared" si="83"/>
        <v>46093</v>
      </c>
      <c r="I849" s="19">
        <v>46080</v>
      </c>
      <c r="J849" s="20" t="s">
        <v>2301</v>
      </c>
      <c r="K849" s="21">
        <v>46080</v>
      </c>
      <c r="L849" s="22" t="s">
        <v>174</v>
      </c>
      <c r="M849" s="23" t="s">
        <v>2302</v>
      </c>
      <c r="N849" s="23" t="s">
        <v>253</v>
      </c>
      <c r="O849" s="23" t="s">
        <v>889</v>
      </c>
      <c r="P849" s="23"/>
      <c r="Q849" s="26"/>
      <c r="R849" s="90" t="s">
        <v>103</v>
      </c>
      <c r="S849" s="90" t="s">
        <v>104</v>
      </c>
      <c r="T849" s="26" t="str">
        <f t="shared" si="82"/>
        <v>ATENDIDO</v>
      </c>
      <c r="U849" s="16"/>
      <c r="V849" s="24" t="s">
        <v>54</v>
      </c>
    </row>
    <row r="850" spans="1:22">
      <c r="A850" s="13" t="s">
        <v>1336</v>
      </c>
      <c r="B850" s="14" t="s">
        <v>39</v>
      </c>
      <c r="C850" s="86">
        <v>46072</v>
      </c>
      <c r="D850" s="86">
        <v>46073</v>
      </c>
      <c r="E850" s="17" t="s">
        <v>2303</v>
      </c>
      <c r="F850" s="17" t="s">
        <v>27</v>
      </c>
      <c r="G850" s="18">
        <v>15</v>
      </c>
      <c r="H850" s="25">
        <f t="shared" si="83"/>
        <v>46093</v>
      </c>
      <c r="I850" s="19">
        <v>46094</v>
      </c>
      <c r="J850" s="20" t="s">
        <v>2304</v>
      </c>
      <c r="K850" s="21">
        <v>46094</v>
      </c>
      <c r="L850" s="22" t="s">
        <v>594</v>
      </c>
      <c r="M850" s="23" t="s">
        <v>1168</v>
      </c>
      <c r="N850" s="23" t="s">
        <v>265</v>
      </c>
      <c r="O850" s="23" t="s">
        <v>512</v>
      </c>
      <c r="P850" s="23"/>
      <c r="Q850" s="26"/>
      <c r="R850" s="90" t="s">
        <v>297</v>
      </c>
      <c r="S850" s="90" t="s">
        <v>321</v>
      </c>
      <c r="T850" s="26" t="str">
        <f t="shared" si="82"/>
        <v>ATENDIDO</v>
      </c>
      <c r="U850" s="26" t="s">
        <v>2305</v>
      </c>
      <c r="V850" s="24" t="s">
        <v>65</v>
      </c>
    </row>
    <row r="851" spans="1:22">
      <c r="A851" s="13" t="s">
        <v>1336</v>
      </c>
      <c r="B851" s="14" t="s">
        <v>39</v>
      </c>
      <c r="C851" s="86">
        <v>46072</v>
      </c>
      <c r="D851" s="86">
        <v>46073</v>
      </c>
      <c r="E851" s="17" t="s">
        <v>2306</v>
      </c>
      <c r="F851" s="17" t="s">
        <v>27</v>
      </c>
      <c r="G851" s="18">
        <v>15</v>
      </c>
      <c r="H851" s="25">
        <f t="shared" si="83"/>
        <v>46093</v>
      </c>
      <c r="I851" s="19">
        <v>46093</v>
      </c>
      <c r="J851" s="20" t="s">
        <v>2307</v>
      </c>
      <c r="K851" s="21">
        <v>46093</v>
      </c>
      <c r="L851" s="22" t="s">
        <v>594</v>
      </c>
      <c r="M851" s="23" t="s">
        <v>2308</v>
      </c>
      <c r="N851" s="23" t="s">
        <v>492</v>
      </c>
      <c r="O851" s="23" t="s">
        <v>2006</v>
      </c>
      <c r="P851" s="23"/>
      <c r="Q851" s="26">
        <v>70155</v>
      </c>
      <c r="R851" s="90" t="s">
        <v>92</v>
      </c>
      <c r="S851" s="90" t="s">
        <v>241</v>
      </c>
      <c r="T851" s="26" t="str">
        <f t="shared" si="82"/>
        <v>ATENDIDO</v>
      </c>
      <c r="U851" s="16"/>
      <c r="V851" s="24" t="s">
        <v>57</v>
      </c>
    </row>
    <row r="852" spans="1:22">
      <c r="A852" s="13" t="s">
        <v>1336</v>
      </c>
      <c r="B852" s="14" t="s">
        <v>39</v>
      </c>
      <c r="C852" s="86">
        <v>46072</v>
      </c>
      <c r="D852" s="86">
        <v>46073</v>
      </c>
      <c r="E852" s="17" t="s">
        <v>2309</v>
      </c>
      <c r="F852" s="17" t="s">
        <v>27</v>
      </c>
      <c r="G852" s="18">
        <v>15</v>
      </c>
      <c r="H852" s="25">
        <f t="shared" si="83"/>
        <v>46093</v>
      </c>
      <c r="I852" s="19" t="s">
        <v>473</v>
      </c>
      <c r="J852" s="20" t="s">
        <v>473</v>
      </c>
      <c r="K852" s="21">
        <v>46073</v>
      </c>
      <c r="L852" s="22" t="s">
        <v>174</v>
      </c>
      <c r="M852" s="23" t="s">
        <v>2310</v>
      </c>
      <c r="N852" s="23" t="s">
        <v>758</v>
      </c>
      <c r="O852" s="23"/>
      <c r="P852" s="26"/>
      <c r="Q852" s="26"/>
      <c r="R852" s="90" t="s">
        <v>112</v>
      </c>
      <c r="S852" s="90" t="s">
        <v>155</v>
      </c>
      <c r="T852" s="26" t="str">
        <f t="shared" si="82"/>
        <v>TRASLADO</v>
      </c>
      <c r="U852" s="26" t="s">
        <v>2311</v>
      </c>
      <c r="V852" s="24" t="s">
        <v>63</v>
      </c>
    </row>
    <row r="853" spans="1:22">
      <c r="A853" s="13" t="s">
        <v>1336</v>
      </c>
      <c r="B853" s="14" t="s">
        <v>39</v>
      </c>
      <c r="C853" s="86">
        <v>46072</v>
      </c>
      <c r="D853" s="86">
        <v>46073</v>
      </c>
      <c r="E853" s="17" t="s">
        <v>2312</v>
      </c>
      <c r="F853" s="17" t="s">
        <v>27</v>
      </c>
      <c r="G853" s="18">
        <v>15</v>
      </c>
      <c r="H853" s="25">
        <f t="shared" si="83"/>
        <v>46093</v>
      </c>
      <c r="I853" s="19">
        <v>46080</v>
      </c>
      <c r="J853" s="20" t="s">
        <v>2313</v>
      </c>
      <c r="K853" s="21">
        <v>46080</v>
      </c>
      <c r="L853" s="22" t="s">
        <v>174</v>
      </c>
      <c r="M853" s="23" t="s">
        <v>2314</v>
      </c>
      <c r="N853" s="23" t="s">
        <v>253</v>
      </c>
      <c r="O853" s="23" t="s">
        <v>1960</v>
      </c>
      <c r="P853" s="23"/>
      <c r="Q853" s="26"/>
      <c r="R853" s="90" t="s">
        <v>88</v>
      </c>
      <c r="S853" s="90" t="s">
        <v>89</v>
      </c>
      <c r="T853" s="26" t="str">
        <f t="shared" si="82"/>
        <v>ATENDIDO</v>
      </c>
      <c r="U853" s="16"/>
      <c r="V853" s="24" t="s">
        <v>54</v>
      </c>
    </row>
    <row r="854" spans="1:22">
      <c r="A854" s="13" t="s">
        <v>1336</v>
      </c>
      <c r="B854" s="14" t="s">
        <v>39</v>
      </c>
      <c r="C854" s="86">
        <v>46072</v>
      </c>
      <c r="D854" s="86">
        <v>46073</v>
      </c>
      <c r="E854" s="17" t="s">
        <v>2315</v>
      </c>
      <c r="F854" s="17" t="s">
        <v>27</v>
      </c>
      <c r="G854" s="18">
        <v>15</v>
      </c>
      <c r="H854" s="25">
        <f t="shared" si="83"/>
        <v>46093</v>
      </c>
      <c r="I854" s="19">
        <v>46083</v>
      </c>
      <c r="J854" s="20" t="s">
        <v>2316</v>
      </c>
      <c r="K854" s="21">
        <v>46083</v>
      </c>
      <c r="L854" s="22" t="s">
        <v>594</v>
      </c>
      <c r="M854" s="23" t="s">
        <v>225</v>
      </c>
      <c r="N854" s="23" t="s">
        <v>196</v>
      </c>
      <c r="O854" s="23" t="s">
        <v>196</v>
      </c>
      <c r="P854" s="23"/>
      <c r="Q854" s="26"/>
      <c r="R854" s="90" t="s">
        <v>92</v>
      </c>
      <c r="S854" s="90" t="s">
        <v>226</v>
      </c>
      <c r="T854" s="26" t="str">
        <f t="shared" si="82"/>
        <v>ATENDIDO</v>
      </c>
      <c r="U854" s="26"/>
      <c r="V854" s="24" t="s">
        <v>38</v>
      </c>
    </row>
    <row r="855" spans="1:22">
      <c r="A855" s="13" t="s">
        <v>1336</v>
      </c>
      <c r="B855" s="14" t="s">
        <v>39</v>
      </c>
      <c r="C855" s="86">
        <v>46072</v>
      </c>
      <c r="D855" s="86">
        <v>46073</v>
      </c>
      <c r="E855" s="17" t="s">
        <v>2317</v>
      </c>
      <c r="F855" s="17" t="s">
        <v>27</v>
      </c>
      <c r="G855" s="18">
        <v>15</v>
      </c>
      <c r="H855" s="25">
        <f t="shared" si="83"/>
        <v>46093</v>
      </c>
      <c r="I855" s="19" t="s">
        <v>28</v>
      </c>
      <c r="J855" s="20" t="s">
        <v>29</v>
      </c>
      <c r="K855" s="21">
        <v>46076</v>
      </c>
      <c r="L855" s="22" t="s">
        <v>174</v>
      </c>
      <c r="M855" s="23" t="s">
        <v>2318</v>
      </c>
      <c r="N855" s="23" t="s">
        <v>253</v>
      </c>
      <c r="O855" s="23" t="s">
        <v>2174</v>
      </c>
      <c r="P855" s="23"/>
      <c r="Q855" s="26">
        <v>260033</v>
      </c>
      <c r="R855" s="90" t="s">
        <v>92</v>
      </c>
      <c r="S855" s="90" t="s">
        <v>93</v>
      </c>
      <c r="T855" s="26" t="str">
        <f t="shared" si="82"/>
        <v>NO REQUIERE RESPUESTA</v>
      </c>
      <c r="U855" s="26" t="s">
        <v>2319</v>
      </c>
      <c r="V855" s="24" t="s">
        <v>54</v>
      </c>
    </row>
    <row r="856" spans="1:22">
      <c r="A856" s="13" t="s">
        <v>1336</v>
      </c>
      <c r="B856" s="14" t="s">
        <v>39</v>
      </c>
      <c r="C856" s="86">
        <v>46072</v>
      </c>
      <c r="D856" s="86">
        <v>46073</v>
      </c>
      <c r="E856" s="17" t="s">
        <v>2320</v>
      </c>
      <c r="F856" s="17" t="s">
        <v>27</v>
      </c>
      <c r="G856" s="18">
        <v>15</v>
      </c>
      <c r="H856" s="25">
        <f t="shared" si="83"/>
        <v>46093</v>
      </c>
      <c r="I856" s="19">
        <v>46097</v>
      </c>
      <c r="J856" s="20" t="s">
        <v>2321</v>
      </c>
      <c r="K856" s="21">
        <v>46097</v>
      </c>
      <c r="L856" s="22" t="s">
        <v>594</v>
      </c>
      <c r="M856" s="23" t="s">
        <v>2322</v>
      </c>
      <c r="N856" s="23" t="s">
        <v>176</v>
      </c>
      <c r="O856" s="23" t="s">
        <v>596</v>
      </c>
      <c r="P856" s="23"/>
      <c r="Q856" s="26">
        <v>13225</v>
      </c>
      <c r="R856" s="90" t="s">
        <v>60</v>
      </c>
      <c r="S856" s="90" t="s">
        <v>60</v>
      </c>
      <c r="T856" s="26" t="str">
        <f t="shared" si="82"/>
        <v>ATENDIDO</v>
      </c>
      <c r="U856" s="26" t="s">
        <v>79</v>
      </c>
      <c r="V856" s="24" t="s">
        <v>50</v>
      </c>
    </row>
    <row r="857" spans="1:22">
      <c r="A857" s="13" t="s">
        <v>1336</v>
      </c>
      <c r="B857" s="14" t="s">
        <v>39</v>
      </c>
      <c r="C857" s="86">
        <v>46072</v>
      </c>
      <c r="D857" s="86">
        <v>46073</v>
      </c>
      <c r="E857" s="17" t="s">
        <v>2323</v>
      </c>
      <c r="F857" s="17" t="s">
        <v>27</v>
      </c>
      <c r="G857" s="18">
        <v>15</v>
      </c>
      <c r="H857" s="25">
        <f t="shared" si="83"/>
        <v>46093</v>
      </c>
      <c r="I857" s="19">
        <v>46077</v>
      </c>
      <c r="J857" s="20" t="s">
        <v>1042</v>
      </c>
      <c r="K857" s="21">
        <v>46077</v>
      </c>
      <c r="L857" s="22" t="s">
        <v>174</v>
      </c>
      <c r="M857" s="23" t="s">
        <v>2324</v>
      </c>
      <c r="N857" s="23" t="s">
        <v>492</v>
      </c>
      <c r="O857" s="23" t="s">
        <v>501</v>
      </c>
      <c r="P857" s="23"/>
      <c r="Q857" s="26">
        <v>113697</v>
      </c>
      <c r="R857" s="90" t="s">
        <v>185</v>
      </c>
      <c r="S857" s="90" t="s">
        <v>831</v>
      </c>
      <c r="T857" s="26" t="str">
        <f t="shared" si="82"/>
        <v>ATENDIDO</v>
      </c>
      <c r="U857" s="26"/>
      <c r="V857" s="24" t="s">
        <v>57</v>
      </c>
    </row>
    <row r="858" spans="1:22">
      <c r="A858" s="13" t="s">
        <v>1336</v>
      </c>
      <c r="B858" s="14" t="s">
        <v>39</v>
      </c>
      <c r="C858" s="86">
        <v>46072</v>
      </c>
      <c r="D858" s="86">
        <v>46073</v>
      </c>
      <c r="E858" s="17" t="s">
        <v>2325</v>
      </c>
      <c r="F858" s="17" t="s">
        <v>27</v>
      </c>
      <c r="G858" s="18">
        <v>15</v>
      </c>
      <c r="H858" s="25">
        <f t="shared" si="83"/>
        <v>46093</v>
      </c>
      <c r="I858" s="19" t="s">
        <v>28</v>
      </c>
      <c r="J858" s="20" t="s">
        <v>29</v>
      </c>
      <c r="K858" s="21">
        <v>46076</v>
      </c>
      <c r="L858" s="22" t="s">
        <v>174</v>
      </c>
      <c r="M858" s="23" t="s">
        <v>2326</v>
      </c>
      <c r="N858" s="23" t="s">
        <v>196</v>
      </c>
      <c r="O858" s="23" t="s">
        <v>196</v>
      </c>
      <c r="P858" s="23"/>
      <c r="Q858" s="26"/>
      <c r="R858" s="90" t="s">
        <v>326</v>
      </c>
      <c r="S858" s="90" t="s">
        <v>2327</v>
      </c>
      <c r="T858" s="26" t="str">
        <f t="shared" si="82"/>
        <v>NO REQUIERE RESPUESTA</v>
      </c>
      <c r="U858" s="26"/>
      <c r="V858" s="24" t="s">
        <v>38</v>
      </c>
    </row>
    <row r="859" spans="1:22">
      <c r="A859" s="13" t="s">
        <v>1336</v>
      </c>
      <c r="B859" s="14" t="s">
        <v>25</v>
      </c>
      <c r="C859" s="86">
        <v>46072</v>
      </c>
      <c r="D859" s="86">
        <v>46073</v>
      </c>
      <c r="E859" s="17" t="s">
        <v>2328</v>
      </c>
      <c r="F859" s="17" t="s">
        <v>27</v>
      </c>
      <c r="G859" s="18">
        <v>15</v>
      </c>
      <c r="H859" s="25">
        <f t="shared" si="83"/>
        <v>46093</v>
      </c>
      <c r="I859" s="19">
        <v>46091</v>
      </c>
      <c r="J859" s="20" t="s">
        <v>2329</v>
      </c>
      <c r="K859" s="21">
        <v>46091</v>
      </c>
      <c r="L859" s="22" t="s">
        <v>594</v>
      </c>
      <c r="M859" s="23" t="s">
        <v>576</v>
      </c>
      <c r="N859" s="23" t="s">
        <v>492</v>
      </c>
      <c r="O859" s="23" t="s">
        <v>2006</v>
      </c>
      <c r="P859" s="23"/>
      <c r="Q859" s="16"/>
      <c r="R859" s="90" t="s">
        <v>60</v>
      </c>
      <c r="S859" s="90" t="s">
        <v>60</v>
      </c>
      <c r="T859" s="26" t="str">
        <f t="shared" si="82"/>
        <v>ATENDIDO</v>
      </c>
      <c r="U859" s="16"/>
      <c r="V859" s="24" t="s">
        <v>57</v>
      </c>
    </row>
    <row r="860" spans="1:22">
      <c r="A860" s="13" t="s">
        <v>1336</v>
      </c>
      <c r="B860" s="14" t="s">
        <v>39</v>
      </c>
      <c r="C860" s="86">
        <v>46072</v>
      </c>
      <c r="D860" s="86">
        <v>46073</v>
      </c>
      <c r="E860" s="17" t="s">
        <v>2330</v>
      </c>
      <c r="F860" s="17" t="s">
        <v>27</v>
      </c>
      <c r="G860" s="18">
        <v>15</v>
      </c>
      <c r="H860" s="25">
        <f t="shared" si="83"/>
        <v>46093</v>
      </c>
      <c r="I860" s="19" t="s">
        <v>473</v>
      </c>
      <c r="J860" s="20" t="s">
        <v>473</v>
      </c>
      <c r="K860" s="21">
        <v>46073</v>
      </c>
      <c r="L860" s="22" t="s">
        <v>174</v>
      </c>
      <c r="M860" s="23" t="s">
        <v>2331</v>
      </c>
      <c r="N860" s="23" t="s">
        <v>175</v>
      </c>
      <c r="O860" s="23"/>
      <c r="P860" s="26"/>
      <c r="Q860" s="26">
        <v>78310</v>
      </c>
      <c r="R860" s="90" t="s">
        <v>60</v>
      </c>
      <c r="S860" s="90" t="s">
        <v>60</v>
      </c>
      <c r="T860" s="26" t="str">
        <f t="shared" si="82"/>
        <v>TRASLADO</v>
      </c>
      <c r="U860" s="26" t="s">
        <v>2332</v>
      </c>
      <c r="V860" s="24" t="s">
        <v>63</v>
      </c>
    </row>
    <row r="861" spans="1:22">
      <c r="A861" s="13" t="s">
        <v>1336</v>
      </c>
      <c r="B861" s="14" t="s">
        <v>39</v>
      </c>
      <c r="C861" s="86">
        <v>46071</v>
      </c>
      <c r="D861" s="86">
        <v>46073</v>
      </c>
      <c r="E861" s="17" t="s">
        <v>2333</v>
      </c>
      <c r="F861" s="17" t="s">
        <v>27</v>
      </c>
      <c r="G861" s="18">
        <v>15</v>
      </c>
      <c r="H861" s="25">
        <f t="shared" ref="H861" si="84">IF(F861="RECURSO DE REPOSICION",C861+G861,WORKDAY.INTL(C861,G861,1,$Y$5:$Y$23))</f>
        <v>46092</v>
      </c>
      <c r="I861" s="19">
        <v>46092</v>
      </c>
      <c r="J861" s="20" t="s">
        <v>2334</v>
      </c>
      <c r="K861" s="21">
        <v>46092</v>
      </c>
      <c r="L861" s="22" t="s">
        <v>594</v>
      </c>
      <c r="M861" s="23" t="s">
        <v>1515</v>
      </c>
      <c r="N861" s="23" t="s">
        <v>492</v>
      </c>
      <c r="O861" s="23" t="s">
        <v>501</v>
      </c>
      <c r="P861" s="23"/>
      <c r="Q861" s="26">
        <v>513816</v>
      </c>
      <c r="R861" s="90" t="s">
        <v>88</v>
      </c>
      <c r="S861" s="90" t="s">
        <v>89</v>
      </c>
      <c r="T861" s="26" t="str">
        <f t="shared" si="82"/>
        <v>ATENDIDO</v>
      </c>
      <c r="U861" s="16"/>
      <c r="V861" s="24" t="s">
        <v>57</v>
      </c>
    </row>
    <row r="862" spans="1:22">
      <c r="A862" s="13" t="s">
        <v>1336</v>
      </c>
      <c r="B862" s="14" t="s">
        <v>39</v>
      </c>
      <c r="C862" s="86">
        <v>46073</v>
      </c>
      <c r="D862" s="86">
        <v>46073</v>
      </c>
      <c r="E862" s="17" t="s">
        <v>2335</v>
      </c>
      <c r="F862" s="17" t="s">
        <v>27</v>
      </c>
      <c r="G862" s="18">
        <v>15</v>
      </c>
      <c r="H862" s="25">
        <f t="shared" ref="H862:H865" si="85">IF(F862="RECURSO DE REPOSICION",C862+G862,WORKDAY.INTL(C862,G862,1,$Y$5:$Y$23))</f>
        <v>46094</v>
      </c>
      <c r="I862" s="19">
        <v>46087</v>
      </c>
      <c r="J862" s="20" t="s">
        <v>2336</v>
      </c>
      <c r="K862" s="21">
        <v>46087</v>
      </c>
      <c r="L862" s="22" t="s">
        <v>594</v>
      </c>
      <c r="M862" s="23" t="s">
        <v>2337</v>
      </c>
      <c r="N862" s="23" t="s">
        <v>253</v>
      </c>
      <c r="O862" s="23" t="s">
        <v>2174</v>
      </c>
      <c r="P862" s="23"/>
      <c r="Q862" s="26">
        <v>234685</v>
      </c>
      <c r="R862" s="90" t="s">
        <v>77</v>
      </c>
      <c r="S862" s="90" t="s">
        <v>78</v>
      </c>
      <c r="T862" s="26" t="str">
        <f t="shared" si="82"/>
        <v>ATENDIDO</v>
      </c>
      <c r="U862" s="16"/>
      <c r="V862" s="24" t="s">
        <v>54</v>
      </c>
    </row>
    <row r="863" spans="1:22">
      <c r="A863" s="13" t="s">
        <v>1336</v>
      </c>
      <c r="B863" s="14" t="s">
        <v>39</v>
      </c>
      <c r="C863" s="86">
        <v>46073</v>
      </c>
      <c r="D863" s="86">
        <v>46073</v>
      </c>
      <c r="E863" s="17" t="s">
        <v>2338</v>
      </c>
      <c r="F863" s="17" t="s">
        <v>27</v>
      </c>
      <c r="G863" s="18">
        <v>15</v>
      </c>
      <c r="H863" s="25">
        <f t="shared" si="85"/>
        <v>46094</v>
      </c>
      <c r="I863" s="19">
        <v>46097</v>
      </c>
      <c r="J863" s="20" t="s">
        <v>2339</v>
      </c>
      <c r="K863" s="21">
        <v>46097</v>
      </c>
      <c r="L863" s="22" t="s">
        <v>594</v>
      </c>
      <c r="M863" s="23" t="s">
        <v>2340</v>
      </c>
      <c r="N863" s="23" t="s">
        <v>176</v>
      </c>
      <c r="O863" s="23" t="s">
        <v>643</v>
      </c>
      <c r="P863" s="23"/>
      <c r="Q863" s="26">
        <v>3780</v>
      </c>
      <c r="R863" s="90" t="s">
        <v>520</v>
      </c>
      <c r="S863" s="90" t="s">
        <v>2341</v>
      </c>
      <c r="T863" s="26" t="str">
        <f t="shared" si="82"/>
        <v>ATENDIDO</v>
      </c>
      <c r="U863" s="26"/>
      <c r="V863" s="24" t="s">
        <v>50</v>
      </c>
    </row>
    <row r="864" spans="1:22">
      <c r="A864" s="13" t="s">
        <v>1336</v>
      </c>
      <c r="B864" s="14" t="s">
        <v>39</v>
      </c>
      <c r="C864" s="86">
        <v>46073</v>
      </c>
      <c r="D864" s="86">
        <v>46073</v>
      </c>
      <c r="E864" s="17" t="s">
        <v>2342</v>
      </c>
      <c r="F864" s="17" t="s">
        <v>27</v>
      </c>
      <c r="G864" s="18">
        <v>15</v>
      </c>
      <c r="H864" s="25">
        <f t="shared" si="85"/>
        <v>46094</v>
      </c>
      <c r="I864" s="19">
        <v>46091</v>
      </c>
      <c r="J864" s="20" t="s">
        <v>2343</v>
      </c>
      <c r="K864" s="21">
        <v>46091</v>
      </c>
      <c r="L864" s="22" t="s">
        <v>594</v>
      </c>
      <c r="M864" s="23" t="s">
        <v>2344</v>
      </c>
      <c r="N864" s="23" t="s">
        <v>492</v>
      </c>
      <c r="O864" s="23" t="s">
        <v>2033</v>
      </c>
      <c r="P864" s="23"/>
      <c r="Q864" s="26"/>
      <c r="R864" s="90" t="s">
        <v>88</v>
      </c>
      <c r="S864" s="90" t="s">
        <v>89</v>
      </c>
      <c r="T864" s="26" t="str">
        <f t="shared" si="82"/>
        <v>ATENDIDO</v>
      </c>
      <c r="U864" s="16"/>
      <c r="V864" s="24" t="s">
        <v>57</v>
      </c>
    </row>
    <row r="865" spans="1:22">
      <c r="A865" s="13" t="s">
        <v>1336</v>
      </c>
      <c r="B865" s="14" t="s">
        <v>39</v>
      </c>
      <c r="C865" s="86">
        <v>46073</v>
      </c>
      <c r="D865" s="86">
        <v>46073</v>
      </c>
      <c r="E865" s="17" t="s">
        <v>2345</v>
      </c>
      <c r="F865" s="17" t="s">
        <v>27</v>
      </c>
      <c r="G865" s="18">
        <v>15</v>
      </c>
      <c r="H865" s="25">
        <f t="shared" si="85"/>
        <v>46094</v>
      </c>
      <c r="I865" s="19" t="s">
        <v>28</v>
      </c>
      <c r="J865" s="20" t="s">
        <v>29</v>
      </c>
      <c r="K865" s="21">
        <v>46076</v>
      </c>
      <c r="L865" s="22" t="s">
        <v>174</v>
      </c>
      <c r="M865" s="23" t="s">
        <v>558</v>
      </c>
      <c r="N865" s="23" t="s">
        <v>196</v>
      </c>
      <c r="O865" s="23" t="s">
        <v>196</v>
      </c>
      <c r="P865" s="23"/>
      <c r="Q865" s="26"/>
      <c r="R865" s="90" t="s">
        <v>326</v>
      </c>
      <c r="S865" s="90" t="s">
        <v>327</v>
      </c>
      <c r="T865" s="26" t="str">
        <f t="shared" si="82"/>
        <v>NO REQUIERE RESPUESTA</v>
      </c>
      <c r="U865" s="26" t="s">
        <v>2346</v>
      </c>
      <c r="V865" s="24" t="s">
        <v>38</v>
      </c>
    </row>
    <row r="866" spans="1:22">
      <c r="A866" s="13" t="s">
        <v>1336</v>
      </c>
      <c r="B866" s="14" t="s">
        <v>39</v>
      </c>
      <c r="C866" s="86">
        <v>46073</v>
      </c>
      <c r="D866" s="86">
        <v>46073</v>
      </c>
      <c r="E866" s="17" t="s">
        <v>2347</v>
      </c>
      <c r="F866" s="17" t="s">
        <v>27</v>
      </c>
      <c r="G866" s="18">
        <v>15</v>
      </c>
      <c r="H866" s="25">
        <f t="shared" ref="H866:H867" si="86">IF(F866="RECURSO DE REPOSICION",C866+G866,WORKDAY.INTL(C866,G866,1,$Y$5:$Y$23))</f>
        <v>46094</v>
      </c>
      <c r="I866" s="19" t="s">
        <v>473</v>
      </c>
      <c r="J866" s="20" t="s">
        <v>473</v>
      </c>
      <c r="K866" s="21">
        <v>46073</v>
      </c>
      <c r="L866" s="22" t="s">
        <v>174</v>
      </c>
      <c r="M866" s="23" t="s">
        <v>2348</v>
      </c>
      <c r="N866" s="23" t="s">
        <v>869</v>
      </c>
      <c r="O866" s="23"/>
      <c r="P866" s="23"/>
      <c r="Q866" s="26"/>
      <c r="R866" s="90" t="s">
        <v>137</v>
      </c>
      <c r="S866" s="90" t="s">
        <v>2349</v>
      </c>
      <c r="T866" s="26" t="str">
        <f t="shared" si="82"/>
        <v>TRASLADO</v>
      </c>
      <c r="U866" s="26" t="s">
        <v>2350</v>
      </c>
      <c r="V866" s="24" t="s">
        <v>63</v>
      </c>
    </row>
    <row r="867" spans="1:22">
      <c r="A867" s="13" t="s">
        <v>1336</v>
      </c>
      <c r="B867" s="14" t="s">
        <v>39</v>
      </c>
      <c r="C867" s="86">
        <v>46073</v>
      </c>
      <c r="D867" s="86">
        <v>46073</v>
      </c>
      <c r="E867" s="17" t="s">
        <v>2351</v>
      </c>
      <c r="F867" s="17" t="s">
        <v>27</v>
      </c>
      <c r="G867" s="18">
        <v>15</v>
      </c>
      <c r="H867" s="25">
        <f t="shared" si="86"/>
        <v>46094</v>
      </c>
      <c r="I867" s="19">
        <v>46100</v>
      </c>
      <c r="J867" s="20" t="s">
        <v>2352</v>
      </c>
      <c r="K867" s="21">
        <v>46100</v>
      </c>
      <c r="L867" s="22" t="s">
        <v>594</v>
      </c>
      <c r="M867" s="23" t="s">
        <v>2353</v>
      </c>
      <c r="N867" s="23" t="s">
        <v>492</v>
      </c>
      <c r="O867" s="23" t="s">
        <v>2033</v>
      </c>
      <c r="P867" s="23"/>
      <c r="Q867" s="26">
        <v>418559</v>
      </c>
      <c r="R867" s="90" t="s">
        <v>137</v>
      </c>
      <c r="S867" s="90" t="s">
        <v>138</v>
      </c>
      <c r="T867" s="26" t="str">
        <f t="shared" si="82"/>
        <v>ATENDIDO</v>
      </c>
      <c r="U867" s="16"/>
      <c r="V867" s="24" t="s">
        <v>57</v>
      </c>
    </row>
    <row r="868" spans="1:22">
      <c r="A868" s="13" t="s">
        <v>1336</v>
      </c>
      <c r="B868" s="14" t="s">
        <v>39</v>
      </c>
      <c r="C868" s="86">
        <v>46073</v>
      </c>
      <c r="D868" s="86">
        <v>46076</v>
      </c>
      <c r="E868" s="17" t="s">
        <v>2354</v>
      </c>
      <c r="F868" s="17" t="s">
        <v>27</v>
      </c>
      <c r="G868" s="18">
        <v>15</v>
      </c>
      <c r="H868" s="25">
        <f t="shared" ref="H868:H869" si="87">IF(F868="RECURSO DE REPOSICION",C868+G868,WORKDAY.INTL(C868,G868,1,$Y$5:$Y$23))</f>
        <v>46094</v>
      </c>
      <c r="I868" s="19">
        <v>46078</v>
      </c>
      <c r="J868" s="20" t="s">
        <v>2355</v>
      </c>
      <c r="K868" s="21">
        <v>46078</v>
      </c>
      <c r="L868" s="22" t="s">
        <v>174</v>
      </c>
      <c r="M868" s="23" t="s">
        <v>2356</v>
      </c>
      <c r="N868" s="23" t="s">
        <v>253</v>
      </c>
      <c r="O868" s="23" t="s">
        <v>889</v>
      </c>
      <c r="P868" s="23"/>
      <c r="Q868" s="26">
        <v>99569</v>
      </c>
      <c r="R868" s="90" t="s">
        <v>60</v>
      </c>
      <c r="S868" s="90" t="s">
        <v>60</v>
      </c>
      <c r="T868" s="26" t="str">
        <f t="shared" si="82"/>
        <v>ATENDIDO</v>
      </c>
      <c r="U868" s="16"/>
      <c r="V868" s="24" t="s">
        <v>54</v>
      </c>
    </row>
    <row r="869" spans="1:22">
      <c r="A869" s="13" t="s">
        <v>1336</v>
      </c>
      <c r="B869" s="14" t="s">
        <v>39</v>
      </c>
      <c r="C869" s="86">
        <v>46073</v>
      </c>
      <c r="D869" s="86">
        <v>46076</v>
      </c>
      <c r="E869" s="17" t="s">
        <v>2357</v>
      </c>
      <c r="F869" s="17" t="s">
        <v>27</v>
      </c>
      <c r="G869" s="18">
        <v>15</v>
      </c>
      <c r="H869" s="25">
        <f t="shared" si="87"/>
        <v>46094</v>
      </c>
      <c r="I869" s="19">
        <v>46092</v>
      </c>
      <c r="J869" s="20" t="s">
        <v>1826</v>
      </c>
      <c r="K869" s="21">
        <v>46092</v>
      </c>
      <c r="L869" s="22" t="s">
        <v>594</v>
      </c>
      <c r="M869" s="23" t="s">
        <v>1827</v>
      </c>
      <c r="N869" s="23" t="s">
        <v>176</v>
      </c>
      <c r="O869" s="23" t="s">
        <v>596</v>
      </c>
      <c r="P869" s="23"/>
      <c r="Q869" s="26">
        <v>15329</v>
      </c>
      <c r="R869" s="90" t="s">
        <v>72</v>
      </c>
      <c r="S869" s="90" t="s">
        <v>73</v>
      </c>
      <c r="T869" s="26" t="str">
        <f t="shared" si="82"/>
        <v>ATENDIDO</v>
      </c>
      <c r="U869" s="26"/>
      <c r="V869" s="24" t="s">
        <v>50</v>
      </c>
    </row>
    <row r="870" spans="1:22">
      <c r="A870" s="13" t="s">
        <v>1336</v>
      </c>
      <c r="B870" s="14" t="s">
        <v>39</v>
      </c>
      <c r="C870" s="86">
        <v>46076</v>
      </c>
      <c r="D870" s="86">
        <v>46076</v>
      </c>
      <c r="E870" s="17" t="s">
        <v>2358</v>
      </c>
      <c r="F870" s="17" t="s">
        <v>27</v>
      </c>
      <c r="G870" s="18">
        <v>15</v>
      </c>
      <c r="H870" s="25">
        <f t="shared" ref="H870:H893" si="88">IF(F870="RECURSO DE REPOSICION",C870+G870,WORKDAY.INTL(C870,G870,1,$Y$5:$Y$23))</f>
        <v>46097</v>
      </c>
      <c r="I870" s="19" t="s">
        <v>28</v>
      </c>
      <c r="J870" s="20" t="s">
        <v>29</v>
      </c>
      <c r="K870" s="21">
        <v>46080</v>
      </c>
      <c r="L870" s="22" t="s">
        <v>174</v>
      </c>
      <c r="M870" s="23" t="s">
        <v>2048</v>
      </c>
      <c r="N870" s="23" t="s">
        <v>196</v>
      </c>
      <c r="O870" s="23"/>
      <c r="P870" s="23"/>
      <c r="Q870" s="26"/>
      <c r="R870" s="90" t="s">
        <v>92</v>
      </c>
      <c r="S870" s="90" t="s">
        <v>241</v>
      </c>
      <c r="T870" s="26" t="str">
        <f t="shared" si="82"/>
        <v>NO REQUIERE RESPUESTA</v>
      </c>
      <c r="U870" s="26" t="s">
        <v>2359</v>
      </c>
      <c r="V870" s="24" t="s">
        <v>38</v>
      </c>
    </row>
    <row r="871" spans="1:22">
      <c r="A871" s="13" t="s">
        <v>1336</v>
      </c>
      <c r="B871" s="14" t="s">
        <v>39</v>
      </c>
      <c r="C871" s="86">
        <v>46076</v>
      </c>
      <c r="D871" s="86">
        <v>46076</v>
      </c>
      <c r="E871" s="17" t="s">
        <v>2360</v>
      </c>
      <c r="F871" s="17" t="s">
        <v>27</v>
      </c>
      <c r="G871" s="18">
        <v>15</v>
      </c>
      <c r="H871" s="25">
        <f t="shared" si="88"/>
        <v>46097</v>
      </c>
      <c r="I871" s="19" t="s">
        <v>28</v>
      </c>
      <c r="J871" s="20" t="s">
        <v>29</v>
      </c>
      <c r="K871" s="21">
        <v>46080</v>
      </c>
      <c r="L871" s="22" t="s">
        <v>174</v>
      </c>
      <c r="M871" s="23" t="s">
        <v>2361</v>
      </c>
      <c r="N871" s="23" t="s">
        <v>196</v>
      </c>
      <c r="O871" s="23"/>
      <c r="P871" s="23"/>
      <c r="Q871" s="26"/>
      <c r="R871" s="90" t="s">
        <v>92</v>
      </c>
      <c r="S871" s="90" t="s">
        <v>241</v>
      </c>
      <c r="T871" s="26" t="str">
        <f t="shared" si="82"/>
        <v>NO REQUIERE RESPUESTA</v>
      </c>
      <c r="U871" s="26" t="s">
        <v>2359</v>
      </c>
      <c r="V871" s="24" t="s">
        <v>38</v>
      </c>
    </row>
    <row r="872" spans="1:22">
      <c r="A872" s="13" t="s">
        <v>1336</v>
      </c>
      <c r="B872" s="14" t="s">
        <v>39</v>
      </c>
      <c r="C872" s="86">
        <v>46076</v>
      </c>
      <c r="D872" s="86">
        <v>46076</v>
      </c>
      <c r="E872" s="17" t="s">
        <v>2362</v>
      </c>
      <c r="F872" s="17" t="s">
        <v>27</v>
      </c>
      <c r="G872" s="18">
        <v>15</v>
      </c>
      <c r="H872" s="25">
        <f t="shared" si="88"/>
        <v>46097</v>
      </c>
      <c r="I872" s="19">
        <v>46099</v>
      </c>
      <c r="J872" s="20" t="s">
        <v>2363</v>
      </c>
      <c r="K872" s="21">
        <v>46099</v>
      </c>
      <c r="L872" s="22" t="s">
        <v>594</v>
      </c>
      <c r="M872" s="23" t="s">
        <v>2364</v>
      </c>
      <c r="N872" s="23" t="s">
        <v>492</v>
      </c>
      <c r="O872" s="23" t="s">
        <v>2006</v>
      </c>
      <c r="P872" s="23"/>
      <c r="Q872" s="26">
        <v>677058</v>
      </c>
      <c r="R872" s="90" t="s">
        <v>83</v>
      </c>
      <c r="S872" s="90" t="s">
        <v>84</v>
      </c>
      <c r="T872" s="26" t="str">
        <f t="shared" si="82"/>
        <v>ATENDIDO</v>
      </c>
      <c r="U872" s="16"/>
      <c r="V872" s="24" t="s">
        <v>57</v>
      </c>
    </row>
    <row r="873" spans="1:22">
      <c r="A873" s="13" t="s">
        <v>1336</v>
      </c>
      <c r="B873" s="14" t="s">
        <v>39</v>
      </c>
      <c r="C873" s="86">
        <v>46076</v>
      </c>
      <c r="D873" s="86">
        <v>46076</v>
      </c>
      <c r="E873" s="17" t="s">
        <v>2365</v>
      </c>
      <c r="F873" s="17" t="s">
        <v>27</v>
      </c>
      <c r="G873" s="18">
        <v>15</v>
      </c>
      <c r="H873" s="25">
        <f t="shared" si="88"/>
        <v>46097</v>
      </c>
      <c r="I873" s="19">
        <v>46087</v>
      </c>
      <c r="J873" s="20" t="s">
        <v>2366</v>
      </c>
      <c r="K873" s="21">
        <v>46087</v>
      </c>
      <c r="L873" s="22" t="s">
        <v>594</v>
      </c>
      <c r="M873" s="23" t="s">
        <v>2367</v>
      </c>
      <c r="N873" s="23" t="s">
        <v>253</v>
      </c>
      <c r="O873" s="23" t="s">
        <v>2174</v>
      </c>
      <c r="P873" s="23"/>
      <c r="Q873" s="26"/>
      <c r="R873" s="90" t="s">
        <v>137</v>
      </c>
      <c r="S873" s="90" t="s">
        <v>138</v>
      </c>
      <c r="T873" s="26" t="str">
        <f t="shared" si="82"/>
        <v>ATENDIDO</v>
      </c>
      <c r="U873" s="16"/>
      <c r="V873" s="24" t="s">
        <v>54</v>
      </c>
    </row>
    <row r="874" spans="1:22">
      <c r="A874" s="13" t="s">
        <v>1336</v>
      </c>
      <c r="B874" s="14" t="s">
        <v>25</v>
      </c>
      <c r="C874" s="86">
        <v>46076</v>
      </c>
      <c r="D874" s="86">
        <v>46076</v>
      </c>
      <c r="E874" s="17" t="s">
        <v>2368</v>
      </c>
      <c r="F874" s="17" t="s">
        <v>27</v>
      </c>
      <c r="G874" s="18">
        <v>15</v>
      </c>
      <c r="H874" s="25">
        <f t="shared" si="88"/>
        <v>46097</v>
      </c>
      <c r="I874" s="19">
        <v>46091</v>
      </c>
      <c r="J874" s="20" t="s">
        <v>2369</v>
      </c>
      <c r="K874" s="21">
        <v>46091</v>
      </c>
      <c r="L874" s="22" t="s">
        <v>594</v>
      </c>
      <c r="M874" s="23" t="s">
        <v>2370</v>
      </c>
      <c r="N874" s="23" t="s">
        <v>492</v>
      </c>
      <c r="O874" s="23" t="s">
        <v>2033</v>
      </c>
      <c r="P874" s="23"/>
      <c r="Q874" s="26"/>
      <c r="R874" s="90" t="s">
        <v>160</v>
      </c>
      <c r="S874" s="90" t="s">
        <v>161</v>
      </c>
      <c r="T874" s="26" t="str">
        <f t="shared" si="82"/>
        <v>ATENDIDO</v>
      </c>
      <c r="U874" s="16" t="s">
        <v>2371</v>
      </c>
      <c r="V874" s="24" t="s">
        <v>57</v>
      </c>
    </row>
    <row r="875" spans="1:22">
      <c r="A875" s="13" t="s">
        <v>1336</v>
      </c>
      <c r="B875" s="14" t="s">
        <v>39</v>
      </c>
      <c r="C875" s="86">
        <v>46076</v>
      </c>
      <c r="D875" s="86">
        <v>46076</v>
      </c>
      <c r="E875" s="17" t="s">
        <v>2372</v>
      </c>
      <c r="F875" s="17" t="s">
        <v>27</v>
      </c>
      <c r="G875" s="18">
        <v>15</v>
      </c>
      <c r="H875" s="25">
        <f t="shared" si="88"/>
        <v>46097</v>
      </c>
      <c r="I875" s="19" t="s">
        <v>28</v>
      </c>
      <c r="J875" s="20" t="s">
        <v>29</v>
      </c>
      <c r="K875" s="21">
        <v>46085</v>
      </c>
      <c r="L875" s="22" t="s">
        <v>594</v>
      </c>
      <c r="M875" s="23" t="s">
        <v>2373</v>
      </c>
      <c r="N875" s="23" t="s">
        <v>443</v>
      </c>
      <c r="O875" s="23" t="s">
        <v>443</v>
      </c>
      <c r="P875" s="23"/>
      <c r="Q875" s="26"/>
      <c r="R875" s="90" t="s">
        <v>60</v>
      </c>
      <c r="S875" s="90" t="s">
        <v>60</v>
      </c>
      <c r="T875" s="26" t="str">
        <f t="shared" si="82"/>
        <v>NO REQUIERE RESPUESTA</v>
      </c>
      <c r="U875" s="90"/>
      <c r="V875" s="24" t="s">
        <v>35</v>
      </c>
    </row>
    <row r="876" spans="1:22">
      <c r="A876" s="13" t="s">
        <v>1336</v>
      </c>
      <c r="B876" s="14" t="s">
        <v>39</v>
      </c>
      <c r="C876" s="86">
        <v>46076</v>
      </c>
      <c r="D876" s="86">
        <v>46076</v>
      </c>
      <c r="E876" s="17" t="s">
        <v>2374</v>
      </c>
      <c r="F876" s="17" t="s">
        <v>27</v>
      </c>
      <c r="G876" s="18">
        <v>15</v>
      </c>
      <c r="H876" s="25">
        <f t="shared" si="88"/>
        <v>46097</v>
      </c>
      <c r="I876" s="19">
        <v>46106</v>
      </c>
      <c r="J876" s="20" t="s">
        <v>2375</v>
      </c>
      <c r="K876" s="21">
        <v>46106</v>
      </c>
      <c r="L876" s="22" t="s">
        <v>594</v>
      </c>
      <c r="M876" s="23" t="s">
        <v>2376</v>
      </c>
      <c r="N876" s="23" t="s">
        <v>265</v>
      </c>
      <c r="O876" s="23" t="s">
        <v>1284</v>
      </c>
      <c r="P876" s="23"/>
      <c r="Q876" s="26"/>
      <c r="R876" s="90" t="s">
        <v>60</v>
      </c>
      <c r="S876" s="90" t="s">
        <v>60</v>
      </c>
      <c r="T876" s="26" t="str">
        <f t="shared" si="82"/>
        <v>ATENDIDO</v>
      </c>
      <c r="U876" s="90"/>
      <c r="V876" s="24" t="s">
        <v>52</v>
      </c>
    </row>
    <row r="877" spans="1:22">
      <c r="A877" s="13" t="s">
        <v>1336</v>
      </c>
      <c r="B877" s="14" t="s">
        <v>25</v>
      </c>
      <c r="C877" s="86">
        <v>46076</v>
      </c>
      <c r="D877" s="86">
        <v>46076</v>
      </c>
      <c r="E877" s="17" t="s">
        <v>2377</v>
      </c>
      <c r="F877" s="17" t="s">
        <v>27</v>
      </c>
      <c r="G877" s="18">
        <v>15</v>
      </c>
      <c r="H877" s="25">
        <f t="shared" si="88"/>
        <v>46097</v>
      </c>
      <c r="I877" s="19">
        <v>46090</v>
      </c>
      <c r="J877" s="20" t="s">
        <v>2378</v>
      </c>
      <c r="K877" s="21">
        <v>46090</v>
      </c>
      <c r="L877" s="22" t="s">
        <v>594</v>
      </c>
      <c r="M877" s="23" t="s">
        <v>1185</v>
      </c>
      <c r="N877" s="23" t="s">
        <v>253</v>
      </c>
      <c r="O877" s="23" t="s">
        <v>889</v>
      </c>
      <c r="P877" s="23"/>
      <c r="Q877" s="26"/>
      <c r="R877" s="90" t="s">
        <v>60</v>
      </c>
      <c r="S877" s="90" t="s">
        <v>60</v>
      </c>
      <c r="T877" s="26" t="str">
        <f t="shared" si="82"/>
        <v>ATENDIDO</v>
      </c>
      <c r="U877" s="16" t="s">
        <v>2379</v>
      </c>
      <c r="V877" s="24" t="s">
        <v>54</v>
      </c>
    </row>
    <row r="878" spans="1:22">
      <c r="A878" s="13" t="s">
        <v>1336</v>
      </c>
      <c r="B878" s="14" t="s">
        <v>39</v>
      </c>
      <c r="C878" s="86">
        <v>46076</v>
      </c>
      <c r="D878" s="86">
        <v>46076</v>
      </c>
      <c r="E878" s="17" t="s">
        <v>2380</v>
      </c>
      <c r="F878" s="17" t="s">
        <v>27</v>
      </c>
      <c r="G878" s="18">
        <v>15</v>
      </c>
      <c r="H878" s="25">
        <f t="shared" si="88"/>
        <v>46097</v>
      </c>
      <c r="I878" s="19">
        <v>46112</v>
      </c>
      <c r="J878" s="20" t="s">
        <v>2381</v>
      </c>
      <c r="K878" s="21">
        <v>46112</v>
      </c>
      <c r="L878" s="22" t="s">
        <v>594</v>
      </c>
      <c r="M878" s="23" t="s">
        <v>2382</v>
      </c>
      <c r="N878" s="23" t="s">
        <v>265</v>
      </c>
      <c r="O878" s="23" t="s">
        <v>1284</v>
      </c>
      <c r="P878" s="23"/>
      <c r="Q878" s="26"/>
      <c r="R878" s="90" t="s">
        <v>60</v>
      </c>
      <c r="S878" s="90" t="s">
        <v>60</v>
      </c>
      <c r="T878" s="26" t="str">
        <f t="shared" si="82"/>
        <v>ATENDIDO</v>
      </c>
      <c r="U878" s="90" t="s">
        <v>2383</v>
      </c>
      <c r="V878" s="24" t="s">
        <v>65</v>
      </c>
    </row>
    <row r="879" spans="1:22">
      <c r="A879" s="13" t="s">
        <v>1336</v>
      </c>
      <c r="B879" s="14" t="s">
        <v>39</v>
      </c>
      <c r="C879" s="86">
        <v>46076</v>
      </c>
      <c r="D879" s="86">
        <v>46076</v>
      </c>
      <c r="E879" s="17" t="s">
        <v>2384</v>
      </c>
      <c r="F879" s="17" t="s">
        <v>27</v>
      </c>
      <c r="G879" s="18">
        <v>15</v>
      </c>
      <c r="H879" s="25">
        <f t="shared" si="88"/>
        <v>46097</v>
      </c>
      <c r="I879" s="19" t="s">
        <v>473</v>
      </c>
      <c r="J879" s="20" t="s">
        <v>473</v>
      </c>
      <c r="K879" s="21">
        <v>46076</v>
      </c>
      <c r="L879" s="22" t="s">
        <v>174</v>
      </c>
      <c r="M879" s="23" t="s">
        <v>2385</v>
      </c>
      <c r="N879" s="23" t="s">
        <v>475</v>
      </c>
      <c r="O879" s="23"/>
      <c r="P879" s="23"/>
      <c r="Q879" s="26"/>
      <c r="R879" s="90" t="s">
        <v>177</v>
      </c>
      <c r="S879" s="90" t="s">
        <v>2386</v>
      </c>
      <c r="T879" s="26" t="str">
        <f t="shared" si="82"/>
        <v>TRASLADO</v>
      </c>
      <c r="U879" s="16" t="s">
        <v>2387</v>
      </c>
      <c r="V879" s="24" t="s">
        <v>63</v>
      </c>
    </row>
    <row r="880" spans="1:22">
      <c r="A880" s="13" t="s">
        <v>1336</v>
      </c>
      <c r="B880" s="14" t="s">
        <v>39</v>
      </c>
      <c r="C880" s="86">
        <v>46076</v>
      </c>
      <c r="D880" s="86">
        <v>46076</v>
      </c>
      <c r="E880" s="17" t="s">
        <v>2388</v>
      </c>
      <c r="F880" s="17" t="s">
        <v>27</v>
      </c>
      <c r="G880" s="18">
        <v>15</v>
      </c>
      <c r="H880" s="25">
        <f t="shared" si="88"/>
        <v>46097</v>
      </c>
      <c r="I880" s="19">
        <v>46085</v>
      </c>
      <c r="J880" s="20" t="s">
        <v>2389</v>
      </c>
      <c r="K880" s="21">
        <v>46085</v>
      </c>
      <c r="L880" s="22" t="s">
        <v>594</v>
      </c>
      <c r="M880" s="23" t="s">
        <v>543</v>
      </c>
      <c r="N880" s="23" t="s">
        <v>253</v>
      </c>
      <c r="O880" s="23" t="s">
        <v>1486</v>
      </c>
      <c r="P880" s="23"/>
      <c r="Q880" s="26"/>
      <c r="R880" s="90" t="s">
        <v>92</v>
      </c>
      <c r="S880" s="90" t="s">
        <v>93</v>
      </c>
      <c r="T880" s="26" t="str">
        <f t="shared" si="82"/>
        <v>ATENDIDO</v>
      </c>
      <c r="U880" s="16"/>
      <c r="V880" s="24" t="s">
        <v>54</v>
      </c>
    </row>
    <row r="881" spans="1:22">
      <c r="A881" s="13" t="s">
        <v>1336</v>
      </c>
      <c r="B881" s="14" t="s">
        <v>39</v>
      </c>
      <c r="C881" s="86">
        <v>46076</v>
      </c>
      <c r="D881" s="86">
        <v>46076</v>
      </c>
      <c r="E881" s="17" t="s">
        <v>2390</v>
      </c>
      <c r="F881" s="17" t="s">
        <v>27</v>
      </c>
      <c r="G881" s="18">
        <v>15</v>
      </c>
      <c r="H881" s="25">
        <f t="shared" si="88"/>
        <v>46097</v>
      </c>
      <c r="I881" s="19">
        <v>46099</v>
      </c>
      <c r="J881" s="20" t="s">
        <v>2391</v>
      </c>
      <c r="K881" s="21">
        <v>46099</v>
      </c>
      <c r="L881" s="22" t="s">
        <v>594</v>
      </c>
      <c r="M881" s="23" t="s">
        <v>2392</v>
      </c>
      <c r="N881" s="23" t="s">
        <v>492</v>
      </c>
      <c r="O881" s="23" t="s">
        <v>2006</v>
      </c>
      <c r="P881" s="23"/>
      <c r="Q881" s="26">
        <v>504679</v>
      </c>
      <c r="R881" s="90" t="s">
        <v>60</v>
      </c>
      <c r="S881" s="90" t="s">
        <v>60</v>
      </c>
      <c r="T881" s="26" t="str">
        <f t="shared" si="82"/>
        <v>ATENDIDO</v>
      </c>
      <c r="U881" s="16"/>
      <c r="V881" s="24" t="s">
        <v>57</v>
      </c>
    </row>
    <row r="882" spans="1:22">
      <c r="A882" s="13" t="s">
        <v>1336</v>
      </c>
      <c r="B882" s="14" t="s">
        <v>39</v>
      </c>
      <c r="C882" s="86">
        <v>46076</v>
      </c>
      <c r="D882" s="86">
        <v>46076</v>
      </c>
      <c r="E882" s="17" t="s">
        <v>2393</v>
      </c>
      <c r="F882" s="17" t="s">
        <v>27</v>
      </c>
      <c r="G882" s="18">
        <v>15</v>
      </c>
      <c r="H882" s="25">
        <f t="shared" si="88"/>
        <v>46097</v>
      </c>
      <c r="I882" s="19" t="s">
        <v>28</v>
      </c>
      <c r="J882" s="20" t="s">
        <v>29</v>
      </c>
      <c r="K882" s="21">
        <v>46097</v>
      </c>
      <c r="L882" s="22" t="s">
        <v>594</v>
      </c>
      <c r="M882" s="23" t="s">
        <v>2394</v>
      </c>
      <c r="N882" s="23" t="s">
        <v>1508</v>
      </c>
      <c r="O882" s="23" t="s">
        <v>1508</v>
      </c>
      <c r="P882" s="23"/>
      <c r="Q882" s="26"/>
      <c r="R882" s="90" t="s">
        <v>72</v>
      </c>
      <c r="S882" s="90" t="s">
        <v>73</v>
      </c>
      <c r="T882" s="26" t="str">
        <f t="shared" si="82"/>
        <v>NO REQUIERE RESPUESTA</v>
      </c>
      <c r="U882" s="90" t="s">
        <v>2395</v>
      </c>
      <c r="V882" s="24" t="s">
        <v>35</v>
      </c>
    </row>
    <row r="883" spans="1:22">
      <c r="A883" s="13" t="s">
        <v>1336</v>
      </c>
      <c r="B883" s="14" t="s">
        <v>39</v>
      </c>
      <c r="C883" s="86">
        <v>46076</v>
      </c>
      <c r="D883" s="86">
        <v>46076</v>
      </c>
      <c r="E883" s="17" t="s">
        <v>2396</v>
      </c>
      <c r="F883" s="17" t="s">
        <v>27</v>
      </c>
      <c r="G883" s="18">
        <v>15</v>
      </c>
      <c r="H883" s="25">
        <f t="shared" si="88"/>
        <v>46097</v>
      </c>
      <c r="I883" s="19">
        <v>46080</v>
      </c>
      <c r="J883" s="20" t="s">
        <v>2397</v>
      </c>
      <c r="K883" s="21">
        <v>46080</v>
      </c>
      <c r="L883" s="22" t="s">
        <v>174</v>
      </c>
      <c r="M883" s="23" t="s">
        <v>1942</v>
      </c>
      <c r="N883" s="23" t="s">
        <v>265</v>
      </c>
      <c r="O883" s="23"/>
      <c r="P883" s="23"/>
      <c r="Q883" s="26"/>
      <c r="R883" s="90" t="s">
        <v>421</v>
      </c>
      <c r="S883" s="90" t="s">
        <v>444</v>
      </c>
      <c r="T883" s="26" t="str">
        <f t="shared" si="82"/>
        <v>ATENDIDO</v>
      </c>
      <c r="U883" s="90" t="s">
        <v>2398</v>
      </c>
      <c r="V883" s="24" t="s">
        <v>52</v>
      </c>
    </row>
    <row r="884" spans="1:22">
      <c r="A884" s="13" t="s">
        <v>1336</v>
      </c>
      <c r="B884" s="14" t="s">
        <v>25</v>
      </c>
      <c r="C884" s="86">
        <v>46076</v>
      </c>
      <c r="D884" s="86">
        <v>46076</v>
      </c>
      <c r="E884" s="17" t="s">
        <v>2399</v>
      </c>
      <c r="F884" s="17" t="s">
        <v>27</v>
      </c>
      <c r="G884" s="18">
        <v>15</v>
      </c>
      <c r="H884" s="25">
        <f t="shared" si="88"/>
        <v>46097</v>
      </c>
      <c r="I884" s="19">
        <v>46100</v>
      </c>
      <c r="J884" s="20" t="s">
        <v>2400</v>
      </c>
      <c r="K884" s="21">
        <v>46100</v>
      </c>
      <c r="L884" s="22" t="s">
        <v>594</v>
      </c>
      <c r="M884" s="23" t="s">
        <v>2401</v>
      </c>
      <c r="N884" s="23" t="s">
        <v>492</v>
      </c>
      <c r="O884" s="23" t="s">
        <v>2033</v>
      </c>
      <c r="P884" s="23"/>
      <c r="Q884" s="26">
        <v>489574</v>
      </c>
      <c r="R884" s="90" t="s">
        <v>60</v>
      </c>
      <c r="S884" s="90" t="s">
        <v>60</v>
      </c>
      <c r="T884" s="26" t="str">
        <f t="shared" si="82"/>
        <v>ATENDIDO</v>
      </c>
      <c r="U884" s="16"/>
      <c r="V884" s="24" t="s">
        <v>57</v>
      </c>
    </row>
    <row r="885" spans="1:22">
      <c r="A885" s="13" t="s">
        <v>1336</v>
      </c>
      <c r="B885" s="14" t="s">
        <v>39</v>
      </c>
      <c r="C885" s="86">
        <v>46075</v>
      </c>
      <c r="D885" s="86">
        <v>46076</v>
      </c>
      <c r="E885" s="17" t="s">
        <v>2402</v>
      </c>
      <c r="F885" s="17" t="s">
        <v>27</v>
      </c>
      <c r="G885" s="18">
        <v>15</v>
      </c>
      <c r="H885" s="25">
        <f t="shared" si="88"/>
        <v>46094</v>
      </c>
      <c r="I885" s="19" t="s">
        <v>28</v>
      </c>
      <c r="J885" s="20" t="s">
        <v>29</v>
      </c>
      <c r="K885" s="21">
        <v>46085</v>
      </c>
      <c r="L885" s="22" t="s">
        <v>594</v>
      </c>
      <c r="M885" s="23" t="s">
        <v>2403</v>
      </c>
      <c r="N885" s="23" t="s">
        <v>176</v>
      </c>
      <c r="O885" s="23" t="s">
        <v>643</v>
      </c>
      <c r="P885" s="23"/>
      <c r="Q885" s="26">
        <v>617207</v>
      </c>
      <c r="R885" s="90" t="s">
        <v>297</v>
      </c>
      <c r="S885" s="90" t="s">
        <v>321</v>
      </c>
      <c r="T885" s="26" t="str">
        <f t="shared" si="82"/>
        <v>NO REQUIERE RESPUESTA</v>
      </c>
      <c r="U885" s="26"/>
      <c r="V885" s="24" t="s">
        <v>50</v>
      </c>
    </row>
    <row r="886" spans="1:22">
      <c r="A886" s="13" t="s">
        <v>1336</v>
      </c>
      <c r="B886" s="14" t="s">
        <v>39</v>
      </c>
      <c r="C886" s="86">
        <v>46075</v>
      </c>
      <c r="D886" s="86">
        <v>46076</v>
      </c>
      <c r="E886" s="17" t="s">
        <v>2404</v>
      </c>
      <c r="F886" s="17" t="s">
        <v>27</v>
      </c>
      <c r="G886" s="18">
        <v>15</v>
      </c>
      <c r="H886" s="25">
        <f t="shared" si="88"/>
        <v>46094</v>
      </c>
      <c r="I886" s="19">
        <v>46091</v>
      </c>
      <c r="J886" s="20" t="s">
        <v>2405</v>
      </c>
      <c r="K886" s="21">
        <v>46091</v>
      </c>
      <c r="L886" s="22" t="s">
        <v>594</v>
      </c>
      <c r="M886" s="23" t="s">
        <v>2406</v>
      </c>
      <c r="N886" s="23" t="s">
        <v>176</v>
      </c>
      <c r="O886" s="23" t="s">
        <v>2023</v>
      </c>
      <c r="P886" s="23"/>
      <c r="Q886" s="26">
        <v>15085</v>
      </c>
      <c r="R886" s="90" t="s">
        <v>72</v>
      </c>
      <c r="S886" s="90" t="s">
        <v>73</v>
      </c>
      <c r="T886" s="26" t="str">
        <f t="shared" si="82"/>
        <v>ATENDIDO</v>
      </c>
      <c r="U886" s="26" t="s">
        <v>79</v>
      </c>
      <c r="V886" s="24" t="s">
        <v>50</v>
      </c>
    </row>
    <row r="887" spans="1:22">
      <c r="A887" s="13" t="s">
        <v>1336</v>
      </c>
      <c r="B887" s="14" t="s">
        <v>39</v>
      </c>
      <c r="C887" s="86">
        <v>46075</v>
      </c>
      <c r="D887" s="86">
        <v>46076</v>
      </c>
      <c r="E887" s="17" t="s">
        <v>2407</v>
      </c>
      <c r="F887" s="17" t="s">
        <v>27</v>
      </c>
      <c r="G887" s="18">
        <v>15</v>
      </c>
      <c r="H887" s="25">
        <f t="shared" si="88"/>
        <v>46094</v>
      </c>
      <c r="I887" s="19">
        <v>46080</v>
      </c>
      <c r="J887" s="20" t="s">
        <v>2408</v>
      </c>
      <c r="K887" s="21">
        <v>46080</v>
      </c>
      <c r="L887" s="22" t="s">
        <v>174</v>
      </c>
      <c r="M887" s="23" t="s">
        <v>2409</v>
      </c>
      <c r="N887" s="23" t="s">
        <v>253</v>
      </c>
      <c r="O887" s="23"/>
      <c r="P887" s="23"/>
      <c r="Q887" s="26">
        <v>91207</v>
      </c>
      <c r="R887" s="90" t="s">
        <v>77</v>
      </c>
      <c r="S887" s="90" t="s">
        <v>78</v>
      </c>
      <c r="T887" s="26" t="str">
        <f t="shared" si="82"/>
        <v>ATENDIDO</v>
      </c>
      <c r="U887" s="26"/>
      <c r="V887" s="24" t="s">
        <v>54</v>
      </c>
    </row>
    <row r="888" spans="1:22">
      <c r="A888" s="13" t="s">
        <v>1336</v>
      </c>
      <c r="B888" s="14" t="s">
        <v>39</v>
      </c>
      <c r="C888" s="86">
        <v>46073</v>
      </c>
      <c r="D888" s="86">
        <v>46076</v>
      </c>
      <c r="E888" s="17" t="s">
        <v>2410</v>
      </c>
      <c r="F888" s="17" t="s">
        <v>27</v>
      </c>
      <c r="G888" s="18">
        <v>15</v>
      </c>
      <c r="H888" s="25">
        <f t="shared" si="88"/>
        <v>46094</v>
      </c>
      <c r="I888" s="19">
        <v>46099</v>
      </c>
      <c r="J888" s="20" t="s">
        <v>2411</v>
      </c>
      <c r="K888" s="21">
        <v>46099</v>
      </c>
      <c r="L888" s="22" t="s">
        <v>594</v>
      </c>
      <c r="M888" s="23" t="s">
        <v>2412</v>
      </c>
      <c r="N888" s="23" t="s">
        <v>265</v>
      </c>
      <c r="O888" s="23" t="s">
        <v>512</v>
      </c>
      <c r="P888" s="23"/>
      <c r="Q888" s="26"/>
      <c r="R888" s="90" t="s">
        <v>103</v>
      </c>
      <c r="S888" s="90" t="s">
        <v>104</v>
      </c>
      <c r="T888" s="26" t="str">
        <f t="shared" si="82"/>
        <v>ATENDIDO</v>
      </c>
      <c r="U888" s="26"/>
      <c r="V888" s="24" t="s">
        <v>52</v>
      </c>
    </row>
    <row r="889" spans="1:22">
      <c r="A889" s="13" t="s">
        <v>1336</v>
      </c>
      <c r="B889" s="14" t="s">
        <v>39</v>
      </c>
      <c r="C889" s="86">
        <v>46073</v>
      </c>
      <c r="D889" s="86">
        <v>46076</v>
      </c>
      <c r="E889" s="17" t="s">
        <v>2413</v>
      </c>
      <c r="F889" s="17" t="s">
        <v>27</v>
      </c>
      <c r="G889" s="18">
        <v>15</v>
      </c>
      <c r="H889" s="25">
        <f t="shared" si="88"/>
        <v>46094</v>
      </c>
      <c r="I889" s="19" t="s">
        <v>28</v>
      </c>
      <c r="J889" s="20" t="s">
        <v>29</v>
      </c>
      <c r="K889" s="21">
        <v>46086</v>
      </c>
      <c r="L889" s="22" t="s">
        <v>594</v>
      </c>
      <c r="M889" s="23" t="s">
        <v>2414</v>
      </c>
      <c r="N889" s="23" t="s">
        <v>265</v>
      </c>
      <c r="O889" s="23" t="s">
        <v>265</v>
      </c>
      <c r="P889" s="23"/>
      <c r="Q889" s="26"/>
      <c r="R889" s="90" t="s">
        <v>421</v>
      </c>
      <c r="S889" s="90" t="s">
        <v>444</v>
      </c>
      <c r="T889" s="26" t="str">
        <f t="shared" si="82"/>
        <v>NO REQUIERE RESPUESTA</v>
      </c>
      <c r="U889" s="26" t="s">
        <v>2415</v>
      </c>
      <c r="V889" s="24" t="s">
        <v>65</v>
      </c>
    </row>
    <row r="890" spans="1:22">
      <c r="A890" s="13" t="s">
        <v>1336</v>
      </c>
      <c r="B890" s="14" t="s">
        <v>25</v>
      </c>
      <c r="C890" s="86">
        <v>46073</v>
      </c>
      <c r="D890" s="86">
        <v>46076</v>
      </c>
      <c r="E890" s="17" t="s">
        <v>2416</v>
      </c>
      <c r="F890" s="17" t="s">
        <v>27</v>
      </c>
      <c r="G890" s="18">
        <v>15</v>
      </c>
      <c r="H890" s="25">
        <f t="shared" si="88"/>
        <v>46094</v>
      </c>
      <c r="I890" s="19" t="s">
        <v>473</v>
      </c>
      <c r="J890" s="20" t="s">
        <v>473</v>
      </c>
      <c r="K890" s="21">
        <v>46076</v>
      </c>
      <c r="L890" s="22" t="s">
        <v>174</v>
      </c>
      <c r="M890" s="23" t="s">
        <v>2417</v>
      </c>
      <c r="N890" s="23" t="s">
        <v>869</v>
      </c>
      <c r="O890" s="23"/>
      <c r="P890" s="26"/>
      <c r="Q890" s="26"/>
      <c r="R890" s="90" t="s">
        <v>112</v>
      </c>
      <c r="S890" s="90" t="s">
        <v>2418</v>
      </c>
      <c r="T890" s="26" t="str">
        <f t="shared" si="82"/>
        <v>TRASLADO</v>
      </c>
      <c r="U890" s="26" t="s">
        <v>2419</v>
      </c>
      <c r="V890" s="24" t="s">
        <v>63</v>
      </c>
    </row>
    <row r="891" spans="1:22">
      <c r="A891" s="13" t="s">
        <v>1336</v>
      </c>
      <c r="B891" s="14" t="s">
        <v>39</v>
      </c>
      <c r="C891" s="86">
        <v>46073</v>
      </c>
      <c r="D891" s="86">
        <v>46076</v>
      </c>
      <c r="E891" s="17" t="s">
        <v>2420</v>
      </c>
      <c r="F891" s="17" t="s">
        <v>27</v>
      </c>
      <c r="G891" s="18">
        <v>15</v>
      </c>
      <c r="H891" s="25">
        <f t="shared" si="88"/>
        <v>46094</v>
      </c>
      <c r="I891" s="19">
        <v>46099</v>
      </c>
      <c r="J891" s="20" t="s">
        <v>2421</v>
      </c>
      <c r="K891" s="21">
        <v>46099</v>
      </c>
      <c r="L891" s="22" t="s">
        <v>594</v>
      </c>
      <c r="M891" s="23" t="s">
        <v>2422</v>
      </c>
      <c r="N891" s="23" t="s">
        <v>492</v>
      </c>
      <c r="O891" s="23" t="s">
        <v>2006</v>
      </c>
      <c r="P891" s="23"/>
      <c r="Q891" s="26">
        <v>416139</v>
      </c>
      <c r="R891" s="90" t="s">
        <v>137</v>
      </c>
      <c r="S891" s="90" t="s">
        <v>507</v>
      </c>
      <c r="T891" s="26" t="str">
        <f t="shared" si="82"/>
        <v>ATENDIDO</v>
      </c>
      <c r="U891" s="16"/>
      <c r="V891" s="24" t="s">
        <v>57</v>
      </c>
    </row>
    <row r="892" spans="1:22">
      <c r="A892" s="13" t="s">
        <v>1336</v>
      </c>
      <c r="B892" s="14" t="s">
        <v>39</v>
      </c>
      <c r="C892" s="86">
        <v>46073</v>
      </c>
      <c r="D892" s="86">
        <v>46076</v>
      </c>
      <c r="E892" s="17" t="s">
        <v>2423</v>
      </c>
      <c r="F892" s="17" t="s">
        <v>27</v>
      </c>
      <c r="G892" s="18">
        <v>15</v>
      </c>
      <c r="H892" s="25">
        <f t="shared" si="88"/>
        <v>46094</v>
      </c>
      <c r="I892" s="19">
        <v>46094</v>
      </c>
      <c r="J892" s="20" t="s">
        <v>2424</v>
      </c>
      <c r="K892" s="21">
        <v>46094</v>
      </c>
      <c r="L892" s="22" t="s">
        <v>594</v>
      </c>
      <c r="M892" s="23" t="s">
        <v>2425</v>
      </c>
      <c r="N892" s="23" t="s">
        <v>176</v>
      </c>
      <c r="O892" s="23" t="s">
        <v>1953</v>
      </c>
      <c r="P892" s="23"/>
      <c r="Q892" s="26">
        <v>101328</v>
      </c>
      <c r="R892" s="90" t="s">
        <v>60</v>
      </c>
      <c r="S892" s="90" t="s">
        <v>60</v>
      </c>
      <c r="T892" s="26" t="str">
        <f t="shared" si="82"/>
        <v>ATENDIDO</v>
      </c>
      <c r="U892" s="26" t="s">
        <v>79</v>
      </c>
      <c r="V892" s="24" t="s">
        <v>50</v>
      </c>
    </row>
    <row r="893" spans="1:22">
      <c r="A893" s="13" t="s">
        <v>1336</v>
      </c>
      <c r="B893" s="14" t="s">
        <v>39</v>
      </c>
      <c r="C893" s="86">
        <v>46072</v>
      </c>
      <c r="D893" s="86">
        <v>46076</v>
      </c>
      <c r="E893" s="17" t="s">
        <v>2426</v>
      </c>
      <c r="F893" s="17" t="s">
        <v>27</v>
      </c>
      <c r="G893" s="18">
        <v>2</v>
      </c>
      <c r="H893" s="25">
        <f t="shared" si="88"/>
        <v>46076</v>
      </c>
      <c r="I893" s="19">
        <v>46078</v>
      </c>
      <c r="J893" s="20" t="s">
        <v>2427</v>
      </c>
      <c r="K893" s="21">
        <v>46078</v>
      </c>
      <c r="L893" s="22" t="s">
        <v>174</v>
      </c>
      <c r="M893" s="23" t="s">
        <v>1182</v>
      </c>
      <c r="N893" s="23" t="s">
        <v>492</v>
      </c>
      <c r="O893" s="23"/>
      <c r="P893" s="23"/>
      <c r="Q893" s="26">
        <v>480459</v>
      </c>
      <c r="R893" s="90" t="s">
        <v>72</v>
      </c>
      <c r="S893" s="90" t="s">
        <v>132</v>
      </c>
      <c r="T893" s="26" t="str">
        <f t="shared" si="82"/>
        <v>ATENDIDO</v>
      </c>
      <c r="U893" s="16"/>
      <c r="V893" s="24" t="s">
        <v>57</v>
      </c>
    </row>
    <row r="894" spans="1:22">
      <c r="A894" s="13" t="s">
        <v>1336</v>
      </c>
      <c r="B894" s="14" t="s">
        <v>39</v>
      </c>
      <c r="C894" s="86">
        <v>46076</v>
      </c>
      <c r="D894" s="86">
        <v>46076</v>
      </c>
      <c r="E894" s="17" t="s">
        <v>2428</v>
      </c>
      <c r="F894" s="17" t="s">
        <v>27</v>
      </c>
      <c r="G894" s="18">
        <v>15</v>
      </c>
      <c r="H894" s="25">
        <f t="shared" ref="H894:H897" si="89">IF(F894="RECURSO DE REPOSICION",C894+G894,WORKDAY.INTL(C894,G894,1,$Y$5:$Y$23))</f>
        <v>46097</v>
      </c>
      <c r="I894" s="19">
        <v>46091</v>
      </c>
      <c r="J894" s="20" t="s">
        <v>2429</v>
      </c>
      <c r="K894" s="21">
        <v>46091</v>
      </c>
      <c r="L894" s="22" t="s">
        <v>594</v>
      </c>
      <c r="M894" s="23" t="s">
        <v>2430</v>
      </c>
      <c r="N894" s="23" t="s">
        <v>492</v>
      </c>
      <c r="O894" s="23" t="s">
        <v>2033</v>
      </c>
      <c r="P894" s="23"/>
      <c r="Q894" s="26">
        <v>150343</v>
      </c>
      <c r="R894" s="90" t="s">
        <v>326</v>
      </c>
      <c r="S894" s="90" t="s">
        <v>2431</v>
      </c>
      <c r="T894" s="26" t="str">
        <f t="shared" si="82"/>
        <v>ATENDIDO</v>
      </c>
      <c r="U894" s="16"/>
      <c r="V894" s="24" t="s">
        <v>57</v>
      </c>
    </row>
    <row r="895" spans="1:22">
      <c r="A895" s="13" t="s">
        <v>1336</v>
      </c>
      <c r="B895" s="14" t="s">
        <v>25</v>
      </c>
      <c r="C895" s="86">
        <v>46076</v>
      </c>
      <c r="D895" s="86">
        <v>46076</v>
      </c>
      <c r="E895" s="17" t="s">
        <v>2432</v>
      </c>
      <c r="F895" s="17" t="s">
        <v>27</v>
      </c>
      <c r="G895" s="18">
        <v>15</v>
      </c>
      <c r="H895" s="25">
        <f t="shared" si="89"/>
        <v>46097</v>
      </c>
      <c r="I895" s="19">
        <v>46100</v>
      </c>
      <c r="J895" s="20" t="s">
        <v>2433</v>
      </c>
      <c r="K895" s="21">
        <v>46100</v>
      </c>
      <c r="L895" s="22" t="s">
        <v>594</v>
      </c>
      <c r="M895" s="23" t="s">
        <v>2434</v>
      </c>
      <c r="N895" s="23" t="s">
        <v>492</v>
      </c>
      <c r="O895" s="23" t="s">
        <v>2006</v>
      </c>
      <c r="P895" s="23"/>
      <c r="Q895" s="26">
        <v>99567</v>
      </c>
      <c r="R895" s="90" t="s">
        <v>60</v>
      </c>
      <c r="S895" s="90" t="s">
        <v>60</v>
      </c>
      <c r="T895" s="26" t="str">
        <f t="shared" si="82"/>
        <v>ATENDIDO</v>
      </c>
      <c r="U895" s="16"/>
      <c r="V895" s="24" t="s">
        <v>57</v>
      </c>
    </row>
    <row r="896" spans="1:22">
      <c r="A896" s="13" t="s">
        <v>1336</v>
      </c>
      <c r="B896" s="14" t="s">
        <v>39</v>
      </c>
      <c r="C896" s="86">
        <v>46076</v>
      </c>
      <c r="D896" s="86">
        <v>46076</v>
      </c>
      <c r="E896" s="17" t="s">
        <v>2435</v>
      </c>
      <c r="F896" s="17" t="s">
        <v>27</v>
      </c>
      <c r="G896" s="18">
        <v>15</v>
      </c>
      <c r="H896" s="25">
        <f t="shared" si="89"/>
        <v>46097</v>
      </c>
      <c r="I896" s="19" t="s">
        <v>473</v>
      </c>
      <c r="J896" s="20" t="s">
        <v>473</v>
      </c>
      <c r="K896" s="21">
        <v>46076</v>
      </c>
      <c r="L896" s="22" t="s">
        <v>174</v>
      </c>
      <c r="M896" s="23" t="s">
        <v>2436</v>
      </c>
      <c r="N896" s="23" t="s">
        <v>758</v>
      </c>
      <c r="O896" s="23"/>
      <c r="P896" s="26"/>
      <c r="Q896" s="26"/>
      <c r="R896" s="90" t="s">
        <v>520</v>
      </c>
      <c r="S896" s="90" t="s">
        <v>2437</v>
      </c>
      <c r="T896" s="26" t="str">
        <f t="shared" si="82"/>
        <v>TRASLADO</v>
      </c>
      <c r="U896" s="26" t="s">
        <v>2438</v>
      </c>
      <c r="V896" s="24" t="s">
        <v>63</v>
      </c>
    </row>
    <row r="897" spans="1:22">
      <c r="A897" s="13" t="s">
        <v>1336</v>
      </c>
      <c r="B897" s="14" t="s">
        <v>39</v>
      </c>
      <c r="C897" s="86">
        <v>46076</v>
      </c>
      <c r="D897" s="86">
        <v>46076</v>
      </c>
      <c r="E897" s="17" t="s">
        <v>2439</v>
      </c>
      <c r="F897" s="17" t="s">
        <v>27</v>
      </c>
      <c r="G897" s="18">
        <v>15</v>
      </c>
      <c r="H897" s="25">
        <f t="shared" si="89"/>
        <v>46097</v>
      </c>
      <c r="I897" s="19">
        <v>46091</v>
      </c>
      <c r="J897" s="20" t="s">
        <v>2440</v>
      </c>
      <c r="K897" s="21">
        <v>46091</v>
      </c>
      <c r="L897" s="22" t="s">
        <v>594</v>
      </c>
      <c r="M897" s="23" t="s">
        <v>2441</v>
      </c>
      <c r="N897" s="23" t="s">
        <v>253</v>
      </c>
      <c r="O897" s="23" t="s">
        <v>2174</v>
      </c>
      <c r="P897" s="23"/>
      <c r="Q897" s="26">
        <v>200670</v>
      </c>
      <c r="R897" s="90" t="s">
        <v>72</v>
      </c>
      <c r="S897" s="90" t="s">
        <v>73</v>
      </c>
      <c r="T897" s="26" t="str">
        <f t="shared" si="82"/>
        <v>ATENDIDO</v>
      </c>
      <c r="U897" s="26"/>
      <c r="V897" s="24" t="s">
        <v>54</v>
      </c>
    </row>
    <row r="898" spans="1:22">
      <c r="A898" s="13" t="s">
        <v>1336</v>
      </c>
      <c r="B898" s="14" t="s">
        <v>39</v>
      </c>
      <c r="C898" s="86">
        <v>46077</v>
      </c>
      <c r="D898" s="86">
        <v>46077</v>
      </c>
      <c r="E898" s="17" t="s">
        <v>2442</v>
      </c>
      <c r="F898" s="17" t="s">
        <v>27</v>
      </c>
      <c r="G898" s="18">
        <v>15</v>
      </c>
      <c r="H898" s="25">
        <f t="shared" ref="H898:H915" si="90">IF(F898="RECURSO DE REPOSICION",C898+G898,WORKDAY.INTL(C898,G898,1,$Y$5:$Y$23))</f>
        <v>46098</v>
      </c>
      <c r="I898" s="19">
        <v>46087</v>
      </c>
      <c r="J898" s="20" t="s">
        <v>2443</v>
      </c>
      <c r="K898" s="21">
        <v>46087</v>
      </c>
      <c r="L898" s="22" t="s">
        <v>594</v>
      </c>
      <c r="M898" s="23" t="s">
        <v>2444</v>
      </c>
      <c r="N898" s="23" t="s">
        <v>196</v>
      </c>
      <c r="O898" s="23" t="s">
        <v>2224</v>
      </c>
      <c r="P898" s="23"/>
      <c r="Q898" s="26"/>
      <c r="R898" s="90" t="s">
        <v>137</v>
      </c>
      <c r="S898" s="90" t="s">
        <v>1058</v>
      </c>
      <c r="T898" s="26" t="str">
        <f t="shared" ref="T898:T961" si="91">+IF(IFERROR(SEARCH("2026",J898,1)=1,0),"ATENDIDO",J898)</f>
        <v>ATENDIDO</v>
      </c>
      <c r="U898" s="26" t="s">
        <v>207</v>
      </c>
      <c r="V898" s="24" t="s">
        <v>38</v>
      </c>
    </row>
    <row r="899" spans="1:22">
      <c r="A899" s="13" t="s">
        <v>1336</v>
      </c>
      <c r="B899" s="14" t="s">
        <v>39</v>
      </c>
      <c r="C899" s="86">
        <v>46077</v>
      </c>
      <c r="D899" s="86">
        <v>46077</v>
      </c>
      <c r="E899" s="17" t="s">
        <v>2445</v>
      </c>
      <c r="F899" s="17" t="s">
        <v>27</v>
      </c>
      <c r="G899" s="18">
        <v>15</v>
      </c>
      <c r="H899" s="25">
        <f t="shared" si="90"/>
        <v>46098</v>
      </c>
      <c r="I899" s="19" t="s">
        <v>28</v>
      </c>
      <c r="J899" s="20" t="s">
        <v>29</v>
      </c>
      <c r="K899" s="21">
        <v>46086</v>
      </c>
      <c r="L899" s="22" t="s">
        <v>594</v>
      </c>
      <c r="M899" s="23" t="s">
        <v>1113</v>
      </c>
      <c r="N899" s="23" t="s">
        <v>492</v>
      </c>
      <c r="O899" s="23" t="s">
        <v>501</v>
      </c>
      <c r="P899" s="23"/>
      <c r="Q899" s="26">
        <v>430381</v>
      </c>
      <c r="R899" s="90" t="s">
        <v>160</v>
      </c>
      <c r="S899" s="90" t="s">
        <v>161</v>
      </c>
      <c r="T899" s="26" t="str">
        <f t="shared" si="91"/>
        <v>NO REQUIERE RESPUESTA</v>
      </c>
      <c r="U899" s="26"/>
      <c r="V899" s="24" t="s">
        <v>57</v>
      </c>
    </row>
    <row r="900" spans="1:22">
      <c r="A900" s="13" t="s">
        <v>1336</v>
      </c>
      <c r="B900" s="14" t="s">
        <v>39</v>
      </c>
      <c r="C900" s="86">
        <v>46077</v>
      </c>
      <c r="D900" s="86">
        <v>46077</v>
      </c>
      <c r="E900" s="17" t="s">
        <v>2446</v>
      </c>
      <c r="F900" s="17" t="s">
        <v>27</v>
      </c>
      <c r="G900" s="18">
        <v>15</v>
      </c>
      <c r="H900" s="25">
        <f t="shared" si="90"/>
        <v>46098</v>
      </c>
      <c r="I900" s="19" t="s">
        <v>28</v>
      </c>
      <c r="J900" s="20" t="s">
        <v>29</v>
      </c>
      <c r="K900" s="21">
        <v>46080</v>
      </c>
      <c r="L900" s="22" t="s">
        <v>174</v>
      </c>
      <c r="M900" s="23" t="s">
        <v>1182</v>
      </c>
      <c r="N900" s="23" t="s">
        <v>56</v>
      </c>
      <c r="O900" s="23"/>
      <c r="P900" s="23"/>
      <c r="Q900" s="26"/>
      <c r="R900" s="90" t="s">
        <v>260</v>
      </c>
      <c r="S900" s="90" t="s">
        <v>260</v>
      </c>
      <c r="T900" s="26" t="str">
        <f t="shared" si="91"/>
        <v>NO REQUIERE RESPUESTA</v>
      </c>
      <c r="U900" s="16"/>
      <c r="V900" s="24" t="s">
        <v>35</v>
      </c>
    </row>
    <row r="901" spans="1:22">
      <c r="A901" s="13" t="s">
        <v>1336</v>
      </c>
      <c r="B901" s="14" t="s">
        <v>39</v>
      </c>
      <c r="C901" s="86">
        <v>46077</v>
      </c>
      <c r="D901" s="86">
        <v>46077</v>
      </c>
      <c r="E901" s="17" t="s">
        <v>2447</v>
      </c>
      <c r="F901" s="17" t="s">
        <v>27</v>
      </c>
      <c r="G901" s="18">
        <v>15</v>
      </c>
      <c r="H901" s="25">
        <f t="shared" si="90"/>
        <v>46098</v>
      </c>
      <c r="I901" s="19" t="s">
        <v>28</v>
      </c>
      <c r="J901" s="20" t="s">
        <v>29</v>
      </c>
      <c r="K901" s="21">
        <v>46086</v>
      </c>
      <c r="L901" s="22" t="s">
        <v>594</v>
      </c>
      <c r="M901" s="23" t="s">
        <v>558</v>
      </c>
      <c r="N901" s="23" t="s">
        <v>492</v>
      </c>
      <c r="O901" s="23" t="s">
        <v>501</v>
      </c>
      <c r="P901" s="23"/>
      <c r="Q901" s="26">
        <v>456346</v>
      </c>
      <c r="R901" s="90" t="s">
        <v>92</v>
      </c>
      <c r="S901" s="90" t="s">
        <v>93</v>
      </c>
      <c r="T901" s="26" t="str">
        <f t="shared" si="91"/>
        <v>NO REQUIERE RESPUESTA</v>
      </c>
      <c r="U901" s="26"/>
      <c r="V901" s="24" t="s">
        <v>57</v>
      </c>
    </row>
    <row r="902" spans="1:22">
      <c r="A902" s="13" t="s">
        <v>1336</v>
      </c>
      <c r="B902" s="14" t="s">
        <v>39</v>
      </c>
      <c r="C902" s="86">
        <v>46077</v>
      </c>
      <c r="D902" s="86">
        <v>46077</v>
      </c>
      <c r="E902" s="17" t="s">
        <v>2448</v>
      </c>
      <c r="F902" s="17" t="s">
        <v>27</v>
      </c>
      <c r="G902" s="18">
        <v>15</v>
      </c>
      <c r="H902" s="25">
        <f t="shared" si="90"/>
        <v>46098</v>
      </c>
      <c r="I902" s="19" t="s">
        <v>28</v>
      </c>
      <c r="J902" s="20" t="s">
        <v>29</v>
      </c>
      <c r="K902" s="21">
        <v>46086</v>
      </c>
      <c r="L902" s="22" t="s">
        <v>594</v>
      </c>
      <c r="M902" s="23" t="s">
        <v>2449</v>
      </c>
      <c r="N902" s="23" t="s">
        <v>492</v>
      </c>
      <c r="O902" s="23" t="s">
        <v>501</v>
      </c>
      <c r="P902" s="23"/>
      <c r="Q902" s="26">
        <v>452699</v>
      </c>
      <c r="R902" s="90" t="s">
        <v>177</v>
      </c>
      <c r="S902" s="90" t="s">
        <v>178</v>
      </c>
      <c r="T902" s="26" t="str">
        <f t="shared" si="91"/>
        <v>NO REQUIERE RESPUESTA</v>
      </c>
      <c r="U902" s="16"/>
      <c r="V902" s="24" t="s">
        <v>57</v>
      </c>
    </row>
    <row r="903" spans="1:22">
      <c r="A903" s="13" t="s">
        <v>1336</v>
      </c>
      <c r="B903" s="14" t="s">
        <v>39</v>
      </c>
      <c r="C903" s="86">
        <v>46077</v>
      </c>
      <c r="D903" s="86">
        <v>46077</v>
      </c>
      <c r="E903" s="17" t="s">
        <v>2450</v>
      </c>
      <c r="F903" s="17" t="s">
        <v>27</v>
      </c>
      <c r="G903" s="18">
        <v>15</v>
      </c>
      <c r="H903" s="25">
        <f t="shared" si="90"/>
        <v>46098</v>
      </c>
      <c r="I903" s="19" t="s">
        <v>28</v>
      </c>
      <c r="J903" s="20" t="s">
        <v>29</v>
      </c>
      <c r="K903" s="21">
        <v>46086</v>
      </c>
      <c r="L903" s="22" t="s">
        <v>594</v>
      </c>
      <c r="M903" s="23" t="s">
        <v>1531</v>
      </c>
      <c r="N903" s="23" t="s">
        <v>492</v>
      </c>
      <c r="O903" s="23" t="s">
        <v>501</v>
      </c>
      <c r="P903" s="23"/>
      <c r="Q903" s="26">
        <v>443604</v>
      </c>
      <c r="R903" s="90" t="s">
        <v>326</v>
      </c>
      <c r="S903" s="90" t="s">
        <v>327</v>
      </c>
      <c r="T903" s="26" t="str">
        <f t="shared" si="91"/>
        <v>NO REQUIERE RESPUESTA</v>
      </c>
      <c r="U903" s="16"/>
      <c r="V903" s="24" t="s">
        <v>57</v>
      </c>
    </row>
    <row r="904" spans="1:22">
      <c r="A904" s="13" t="s">
        <v>1336</v>
      </c>
      <c r="B904" s="14" t="s">
        <v>39</v>
      </c>
      <c r="C904" s="86">
        <v>46077</v>
      </c>
      <c r="D904" s="86">
        <v>46077</v>
      </c>
      <c r="E904" s="17" t="s">
        <v>2451</v>
      </c>
      <c r="F904" s="17" t="s">
        <v>27</v>
      </c>
      <c r="G904" s="18">
        <v>15</v>
      </c>
      <c r="H904" s="25">
        <f t="shared" si="90"/>
        <v>46098</v>
      </c>
      <c r="I904" s="19" t="s">
        <v>28</v>
      </c>
      <c r="J904" s="20" t="s">
        <v>29</v>
      </c>
      <c r="K904" s="21">
        <v>46086</v>
      </c>
      <c r="L904" s="22" t="s">
        <v>594</v>
      </c>
      <c r="M904" s="23" t="s">
        <v>1531</v>
      </c>
      <c r="N904" s="23" t="s">
        <v>492</v>
      </c>
      <c r="O904" s="23" t="s">
        <v>501</v>
      </c>
      <c r="P904" s="23"/>
      <c r="Q904" s="26">
        <v>443604</v>
      </c>
      <c r="R904" s="90" t="s">
        <v>326</v>
      </c>
      <c r="S904" s="90" t="s">
        <v>327</v>
      </c>
      <c r="T904" s="26" t="str">
        <f t="shared" si="91"/>
        <v>NO REQUIERE RESPUESTA</v>
      </c>
      <c r="U904" s="16"/>
      <c r="V904" s="24" t="s">
        <v>57</v>
      </c>
    </row>
    <row r="905" spans="1:22">
      <c r="A905" s="13" t="s">
        <v>1336</v>
      </c>
      <c r="B905" s="14" t="s">
        <v>39</v>
      </c>
      <c r="C905" s="86">
        <v>46077</v>
      </c>
      <c r="D905" s="86">
        <v>46077</v>
      </c>
      <c r="E905" s="17" t="s">
        <v>2452</v>
      </c>
      <c r="F905" s="17" t="s">
        <v>27</v>
      </c>
      <c r="G905" s="18">
        <v>15</v>
      </c>
      <c r="H905" s="25">
        <f t="shared" si="90"/>
        <v>46098</v>
      </c>
      <c r="I905" s="19">
        <v>46080</v>
      </c>
      <c r="J905" s="20" t="s">
        <v>2397</v>
      </c>
      <c r="K905" s="21">
        <v>46080</v>
      </c>
      <c r="L905" s="22" t="s">
        <v>174</v>
      </c>
      <c r="M905" s="23" t="s">
        <v>1942</v>
      </c>
      <c r="N905" s="23" t="s">
        <v>265</v>
      </c>
      <c r="O905" s="23"/>
      <c r="P905" s="23"/>
      <c r="Q905" s="26"/>
      <c r="R905" s="90" t="s">
        <v>421</v>
      </c>
      <c r="S905" s="90" t="s">
        <v>444</v>
      </c>
      <c r="T905" s="26" t="str">
        <f t="shared" si="91"/>
        <v>ATENDIDO</v>
      </c>
      <c r="U905" s="26"/>
      <c r="V905" s="24" t="s">
        <v>52</v>
      </c>
    </row>
    <row r="906" spans="1:22">
      <c r="A906" s="13" t="s">
        <v>1336</v>
      </c>
      <c r="B906" s="14" t="s">
        <v>39</v>
      </c>
      <c r="C906" s="86">
        <v>46077</v>
      </c>
      <c r="D906" s="86">
        <v>46077</v>
      </c>
      <c r="E906" s="17" t="s">
        <v>2453</v>
      </c>
      <c r="F906" s="17" t="s">
        <v>27</v>
      </c>
      <c r="G906" s="18">
        <v>15</v>
      </c>
      <c r="H906" s="25">
        <f t="shared" si="90"/>
        <v>46098</v>
      </c>
      <c r="I906" s="19" t="s">
        <v>473</v>
      </c>
      <c r="J906" s="20" t="s">
        <v>473</v>
      </c>
      <c r="K906" s="21">
        <v>46077</v>
      </c>
      <c r="L906" s="22" t="s">
        <v>174</v>
      </c>
      <c r="M906" s="23" t="s">
        <v>2454</v>
      </c>
      <c r="N906" s="23" t="s">
        <v>475</v>
      </c>
      <c r="O906" s="23"/>
      <c r="P906" s="26"/>
      <c r="Q906" s="26"/>
      <c r="R906" s="90" t="s">
        <v>603</v>
      </c>
      <c r="S906" s="90" t="s">
        <v>2455</v>
      </c>
      <c r="T906" s="26" t="str">
        <f t="shared" si="91"/>
        <v>TRASLADO</v>
      </c>
      <c r="U906" s="26" t="s">
        <v>2456</v>
      </c>
      <c r="V906" s="24" t="s">
        <v>63</v>
      </c>
    </row>
    <row r="907" spans="1:22">
      <c r="A907" s="13" t="s">
        <v>1336</v>
      </c>
      <c r="B907" s="14" t="s">
        <v>39</v>
      </c>
      <c r="C907" s="86">
        <v>46076</v>
      </c>
      <c r="D907" s="86">
        <v>46077</v>
      </c>
      <c r="E907" s="17" t="s">
        <v>2457</v>
      </c>
      <c r="F907" s="17" t="s">
        <v>27</v>
      </c>
      <c r="G907" s="18">
        <v>15</v>
      </c>
      <c r="H907" s="25">
        <f t="shared" si="90"/>
        <v>46097</v>
      </c>
      <c r="I907" s="19">
        <v>46097</v>
      </c>
      <c r="J907" s="20" t="s">
        <v>2458</v>
      </c>
      <c r="K907" s="21">
        <v>46097</v>
      </c>
      <c r="L907" s="22" t="s">
        <v>594</v>
      </c>
      <c r="M907" s="23" t="s">
        <v>2459</v>
      </c>
      <c r="N907" s="23" t="s">
        <v>176</v>
      </c>
      <c r="O907" s="23" t="s">
        <v>2023</v>
      </c>
      <c r="P907" s="23"/>
      <c r="Q907" s="26">
        <v>20306</v>
      </c>
      <c r="R907" s="90" t="s">
        <v>112</v>
      </c>
      <c r="S907" s="90" t="s">
        <v>306</v>
      </c>
      <c r="T907" s="26" t="str">
        <f t="shared" si="91"/>
        <v>ATENDIDO</v>
      </c>
      <c r="U907" s="26"/>
      <c r="V907" s="24" t="s">
        <v>50</v>
      </c>
    </row>
    <row r="908" spans="1:22">
      <c r="A908" s="13" t="s">
        <v>1336</v>
      </c>
      <c r="B908" s="14" t="s">
        <v>39</v>
      </c>
      <c r="C908" s="86">
        <v>46076</v>
      </c>
      <c r="D908" s="86">
        <v>46077</v>
      </c>
      <c r="E908" s="17" t="s">
        <v>2460</v>
      </c>
      <c r="F908" s="17" t="s">
        <v>27</v>
      </c>
      <c r="G908" s="18">
        <v>15</v>
      </c>
      <c r="H908" s="25">
        <f t="shared" si="90"/>
        <v>46097</v>
      </c>
      <c r="I908" s="19">
        <v>46112</v>
      </c>
      <c r="J908" s="20" t="s">
        <v>2461</v>
      </c>
      <c r="K908" s="21">
        <v>46112</v>
      </c>
      <c r="L908" s="22" t="s">
        <v>594</v>
      </c>
      <c r="M908" s="23" t="s">
        <v>830</v>
      </c>
      <c r="N908" s="23" t="s">
        <v>492</v>
      </c>
      <c r="O908" s="23" t="s">
        <v>2006</v>
      </c>
      <c r="P908" s="23"/>
      <c r="Q908" s="26"/>
      <c r="R908" s="90" t="s">
        <v>185</v>
      </c>
      <c r="S908" s="90" t="s">
        <v>831</v>
      </c>
      <c r="T908" s="26" t="str">
        <f t="shared" si="91"/>
        <v>ATENDIDO</v>
      </c>
      <c r="U908" s="16"/>
      <c r="V908" s="24" t="s">
        <v>57</v>
      </c>
    </row>
    <row r="909" spans="1:22">
      <c r="A909" s="13" t="s">
        <v>1336</v>
      </c>
      <c r="B909" s="14" t="s">
        <v>39</v>
      </c>
      <c r="C909" s="86">
        <v>46076</v>
      </c>
      <c r="D909" s="86">
        <v>46077</v>
      </c>
      <c r="E909" s="17" t="s">
        <v>2462</v>
      </c>
      <c r="F909" s="17" t="s">
        <v>27</v>
      </c>
      <c r="G909" s="18">
        <v>15</v>
      </c>
      <c r="H909" s="25">
        <f t="shared" si="90"/>
        <v>46097</v>
      </c>
      <c r="I909" s="19">
        <v>46092</v>
      </c>
      <c r="J909" s="20" t="s">
        <v>1914</v>
      </c>
      <c r="K909" s="21">
        <v>46092</v>
      </c>
      <c r="L909" s="22" t="s">
        <v>594</v>
      </c>
      <c r="M909" s="23" t="s">
        <v>2463</v>
      </c>
      <c r="N909" s="23" t="s">
        <v>492</v>
      </c>
      <c r="O909" s="23" t="s">
        <v>501</v>
      </c>
      <c r="P909" s="23"/>
      <c r="Q909" s="26">
        <v>448924</v>
      </c>
      <c r="R909" s="90" t="s">
        <v>103</v>
      </c>
      <c r="S909" s="90" t="s">
        <v>104</v>
      </c>
      <c r="T909" s="26" t="str">
        <f t="shared" si="91"/>
        <v>ATENDIDO</v>
      </c>
      <c r="U909" s="16"/>
      <c r="V909" s="24" t="s">
        <v>57</v>
      </c>
    </row>
    <row r="910" spans="1:22">
      <c r="A910" s="13" t="s">
        <v>1336</v>
      </c>
      <c r="B910" s="14" t="s">
        <v>39</v>
      </c>
      <c r="C910" s="86">
        <v>46076</v>
      </c>
      <c r="D910" s="86">
        <v>46077</v>
      </c>
      <c r="E910" s="17" t="s">
        <v>2464</v>
      </c>
      <c r="F910" s="17" t="s">
        <v>27</v>
      </c>
      <c r="G910" s="18">
        <v>15</v>
      </c>
      <c r="H910" s="25">
        <f t="shared" si="90"/>
        <v>46097</v>
      </c>
      <c r="I910" s="19" t="s">
        <v>473</v>
      </c>
      <c r="J910" s="20" t="s">
        <v>473</v>
      </c>
      <c r="K910" s="21">
        <v>46077</v>
      </c>
      <c r="L910" s="22" t="s">
        <v>174</v>
      </c>
      <c r="M910" s="23" t="s">
        <v>2465</v>
      </c>
      <c r="N910" s="23" t="s">
        <v>475</v>
      </c>
      <c r="O910" s="23"/>
      <c r="P910" s="26"/>
      <c r="Q910" s="26"/>
      <c r="R910" s="90" t="s">
        <v>83</v>
      </c>
      <c r="S910" s="90" t="s">
        <v>2466</v>
      </c>
      <c r="T910" s="26" t="str">
        <f t="shared" si="91"/>
        <v>TRASLADO</v>
      </c>
      <c r="U910" s="26" t="s">
        <v>2467</v>
      </c>
      <c r="V910" s="24" t="s">
        <v>63</v>
      </c>
    </row>
    <row r="911" spans="1:22">
      <c r="A911" s="13" t="s">
        <v>1336</v>
      </c>
      <c r="B911" s="14" t="s">
        <v>39</v>
      </c>
      <c r="C911" s="86">
        <v>46076</v>
      </c>
      <c r="D911" s="86">
        <v>46077</v>
      </c>
      <c r="E911" s="17" t="s">
        <v>2468</v>
      </c>
      <c r="F911" s="17" t="s">
        <v>27</v>
      </c>
      <c r="G911" s="18">
        <v>15</v>
      </c>
      <c r="H911" s="25">
        <f t="shared" si="90"/>
        <v>46097</v>
      </c>
      <c r="I911" s="19">
        <v>46080</v>
      </c>
      <c r="J911" s="20" t="s">
        <v>2469</v>
      </c>
      <c r="K911" s="21">
        <v>46080</v>
      </c>
      <c r="L911" s="22" t="s">
        <v>174</v>
      </c>
      <c r="M911" s="23" t="s">
        <v>2470</v>
      </c>
      <c r="N911" s="23" t="s">
        <v>253</v>
      </c>
      <c r="O911" s="23"/>
      <c r="P911" s="23"/>
      <c r="Q911" s="26">
        <v>207861</v>
      </c>
      <c r="R911" s="90" t="s">
        <v>72</v>
      </c>
      <c r="S911" s="90" t="s">
        <v>132</v>
      </c>
      <c r="T911" s="26" t="str">
        <f t="shared" si="91"/>
        <v>ATENDIDO</v>
      </c>
      <c r="U911" s="26"/>
      <c r="V911" s="24" t="s">
        <v>54</v>
      </c>
    </row>
    <row r="912" spans="1:22">
      <c r="A912" s="13" t="s">
        <v>1336</v>
      </c>
      <c r="B912" s="14" t="s">
        <v>39</v>
      </c>
      <c r="C912" s="86">
        <v>46076</v>
      </c>
      <c r="D912" s="86">
        <v>46077</v>
      </c>
      <c r="E912" s="17" t="s">
        <v>2471</v>
      </c>
      <c r="F912" s="17" t="s">
        <v>27</v>
      </c>
      <c r="G912" s="18">
        <v>15</v>
      </c>
      <c r="H912" s="25">
        <f t="shared" si="90"/>
        <v>46097</v>
      </c>
      <c r="I912" s="19" t="s">
        <v>28</v>
      </c>
      <c r="J912" s="20" t="s">
        <v>29</v>
      </c>
      <c r="K912" s="21">
        <v>46085</v>
      </c>
      <c r="L912" s="22" t="s">
        <v>594</v>
      </c>
      <c r="M912" s="23" t="s">
        <v>2472</v>
      </c>
      <c r="N912" s="23" t="s">
        <v>176</v>
      </c>
      <c r="O912" s="23" t="s">
        <v>643</v>
      </c>
      <c r="P912" s="23"/>
      <c r="Q912" s="26">
        <v>569</v>
      </c>
      <c r="R912" s="90" t="s">
        <v>92</v>
      </c>
      <c r="S912" s="90" t="s">
        <v>2473</v>
      </c>
      <c r="T912" s="26" t="str">
        <f t="shared" si="91"/>
        <v>NO REQUIERE RESPUESTA</v>
      </c>
      <c r="U912" s="26"/>
      <c r="V912" s="24" t="s">
        <v>50</v>
      </c>
    </row>
    <row r="913" spans="1:22">
      <c r="A913" s="13" t="s">
        <v>1336</v>
      </c>
      <c r="B913" s="14" t="s">
        <v>39</v>
      </c>
      <c r="C913" s="86">
        <v>46076</v>
      </c>
      <c r="D913" s="86">
        <v>46077</v>
      </c>
      <c r="E913" s="17" t="s">
        <v>2474</v>
      </c>
      <c r="F913" s="17" t="s">
        <v>27</v>
      </c>
      <c r="G913" s="18">
        <v>15</v>
      </c>
      <c r="H913" s="25">
        <f t="shared" si="90"/>
        <v>46097</v>
      </c>
      <c r="I913" s="19">
        <v>46083</v>
      </c>
      <c r="J913" s="20" t="s">
        <v>2475</v>
      </c>
      <c r="K913" s="21">
        <v>46083</v>
      </c>
      <c r="L913" s="22" t="s">
        <v>594</v>
      </c>
      <c r="M913" s="23" t="s">
        <v>2476</v>
      </c>
      <c r="N913" s="23" t="s">
        <v>253</v>
      </c>
      <c r="O913" s="23"/>
      <c r="P913" s="23"/>
      <c r="Q913" s="26">
        <v>37583</v>
      </c>
      <c r="R913" s="90" t="s">
        <v>72</v>
      </c>
      <c r="S913" s="90" t="s">
        <v>73</v>
      </c>
      <c r="T913" s="26" t="str">
        <f t="shared" si="91"/>
        <v>ATENDIDO</v>
      </c>
      <c r="U913" s="26" t="s">
        <v>2477</v>
      </c>
      <c r="V913" s="24" t="s">
        <v>54</v>
      </c>
    </row>
    <row r="914" spans="1:22">
      <c r="A914" s="13" t="s">
        <v>1336</v>
      </c>
      <c r="B914" s="14" t="s">
        <v>39</v>
      </c>
      <c r="C914" s="86">
        <v>46076</v>
      </c>
      <c r="D914" s="86">
        <v>46077</v>
      </c>
      <c r="E914" s="17" t="s">
        <v>2478</v>
      </c>
      <c r="F914" s="17" t="s">
        <v>27</v>
      </c>
      <c r="G914" s="18">
        <v>15</v>
      </c>
      <c r="H914" s="25">
        <f t="shared" si="90"/>
        <v>46097</v>
      </c>
      <c r="I914" s="19">
        <v>46097</v>
      </c>
      <c r="J914" s="20" t="s">
        <v>2479</v>
      </c>
      <c r="K914" s="21">
        <v>46097</v>
      </c>
      <c r="L914" s="22" t="s">
        <v>594</v>
      </c>
      <c r="M914" s="23" t="s">
        <v>2480</v>
      </c>
      <c r="N914" s="23" t="s">
        <v>176</v>
      </c>
      <c r="O914" s="23" t="s">
        <v>1953</v>
      </c>
      <c r="P914" s="23"/>
      <c r="Q914" s="26">
        <v>107409</v>
      </c>
      <c r="R914" s="90" t="s">
        <v>92</v>
      </c>
      <c r="S914" s="90" t="s">
        <v>93</v>
      </c>
      <c r="T914" s="26" t="str">
        <f t="shared" si="91"/>
        <v>ATENDIDO</v>
      </c>
      <c r="U914" s="26" t="s">
        <v>79</v>
      </c>
      <c r="V914" s="24" t="s">
        <v>50</v>
      </c>
    </row>
    <row r="915" spans="1:22">
      <c r="A915" s="13" t="s">
        <v>1336</v>
      </c>
      <c r="B915" s="14" t="s">
        <v>39</v>
      </c>
      <c r="C915" s="86">
        <v>46063</v>
      </c>
      <c r="D915" s="86">
        <v>46077</v>
      </c>
      <c r="E915" s="17" t="s">
        <v>2481</v>
      </c>
      <c r="F915" s="17" t="s">
        <v>27</v>
      </c>
      <c r="G915" s="18">
        <v>15</v>
      </c>
      <c r="H915" s="25">
        <f t="shared" si="90"/>
        <v>46084</v>
      </c>
      <c r="I915" s="19">
        <v>46085</v>
      </c>
      <c r="J915" s="20" t="s">
        <v>2482</v>
      </c>
      <c r="K915" s="21">
        <v>46085</v>
      </c>
      <c r="L915" s="22" t="s">
        <v>594</v>
      </c>
      <c r="M915" s="23" t="s">
        <v>1882</v>
      </c>
      <c r="N915" s="23" t="s">
        <v>196</v>
      </c>
      <c r="O915" s="23" t="s">
        <v>1465</v>
      </c>
      <c r="P915" s="23"/>
      <c r="Q915" s="26"/>
      <c r="R915" s="90" t="s">
        <v>185</v>
      </c>
      <c r="S915" s="90" t="s">
        <v>1883</v>
      </c>
      <c r="T915" s="26" t="str">
        <f t="shared" si="91"/>
        <v>ATENDIDO</v>
      </c>
      <c r="U915" s="26" t="s">
        <v>1860</v>
      </c>
      <c r="V915" s="24" t="s">
        <v>38</v>
      </c>
    </row>
    <row r="916" spans="1:22">
      <c r="A916" s="13" t="s">
        <v>1336</v>
      </c>
      <c r="B916" s="14" t="s">
        <v>39</v>
      </c>
      <c r="C916" s="86">
        <v>46076</v>
      </c>
      <c r="D916" s="86">
        <v>46077</v>
      </c>
      <c r="E916" s="17" t="s">
        <v>2483</v>
      </c>
      <c r="F916" s="17" t="s">
        <v>27</v>
      </c>
      <c r="G916" s="18">
        <v>15</v>
      </c>
      <c r="H916" s="25">
        <f t="shared" ref="H916" si="92">IF(F916="RECURSO DE REPOSICION",C916+G916,WORKDAY.INTL(C916,G916,1,$Y$5:$Y$23))</f>
        <v>46097</v>
      </c>
      <c r="I916" s="19">
        <v>46085</v>
      </c>
      <c r="J916" s="20" t="s">
        <v>2484</v>
      </c>
      <c r="K916" s="21">
        <v>46085</v>
      </c>
      <c r="L916" s="22" t="s">
        <v>594</v>
      </c>
      <c r="M916" s="23" t="s">
        <v>2485</v>
      </c>
      <c r="N916" s="23" t="s">
        <v>253</v>
      </c>
      <c r="O916" s="23" t="s">
        <v>889</v>
      </c>
      <c r="P916" s="23"/>
      <c r="Q916" s="26">
        <v>35246</v>
      </c>
      <c r="R916" s="90" t="s">
        <v>160</v>
      </c>
      <c r="S916" s="90" t="s">
        <v>161</v>
      </c>
      <c r="T916" s="26" t="str">
        <f t="shared" si="91"/>
        <v>ATENDIDO</v>
      </c>
      <c r="U916" s="26"/>
      <c r="V916" s="24" t="s">
        <v>54</v>
      </c>
    </row>
    <row r="917" spans="1:22">
      <c r="A917" s="13" t="s">
        <v>1336</v>
      </c>
      <c r="B917" s="14" t="s">
        <v>39</v>
      </c>
      <c r="C917" s="86">
        <v>46077</v>
      </c>
      <c r="D917" s="86">
        <v>46077</v>
      </c>
      <c r="E917" s="17" t="s">
        <v>2486</v>
      </c>
      <c r="F917" s="17" t="s">
        <v>27</v>
      </c>
      <c r="G917" s="18">
        <v>15</v>
      </c>
      <c r="H917" s="25">
        <f t="shared" ref="H917:H923" si="93">IF(F917="RECURSO DE REPOSICION",C917+G917,WORKDAY.INTL(C917,G917,1,$Y$5:$Y$23))</f>
        <v>46098</v>
      </c>
      <c r="I917" s="19" t="s">
        <v>28</v>
      </c>
      <c r="J917" s="20" t="s">
        <v>29</v>
      </c>
      <c r="K917" s="21">
        <v>46087</v>
      </c>
      <c r="L917" s="22" t="s">
        <v>594</v>
      </c>
      <c r="M917" s="23" t="s">
        <v>2487</v>
      </c>
      <c r="N917" s="23" t="s">
        <v>492</v>
      </c>
      <c r="O917" s="23" t="s">
        <v>2033</v>
      </c>
      <c r="P917" s="23"/>
      <c r="Q917" s="26">
        <v>163122</v>
      </c>
      <c r="R917" s="90" t="s">
        <v>60</v>
      </c>
      <c r="S917" s="90" t="s">
        <v>60</v>
      </c>
      <c r="T917" s="26" t="str">
        <f t="shared" si="91"/>
        <v>NO REQUIERE RESPUESTA</v>
      </c>
      <c r="U917" s="16"/>
      <c r="V917" s="24" t="s">
        <v>57</v>
      </c>
    </row>
    <row r="918" spans="1:22">
      <c r="A918" s="13" t="s">
        <v>1336</v>
      </c>
      <c r="B918" s="14" t="s">
        <v>39</v>
      </c>
      <c r="C918" s="86">
        <v>46077</v>
      </c>
      <c r="D918" s="86">
        <v>46077</v>
      </c>
      <c r="E918" s="17" t="s">
        <v>2488</v>
      </c>
      <c r="F918" s="17" t="s">
        <v>27</v>
      </c>
      <c r="G918" s="18">
        <v>15</v>
      </c>
      <c r="H918" s="25">
        <f t="shared" si="93"/>
        <v>46098</v>
      </c>
      <c r="I918" s="19" t="s">
        <v>28</v>
      </c>
      <c r="J918" s="20" t="s">
        <v>29</v>
      </c>
      <c r="K918" s="21">
        <v>46086</v>
      </c>
      <c r="L918" s="22" t="s">
        <v>594</v>
      </c>
      <c r="M918" s="23" t="s">
        <v>1476</v>
      </c>
      <c r="N918" s="23" t="s">
        <v>492</v>
      </c>
      <c r="O918" s="23" t="s">
        <v>501</v>
      </c>
      <c r="P918" s="23"/>
      <c r="Q918" s="26">
        <v>101381</v>
      </c>
      <c r="R918" s="90" t="s">
        <v>60</v>
      </c>
      <c r="S918" s="90" t="s">
        <v>60</v>
      </c>
      <c r="T918" s="26" t="str">
        <f t="shared" si="91"/>
        <v>NO REQUIERE RESPUESTA</v>
      </c>
      <c r="U918" s="16"/>
      <c r="V918" s="24" t="s">
        <v>57</v>
      </c>
    </row>
    <row r="919" spans="1:22">
      <c r="A919" s="13" t="s">
        <v>1336</v>
      </c>
      <c r="B919" s="14" t="s">
        <v>39</v>
      </c>
      <c r="C919" s="86">
        <v>46077</v>
      </c>
      <c r="D919" s="86">
        <v>46077</v>
      </c>
      <c r="E919" s="17" t="s">
        <v>2489</v>
      </c>
      <c r="F919" s="17" t="s">
        <v>27</v>
      </c>
      <c r="G919" s="18">
        <v>15</v>
      </c>
      <c r="H919" s="25">
        <f t="shared" si="93"/>
        <v>46098</v>
      </c>
      <c r="I919" s="19" t="s">
        <v>28</v>
      </c>
      <c r="J919" s="20" t="s">
        <v>29</v>
      </c>
      <c r="K919" s="21">
        <v>46086</v>
      </c>
      <c r="L919" s="22" t="s">
        <v>594</v>
      </c>
      <c r="M919" s="23" t="s">
        <v>683</v>
      </c>
      <c r="N919" s="23" t="s">
        <v>265</v>
      </c>
      <c r="O919" s="23" t="s">
        <v>265</v>
      </c>
      <c r="P919" s="23"/>
      <c r="Q919" s="26"/>
      <c r="R919" s="90" t="s">
        <v>112</v>
      </c>
      <c r="S919" s="90" t="s">
        <v>684</v>
      </c>
      <c r="T919" s="26" t="str">
        <f t="shared" si="91"/>
        <v>NO REQUIERE RESPUESTA</v>
      </c>
      <c r="U919" s="26"/>
      <c r="V919" s="24" t="s">
        <v>65</v>
      </c>
    </row>
    <row r="920" spans="1:22">
      <c r="A920" s="13" t="s">
        <v>1336</v>
      </c>
      <c r="B920" s="14" t="s">
        <v>39</v>
      </c>
      <c r="C920" s="86">
        <v>46077</v>
      </c>
      <c r="D920" s="86">
        <v>46077</v>
      </c>
      <c r="E920" s="17" t="s">
        <v>2490</v>
      </c>
      <c r="F920" s="17" t="s">
        <v>27</v>
      </c>
      <c r="G920" s="18">
        <v>15</v>
      </c>
      <c r="H920" s="25">
        <f t="shared" si="93"/>
        <v>46098</v>
      </c>
      <c r="I920" s="19" t="s">
        <v>28</v>
      </c>
      <c r="J920" s="20" t="s">
        <v>29</v>
      </c>
      <c r="K920" s="21">
        <v>46086</v>
      </c>
      <c r="L920" s="22" t="s">
        <v>594</v>
      </c>
      <c r="M920" s="23" t="s">
        <v>683</v>
      </c>
      <c r="N920" s="23" t="s">
        <v>265</v>
      </c>
      <c r="O920" s="23" t="s">
        <v>265</v>
      </c>
      <c r="P920" s="23"/>
      <c r="Q920" s="26"/>
      <c r="R920" s="90" t="s">
        <v>112</v>
      </c>
      <c r="S920" s="90" t="s">
        <v>684</v>
      </c>
      <c r="T920" s="26" t="str">
        <f t="shared" si="91"/>
        <v>NO REQUIERE RESPUESTA</v>
      </c>
      <c r="U920" s="26"/>
      <c r="V920" s="24" t="s">
        <v>65</v>
      </c>
    </row>
    <row r="921" spans="1:22">
      <c r="A921" s="13" t="s">
        <v>1336</v>
      </c>
      <c r="B921" s="14" t="s">
        <v>39</v>
      </c>
      <c r="C921" s="86">
        <v>46077</v>
      </c>
      <c r="D921" s="86">
        <v>46077</v>
      </c>
      <c r="E921" s="17" t="s">
        <v>2491</v>
      </c>
      <c r="F921" s="17" t="s">
        <v>27</v>
      </c>
      <c r="G921" s="18">
        <v>15</v>
      </c>
      <c r="H921" s="25">
        <f t="shared" si="93"/>
        <v>46098</v>
      </c>
      <c r="I921" s="19">
        <v>46087</v>
      </c>
      <c r="J921" s="20" t="s">
        <v>2492</v>
      </c>
      <c r="K921" s="21">
        <v>46087</v>
      </c>
      <c r="L921" s="22" t="s">
        <v>594</v>
      </c>
      <c r="M921" s="23" t="s">
        <v>2493</v>
      </c>
      <c r="N921" s="23" t="s">
        <v>253</v>
      </c>
      <c r="O921" s="23" t="s">
        <v>2174</v>
      </c>
      <c r="P921" s="23"/>
      <c r="Q921" s="26">
        <v>815018</v>
      </c>
      <c r="R921" s="90" t="s">
        <v>92</v>
      </c>
      <c r="S921" s="90" t="s">
        <v>93</v>
      </c>
      <c r="T921" s="26" t="str">
        <f t="shared" si="91"/>
        <v>ATENDIDO</v>
      </c>
      <c r="U921" s="26"/>
      <c r="V921" s="24" t="s">
        <v>54</v>
      </c>
    </row>
    <row r="922" spans="1:22">
      <c r="A922" s="13" t="s">
        <v>1336</v>
      </c>
      <c r="B922" s="14" t="s">
        <v>39</v>
      </c>
      <c r="C922" s="86">
        <v>46077</v>
      </c>
      <c r="D922" s="86">
        <v>46077</v>
      </c>
      <c r="E922" s="17" t="s">
        <v>2494</v>
      </c>
      <c r="F922" s="17" t="s">
        <v>27</v>
      </c>
      <c r="G922" s="18">
        <v>15</v>
      </c>
      <c r="H922" s="25">
        <f t="shared" si="93"/>
        <v>46098</v>
      </c>
      <c r="I922" s="19">
        <v>46100</v>
      </c>
      <c r="J922" s="20" t="s">
        <v>2495</v>
      </c>
      <c r="K922" s="21">
        <v>46100</v>
      </c>
      <c r="L922" s="22" t="s">
        <v>594</v>
      </c>
      <c r="M922" s="23" t="s">
        <v>2496</v>
      </c>
      <c r="N922" s="23" t="s">
        <v>492</v>
      </c>
      <c r="O922" s="23" t="s">
        <v>2033</v>
      </c>
      <c r="P922" s="23"/>
      <c r="Q922" s="26">
        <v>116152</v>
      </c>
      <c r="R922" s="90" t="s">
        <v>43</v>
      </c>
      <c r="S922" s="90" t="s">
        <v>44</v>
      </c>
      <c r="T922" s="26" t="str">
        <f t="shared" si="91"/>
        <v>ATENDIDO</v>
      </c>
      <c r="U922" s="16"/>
      <c r="V922" s="24" t="s">
        <v>57</v>
      </c>
    </row>
    <row r="923" spans="1:22">
      <c r="A923" s="13" t="s">
        <v>1336</v>
      </c>
      <c r="B923" s="14" t="s">
        <v>39</v>
      </c>
      <c r="C923" s="86">
        <v>46077</v>
      </c>
      <c r="D923" s="86">
        <v>46077</v>
      </c>
      <c r="E923" s="17" t="s">
        <v>2497</v>
      </c>
      <c r="F923" s="17" t="s">
        <v>27</v>
      </c>
      <c r="G923" s="18">
        <v>15</v>
      </c>
      <c r="H923" s="25">
        <f t="shared" si="93"/>
        <v>46098</v>
      </c>
      <c r="I923" s="19">
        <v>46097</v>
      </c>
      <c r="J923" s="20" t="s">
        <v>2498</v>
      </c>
      <c r="K923" s="21">
        <v>46097</v>
      </c>
      <c r="L923" s="22" t="s">
        <v>594</v>
      </c>
      <c r="M923" s="23" t="s">
        <v>2499</v>
      </c>
      <c r="N923" s="23" t="s">
        <v>196</v>
      </c>
      <c r="O923" s="23" t="s">
        <v>1458</v>
      </c>
      <c r="P923" s="23"/>
      <c r="Q923" s="26"/>
      <c r="R923" s="90" t="s">
        <v>60</v>
      </c>
      <c r="S923" s="90" t="s">
        <v>60</v>
      </c>
      <c r="T923" s="26" t="str">
        <f t="shared" si="91"/>
        <v>ATENDIDO</v>
      </c>
      <c r="U923" s="26"/>
      <c r="V923" s="24" t="s">
        <v>38</v>
      </c>
    </row>
    <row r="924" spans="1:22">
      <c r="A924" s="13" t="s">
        <v>1336</v>
      </c>
      <c r="B924" s="14" t="s">
        <v>39</v>
      </c>
      <c r="C924" s="86">
        <v>46077</v>
      </c>
      <c r="D924" s="86">
        <v>46077</v>
      </c>
      <c r="E924" s="17" t="s">
        <v>2500</v>
      </c>
      <c r="F924" s="17" t="s">
        <v>27</v>
      </c>
      <c r="G924" s="18">
        <v>15</v>
      </c>
      <c r="H924" s="25">
        <f t="shared" ref="H924:H931" si="94">IF(F924="RECURSO DE REPOSICION",C924+G924,WORKDAY.INTL(C924,G924,1,$Y$5:$Y$23))</f>
        <v>46098</v>
      </c>
      <c r="I924" s="19">
        <v>46085</v>
      </c>
      <c r="J924" s="20" t="s">
        <v>2501</v>
      </c>
      <c r="K924" s="21">
        <v>46085</v>
      </c>
      <c r="L924" s="22" t="s">
        <v>594</v>
      </c>
      <c r="M924" s="23" t="s">
        <v>1317</v>
      </c>
      <c r="N924" s="23" t="s">
        <v>253</v>
      </c>
      <c r="O924" s="23" t="s">
        <v>2174</v>
      </c>
      <c r="P924" s="23"/>
      <c r="Q924" s="26">
        <v>109801</v>
      </c>
      <c r="R924" s="90" t="s">
        <v>98</v>
      </c>
      <c r="S924" s="90" t="s">
        <v>108</v>
      </c>
      <c r="T924" s="26" t="str">
        <f t="shared" si="91"/>
        <v>ATENDIDO</v>
      </c>
      <c r="U924" s="26" t="s">
        <v>2502</v>
      </c>
      <c r="V924" s="24" t="s">
        <v>54</v>
      </c>
    </row>
    <row r="925" spans="1:22">
      <c r="A925" s="13" t="s">
        <v>1336</v>
      </c>
      <c r="B925" s="14" t="s">
        <v>39</v>
      </c>
      <c r="C925" s="86">
        <v>46077</v>
      </c>
      <c r="D925" s="86">
        <v>46077</v>
      </c>
      <c r="E925" s="17" t="s">
        <v>2503</v>
      </c>
      <c r="F925" s="17" t="s">
        <v>27</v>
      </c>
      <c r="G925" s="18">
        <v>15</v>
      </c>
      <c r="H925" s="25">
        <f t="shared" si="94"/>
        <v>46098</v>
      </c>
      <c r="I925" s="19" t="s">
        <v>28</v>
      </c>
      <c r="J925" s="20" t="s">
        <v>29</v>
      </c>
      <c r="K925" s="21">
        <v>46105</v>
      </c>
      <c r="L925" s="22" t="s">
        <v>594</v>
      </c>
      <c r="M925" s="23" t="s">
        <v>2504</v>
      </c>
      <c r="N925" s="23" t="s">
        <v>42</v>
      </c>
      <c r="O925" s="23" t="s">
        <v>42</v>
      </c>
      <c r="P925" s="23"/>
      <c r="Q925" s="26"/>
      <c r="R925" s="90" t="s">
        <v>60</v>
      </c>
      <c r="S925" s="90" t="s">
        <v>60</v>
      </c>
      <c r="T925" s="26" t="str">
        <f t="shared" si="91"/>
        <v>NO REQUIERE RESPUESTA</v>
      </c>
      <c r="U925" s="26" t="s">
        <v>2505</v>
      </c>
      <c r="V925" s="24" t="s">
        <v>35</v>
      </c>
    </row>
    <row r="926" spans="1:22">
      <c r="A926" s="13" t="s">
        <v>1336</v>
      </c>
      <c r="B926" s="14" t="s">
        <v>39</v>
      </c>
      <c r="C926" s="86">
        <v>46077</v>
      </c>
      <c r="D926" s="86">
        <v>46077</v>
      </c>
      <c r="E926" s="17" t="s">
        <v>2506</v>
      </c>
      <c r="F926" s="17" t="s">
        <v>27</v>
      </c>
      <c r="G926" s="18">
        <v>15</v>
      </c>
      <c r="H926" s="25">
        <f t="shared" si="94"/>
        <v>46098</v>
      </c>
      <c r="I926" s="19">
        <v>46097</v>
      </c>
      <c r="J926" s="20" t="s">
        <v>2507</v>
      </c>
      <c r="K926" s="21">
        <v>46097</v>
      </c>
      <c r="L926" s="22" t="s">
        <v>594</v>
      </c>
      <c r="M926" s="23" t="s">
        <v>2508</v>
      </c>
      <c r="N926" s="23" t="s">
        <v>253</v>
      </c>
      <c r="O926" s="23" t="s">
        <v>1486</v>
      </c>
      <c r="P926" s="23"/>
      <c r="Q926" s="26">
        <v>89267</v>
      </c>
      <c r="R926" s="90" t="s">
        <v>112</v>
      </c>
      <c r="S926" s="90" t="s">
        <v>317</v>
      </c>
      <c r="T926" s="26" t="str">
        <f t="shared" si="91"/>
        <v>ATENDIDO</v>
      </c>
      <c r="U926" s="16"/>
      <c r="V926" s="24" t="s">
        <v>54</v>
      </c>
    </row>
    <row r="927" spans="1:22">
      <c r="A927" s="13" t="s">
        <v>1336</v>
      </c>
      <c r="B927" s="14" t="s">
        <v>39</v>
      </c>
      <c r="C927" s="86">
        <v>46077</v>
      </c>
      <c r="D927" s="86">
        <v>46077</v>
      </c>
      <c r="E927" s="17" t="s">
        <v>2509</v>
      </c>
      <c r="F927" s="17" t="s">
        <v>27</v>
      </c>
      <c r="G927" s="18">
        <v>15</v>
      </c>
      <c r="H927" s="25">
        <f t="shared" si="94"/>
        <v>46098</v>
      </c>
      <c r="I927" s="19" t="s">
        <v>473</v>
      </c>
      <c r="J927" s="20" t="s">
        <v>473</v>
      </c>
      <c r="K927" s="21">
        <v>46078</v>
      </c>
      <c r="L927" s="22" t="s">
        <v>174</v>
      </c>
      <c r="M927" s="23" t="s">
        <v>2510</v>
      </c>
      <c r="N927" s="23" t="s">
        <v>2511</v>
      </c>
      <c r="O927" s="23"/>
      <c r="P927" s="23"/>
      <c r="Q927" s="26"/>
      <c r="R927" s="90" t="s">
        <v>43</v>
      </c>
      <c r="S927" s="90" t="s">
        <v>2512</v>
      </c>
      <c r="T927" s="26" t="str">
        <f t="shared" si="91"/>
        <v>TRASLADO</v>
      </c>
      <c r="U927" s="16"/>
      <c r="V927" s="24" t="s">
        <v>63</v>
      </c>
    </row>
    <row r="928" spans="1:22">
      <c r="A928" s="13" t="s">
        <v>1336</v>
      </c>
      <c r="B928" s="14" t="s">
        <v>39</v>
      </c>
      <c r="C928" s="86">
        <v>46077</v>
      </c>
      <c r="D928" s="86">
        <v>46077</v>
      </c>
      <c r="E928" s="17" t="s">
        <v>2513</v>
      </c>
      <c r="F928" s="17" t="s">
        <v>27</v>
      </c>
      <c r="G928" s="18">
        <v>15</v>
      </c>
      <c r="H928" s="25">
        <f t="shared" si="94"/>
        <v>46098</v>
      </c>
      <c r="I928" s="19">
        <v>46097</v>
      </c>
      <c r="J928" s="20" t="s">
        <v>2514</v>
      </c>
      <c r="K928" s="21">
        <v>46097</v>
      </c>
      <c r="L928" s="22" t="s">
        <v>594</v>
      </c>
      <c r="M928" s="23" t="s">
        <v>2515</v>
      </c>
      <c r="N928" s="23" t="s">
        <v>265</v>
      </c>
      <c r="O928" s="23" t="s">
        <v>512</v>
      </c>
      <c r="P928" s="23"/>
      <c r="Q928" s="26">
        <v>240365</v>
      </c>
      <c r="R928" s="90" t="s">
        <v>92</v>
      </c>
      <c r="S928" s="90" t="s">
        <v>2473</v>
      </c>
      <c r="T928" s="26" t="str">
        <f t="shared" si="91"/>
        <v>ATENDIDO</v>
      </c>
      <c r="U928" s="16"/>
      <c r="V928" s="24" t="s">
        <v>65</v>
      </c>
    </row>
    <row r="929" spans="1:22">
      <c r="A929" s="13" t="s">
        <v>1336</v>
      </c>
      <c r="B929" s="14" t="s">
        <v>39</v>
      </c>
      <c r="C929" s="86">
        <v>46077</v>
      </c>
      <c r="D929" s="86">
        <v>46077</v>
      </c>
      <c r="E929" s="17" t="s">
        <v>2516</v>
      </c>
      <c r="F929" s="17" t="s">
        <v>27</v>
      </c>
      <c r="G929" s="18">
        <v>15</v>
      </c>
      <c r="H929" s="25">
        <f t="shared" si="94"/>
        <v>46098</v>
      </c>
      <c r="I929" s="19">
        <v>46085</v>
      </c>
      <c r="J929" s="20" t="s">
        <v>2517</v>
      </c>
      <c r="K929" s="21">
        <v>46085</v>
      </c>
      <c r="L929" s="22" t="s">
        <v>594</v>
      </c>
      <c r="M929" s="23" t="s">
        <v>1556</v>
      </c>
      <c r="N929" s="23" t="s">
        <v>253</v>
      </c>
      <c r="O929" s="23" t="s">
        <v>889</v>
      </c>
      <c r="P929" s="23"/>
      <c r="Q929" s="26">
        <v>81464</v>
      </c>
      <c r="R929" s="90" t="s">
        <v>137</v>
      </c>
      <c r="S929" s="90" t="s">
        <v>1058</v>
      </c>
      <c r="T929" s="26" t="str">
        <f t="shared" si="91"/>
        <v>ATENDIDO</v>
      </c>
      <c r="U929" s="16"/>
      <c r="V929" s="24" t="s">
        <v>54</v>
      </c>
    </row>
    <row r="930" spans="1:22">
      <c r="A930" s="13" t="s">
        <v>1336</v>
      </c>
      <c r="B930" s="14" t="s">
        <v>25</v>
      </c>
      <c r="C930" s="86">
        <v>46077</v>
      </c>
      <c r="D930" s="86">
        <v>46077</v>
      </c>
      <c r="E930" s="17" t="s">
        <v>2518</v>
      </c>
      <c r="F930" s="17" t="s">
        <v>27</v>
      </c>
      <c r="G930" s="18">
        <v>15</v>
      </c>
      <c r="H930" s="25">
        <f t="shared" si="94"/>
        <v>46098</v>
      </c>
      <c r="I930" s="19">
        <v>46097</v>
      </c>
      <c r="J930" s="20" t="s">
        <v>2519</v>
      </c>
      <c r="K930" s="21">
        <v>46097</v>
      </c>
      <c r="L930" s="22" t="s">
        <v>594</v>
      </c>
      <c r="M930" s="23" t="s">
        <v>2520</v>
      </c>
      <c r="N930" s="23" t="s">
        <v>176</v>
      </c>
      <c r="O930" s="23" t="s">
        <v>1953</v>
      </c>
      <c r="P930" s="23"/>
      <c r="Q930" s="26">
        <v>3251</v>
      </c>
      <c r="R930" s="90" t="s">
        <v>177</v>
      </c>
      <c r="S930" s="90" t="s">
        <v>178</v>
      </c>
      <c r="T930" s="26" t="str">
        <f t="shared" si="91"/>
        <v>ATENDIDO</v>
      </c>
      <c r="U930" s="16"/>
      <c r="V930" s="24" t="s">
        <v>50</v>
      </c>
    </row>
    <row r="931" spans="1:22">
      <c r="A931" s="13" t="s">
        <v>1336</v>
      </c>
      <c r="B931" s="14" t="s">
        <v>39</v>
      </c>
      <c r="C931" s="86">
        <v>46076</v>
      </c>
      <c r="D931" s="86">
        <v>46077</v>
      </c>
      <c r="E931" s="17" t="s">
        <v>2521</v>
      </c>
      <c r="F931" s="17" t="s">
        <v>27</v>
      </c>
      <c r="G931" s="18">
        <v>15</v>
      </c>
      <c r="H931" s="25">
        <f t="shared" si="94"/>
        <v>46097</v>
      </c>
      <c r="I931" s="19" t="s">
        <v>472</v>
      </c>
      <c r="J931" s="20" t="s">
        <v>473</v>
      </c>
      <c r="K931" s="21">
        <v>46077</v>
      </c>
      <c r="L931" s="22" t="s">
        <v>174</v>
      </c>
      <c r="M931" s="23" t="s">
        <v>2522</v>
      </c>
      <c r="N931" s="23" t="s">
        <v>2523</v>
      </c>
      <c r="O931" s="23"/>
      <c r="P931" s="26"/>
      <c r="Q931" s="26"/>
      <c r="R931" s="90" t="s">
        <v>198</v>
      </c>
      <c r="S931" s="90" t="s">
        <v>1177</v>
      </c>
      <c r="T931" s="26" t="str">
        <f t="shared" si="91"/>
        <v>TRASLADO</v>
      </c>
      <c r="U931" s="26" t="s">
        <v>2524</v>
      </c>
      <c r="V931" s="24" t="s">
        <v>63</v>
      </c>
    </row>
    <row r="932" spans="1:22">
      <c r="A932" s="13" t="s">
        <v>1336</v>
      </c>
      <c r="B932" s="14" t="s">
        <v>39</v>
      </c>
      <c r="C932" s="86">
        <v>46077</v>
      </c>
      <c r="D932" s="86">
        <v>46077</v>
      </c>
      <c r="E932" s="17" t="s">
        <v>2525</v>
      </c>
      <c r="F932" s="17" t="s">
        <v>27</v>
      </c>
      <c r="G932" s="18">
        <v>15</v>
      </c>
      <c r="H932" s="25">
        <f t="shared" ref="H932:H933" si="95">IF(F932="RECURSO DE REPOSICION",C932+G932,WORKDAY.INTL(C932,G932,1,$Y$5:$Y$23))</f>
        <v>46098</v>
      </c>
      <c r="I932" s="19" t="s">
        <v>473</v>
      </c>
      <c r="J932" s="20" t="s">
        <v>473</v>
      </c>
      <c r="K932" s="21">
        <v>46077</v>
      </c>
      <c r="L932" s="22" t="s">
        <v>174</v>
      </c>
      <c r="M932" s="23" t="s">
        <v>2526</v>
      </c>
      <c r="N932" s="23" t="s">
        <v>869</v>
      </c>
      <c r="O932" s="23"/>
      <c r="P932" s="26"/>
      <c r="Q932" s="26"/>
      <c r="R932" s="90" t="s">
        <v>326</v>
      </c>
      <c r="S932" s="90" t="s">
        <v>2527</v>
      </c>
      <c r="T932" s="26" t="str">
        <f t="shared" si="91"/>
        <v>TRASLADO</v>
      </c>
      <c r="U932" s="26" t="s">
        <v>2528</v>
      </c>
      <c r="V932" s="24" t="s">
        <v>63</v>
      </c>
    </row>
    <row r="933" spans="1:22">
      <c r="A933" s="13" t="s">
        <v>1336</v>
      </c>
      <c r="B933" s="14" t="s">
        <v>39</v>
      </c>
      <c r="C933" s="86">
        <v>46077</v>
      </c>
      <c r="D933" s="86">
        <v>46077</v>
      </c>
      <c r="E933" s="17" t="s">
        <v>2529</v>
      </c>
      <c r="F933" s="17" t="s">
        <v>27</v>
      </c>
      <c r="G933" s="18">
        <v>15</v>
      </c>
      <c r="H933" s="25">
        <f t="shared" si="95"/>
        <v>46098</v>
      </c>
      <c r="I933" s="19" t="s">
        <v>28</v>
      </c>
      <c r="J933" s="20" t="s">
        <v>29</v>
      </c>
      <c r="K933" s="21">
        <v>46085</v>
      </c>
      <c r="L933" s="22" t="s">
        <v>594</v>
      </c>
      <c r="M933" s="23" t="s">
        <v>175</v>
      </c>
      <c r="N933" s="23" t="s">
        <v>253</v>
      </c>
      <c r="O933" s="23" t="s">
        <v>2174</v>
      </c>
      <c r="P933" s="23"/>
      <c r="Q933" s="26">
        <v>65415</v>
      </c>
      <c r="R933" s="90" t="s">
        <v>98</v>
      </c>
      <c r="S933" s="90" t="s">
        <v>108</v>
      </c>
      <c r="T933" s="26" t="str">
        <f t="shared" si="91"/>
        <v>NO REQUIERE RESPUESTA</v>
      </c>
      <c r="U933" s="16"/>
      <c r="V933" s="24" t="s">
        <v>54</v>
      </c>
    </row>
    <row r="934" spans="1:22">
      <c r="A934" s="13" t="s">
        <v>1336</v>
      </c>
      <c r="B934" s="14" t="s">
        <v>39</v>
      </c>
      <c r="C934" s="86">
        <v>46078</v>
      </c>
      <c r="D934" s="86">
        <v>46078</v>
      </c>
      <c r="E934" s="17" t="s">
        <v>2530</v>
      </c>
      <c r="F934" s="17" t="s">
        <v>27</v>
      </c>
      <c r="G934" s="18">
        <v>15</v>
      </c>
      <c r="H934" s="25">
        <f t="shared" ref="H934:H956" si="96">IF(F934="RECURSO DE REPOSICION",C934+G934,WORKDAY.INTL(C934,G934,1,$Y$5:$Y$23))</f>
        <v>46099</v>
      </c>
      <c r="I934" s="19" t="s">
        <v>28</v>
      </c>
      <c r="J934" s="20" t="s">
        <v>29</v>
      </c>
      <c r="K934" s="21">
        <v>46090</v>
      </c>
      <c r="L934" s="22" t="s">
        <v>594</v>
      </c>
      <c r="M934" s="23" t="s">
        <v>2531</v>
      </c>
      <c r="N934" s="23" t="s">
        <v>492</v>
      </c>
      <c r="O934" s="23" t="s">
        <v>501</v>
      </c>
      <c r="P934" s="23"/>
      <c r="Q934" s="26">
        <v>462207</v>
      </c>
      <c r="R934" s="90" t="s">
        <v>92</v>
      </c>
      <c r="S934" s="90" t="s">
        <v>93</v>
      </c>
      <c r="T934" s="26" t="str">
        <f t="shared" si="91"/>
        <v>NO REQUIERE RESPUESTA</v>
      </c>
      <c r="U934" s="26" t="s">
        <v>2532</v>
      </c>
      <c r="V934" s="24" t="s">
        <v>57</v>
      </c>
    </row>
    <row r="935" spans="1:22">
      <c r="A935" s="13" t="s">
        <v>1336</v>
      </c>
      <c r="B935" s="14" t="s">
        <v>39</v>
      </c>
      <c r="C935" s="86">
        <v>46078</v>
      </c>
      <c r="D935" s="86">
        <v>46078</v>
      </c>
      <c r="E935" s="17" t="s">
        <v>2533</v>
      </c>
      <c r="F935" s="17" t="s">
        <v>27</v>
      </c>
      <c r="G935" s="18">
        <v>15</v>
      </c>
      <c r="H935" s="25">
        <f t="shared" si="96"/>
        <v>46099</v>
      </c>
      <c r="I935" s="19">
        <v>46092</v>
      </c>
      <c r="J935" s="20" t="s">
        <v>2534</v>
      </c>
      <c r="K935" s="21">
        <v>46092</v>
      </c>
      <c r="L935" s="22" t="s">
        <v>594</v>
      </c>
      <c r="M935" s="23" t="s">
        <v>1214</v>
      </c>
      <c r="N935" s="23" t="s">
        <v>492</v>
      </c>
      <c r="O935" s="23" t="s">
        <v>501</v>
      </c>
      <c r="P935" s="23"/>
      <c r="Q935" s="26">
        <v>458730</v>
      </c>
      <c r="R935" s="90" t="s">
        <v>92</v>
      </c>
      <c r="S935" s="90" t="s">
        <v>93</v>
      </c>
      <c r="T935" s="26" t="str">
        <f t="shared" si="91"/>
        <v>ATENDIDO</v>
      </c>
      <c r="U935" s="26"/>
      <c r="V935" s="24" t="s">
        <v>57</v>
      </c>
    </row>
    <row r="936" spans="1:22">
      <c r="A936" s="13" t="s">
        <v>1336</v>
      </c>
      <c r="B936" s="14" t="s">
        <v>39</v>
      </c>
      <c r="C936" s="86">
        <v>46078</v>
      </c>
      <c r="D936" s="86">
        <v>46078</v>
      </c>
      <c r="E936" s="17" t="s">
        <v>2535</v>
      </c>
      <c r="F936" s="17" t="s">
        <v>27</v>
      </c>
      <c r="G936" s="18">
        <v>15</v>
      </c>
      <c r="H936" s="25">
        <f t="shared" si="96"/>
        <v>46099</v>
      </c>
      <c r="I936" s="19">
        <v>46087</v>
      </c>
      <c r="J936" s="20" t="s">
        <v>2536</v>
      </c>
      <c r="K936" s="21">
        <v>46087</v>
      </c>
      <c r="L936" s="22" t="s">
        <v>594</v>
      </c>
      <c r="M936" s="23" t="s">
        <v>1925</v>
      </c>
      <c r="N936" s="23" t="s">
        <v>253</v>
      </c>
      <c r="O936" s="23" t="s">
        <v>2174</v>
      </c>
      <c r="P936" s="23"/>
      <c r="Q936" s="26">
        <v>229109</v>
      </c>
      <c r="R936" s="90" t="s">
        <v>103</v>
      </c>
      <c r="S936" s="90" t="s">
        <v>104</v>
      </c>
      <c r="T936" s="26" t="str">
        <f t="shared" si="91"/>
        <v>ATENDIDO</v>
      </c>
      <c r="U936" s="26"/>
      <c r="V936" s="24" t="s">
        <v>54</v>
      </c>
    </row>
    <row r="937" spans="1:22">
      <c r="A937" s="13" t="s">
        <v>1336</v>
      </c>
      <c r="B937" s="14" t="s">
        <v>39</v>
      </c>
      <c r="C937" s="86">
        <v>46078</v>
      </c>
      <c r="D937" s="86">
        <v>46078</v>
      </c>
      <c r="E937" s="17" t="s">
        <v>2537</v>
      </c>
      <c r="F937" s="17" t="s">
        <v>27</v>
      </c>
      <c r="G937" s="18">
        <v>15</v>
      </c>
      <c r="H937" s="25">
        <f t="shared" si="96"/>
        <v>46099</v>
      </c>
      <c r="I937" s="19">
        <v>46085</v>
      </c>
      <c r="J937" s="20" t="s">
        <v>2538</v>
      </c>
      <c r="K937" s="21">
        <v>46085</v>
      </c>
      <c r="L937" s="22" t="s">
        <v>594</v>
      </c>
      <c r="M937" s="23" t="s">
        <v>2539</v>
      </c>
      <c r="N937" s="23" t="s">
        <v>196</v>
      </c>
      <c r="O937" s="23" t="s">
        <v>1465</v>
      </c>
      <c r="P937" s="23"/>
      <c r="Q937" s="26"/>
      <c r="R937" s="90" t="s">
        <v>2540</v>
      </c>
      <c r="S937" s="90" t="s">
        <v>2541</v>
      </c>
      <c r="T937" s="26" t="str">
        <f t="shared" si="91"/>
        <v>ATENDIDO</v>
      </c>
      <c r="U937" s="26"/>
      <c r="V937" s="24" t="s">
        <v>38</v>
      </c>
    </row>
    <row r="938" spans="1:22">
      <c r="A938" s="13" t="s">
        <v>1336</v>
      </c>
      <c r="B938" s="14" t="s">
        <v>39</v>
      </c>
      <c r="C938" s="86">
        <v>46078</v>
      </c>
      <c r="D938" s="86">
        <v>46078</v>
      </c>
      <c r="E938" s="17" t="s">
        <v>2542</v>
      </c>
      <c r="F938" s="17" t="s">
        <v>27</v>
      </c>
      <c r="G938" s="18">
        <v>15</v>
      </c>
      <c r="H938" s="25">
        <f t="shared" si="96"/>
        <v>46099</v>
      </c>
      <c r="I938" s="19" t="s">
        <v>28</v>
      </c>
      <c r="J938" s="20" t="s">
        <v>29</v>
      </c>
      <c r="K938" s="21">
        <v>46086</v>
      </c>
      <c r="L938" s="22" t="s">
        <v>594</v>
      </c>
      <c r="M938" s="23" t="s">
        <v>2543</v>
      </c>
      <c r="N938" s="23" t="s">
        <v>492</v>
      </c>
      <c r="O938" s="23" t="s">
        <v>501</v>
      </c>
      <c r="P938" s="23"/>
      <c r="Q938" s="26"/>
      <c r="R938" s="90" t="s">
        <v>60</v>
      </c>
      <c r="S938" s="90" t="s">
        <v>60</v>
      </c>
      <c r="T938" s="26" t="str">
        <f t="shared" si="91"/>
        <v>NO REQUIERE RESPUESTA</v>
      </c>
      <c r="U938" s="16"/>
      <c r="V938" s="24" t="s">
        <v>57</v>
      </c>
    </row>
    <row r="939" spans="1:22">
      <c r="A939" s="13" t="s">
        <v>1336</v>
      </c>
      <c r="B939" s="14" t="s">
        <v>39</v>
      </c>
      <c r="C939" s="86">
        <v>46078</v>
      </c>
      <c r="D939" s="86">
        <v>46078</v>
      </c>
      <c r="E939" s="17" t="s">
        <v>2544</v>
      </c>
      <c r="F939" s="17" t="s">
        <v>27</v>
      </c>
      <c r="G939" s="18">
        <v>15</v>
      </c>
      <c r="H939" s="25">
        <f t="shared" si="96"/>
        <v>46099</v>
      </c>
      <c r="I939" s="19">
        <v>46105</v>
      </c>
      <c r="J939" s="20" t="s">
        <v>2545</v>
      </c>
      <c r="K939" s="21">
        <v>46105</v>
      </c>
      <c r="L939" s="22" t="s">
        <v>594</v>
      </c>
      <c r="M939" s="23" t="s">
        <v>2546</v>
      </c>
      <c r="N939" s="23" t="s">
        <v>196</v>
      </c>
      <c r="O939" s="23" t="s">
        <v>1746</v>
      </c>
      <c r="P939" s="23"/>
      <c r="Q939" s="26"/>
      <c r="R939" s="90" t="s">
        <v>103</v>
      </c>
      <c r="S939" s="90" t="s">
        <v>104</v>
      </c>
      <c r="T939" s="26" t="str">
        <f t="shared" si="91"/>
        <v>ATENDIDO</v>
      </c>
      <c r="U939" s="26" t="s">
        <v>627</v>
      </c>
      <c r="V939" s="24" t="s">
        <v>38</v>
      </c>
    </row>
    <row r="940" spans="1:22">
      <c r="A940" s="13" t="s">
        <v>1336</v>
      </c>
      <c r="B940" s="14" t="s">
        <v>39</v>
      </c>
      <c r="C940" s="86">
        <v>46078</v>
      </c>
      <c r="D940" s="86">
        <v>46078</v>
      </c>
      <c r="E940" s="17" t="s">
        <v>2547</v>
      </c>
      <c r="F940" s="17" t="s">
        <v>27</v>
      </c>
      <c r="G940" s="18">
        <v>15</v>
      </c>
      <c r="H940" s="25">
        <f t="shared" si="96"/>
        <v>46099</v>
      </c>
      <c r="I940" s="19">
        <v>46085</v>
      </c>
      <c r="J940" s="20" t="s">
        <v>2548</v>
      </c>
      <c r="K940" s="21">
        <v>46085</v>
      </c>
      <c r="L940" s="22" t="s">
        <v>594</v>
      </c>
      <c r="M940" s="23" t="s">
        <v>2549</v>
      </c>
      <c r="N940" s="23" t="s">
        <v>253</v>
      </c>
      <c r="O940" s="23" t="s">
        <v>1486</v>
      </c>
      <c r="P940" s="23"/>
      <c r="Q940" s="26">
        <v>49475</v>
      </c>
      <c r="R940" s="90" t="s">
        <v>77</v>
      </c>
      <c r="S940" s="90" t="s">
        <v>78</v>
      </c>
      <c r="T940" s="26" t="str">
        <f t="shared" si="91"/>
        <v>ATENDIDO</v>
      </c>
      <c r="U940" s="26" t="s">
        <v>2550</v>
      </c>
      <c r="V940" s="24" t="s">
        <v>54</v>
      </c>
    </row>
    <row r="941" spans="1:22">
      <c r="A941" s="13" t="s">
        <v>1336</v>
      </c>
      <c r="B941" s="14" t="s">
        <v>39</v>
      </c>
      <c r="C941" s="86">
        <v>46078</v>
      </c>
      <c r="D941" s="86">
        <v>46078</v>
      </c>
      <c r="E941" s="17" t="s">
        <v>2551</v>
      </c>
      <c r="F941" s="17" t="s">
        <v>27</v>
      </c>
      <c r="G941" s="18">
        <v>15</v>
      </c>
      <c r="H941" s="25">
        <f t="shared" si="96"/>
        <v>46099</v>
      </c>
      <c r="I941" s="19">
        <v>46097</v>
      </c>
      <c r="J941" s="20" t="s">
        <v>2552</v>
      </c>
      <c r="K941" s="21">
        <v>46097</v>
      </c>
      <c r="L941" s="22" t="s">
        <v>594</v>
      </c>
      <c r="M941" s="23" t="s">
        <v>933</v>
      </c>
      <c r="N941" s="23" t="s">
        <v>176</v>
      </c>
      <c r="O941" s="23" t="s">
        <v>596</v>
      </c>
      <c r="P941" s="26"/>
      <c r="Q941" s="26">
        <v>20101</v>
      </c>
      <c r="R941" s="90" t="s">
        <v>112</v>
      </c>
      <c r="S941" s="90" t="s">
        <v>306</v>
      </c>
      <c r="T941" s="26" t="str">
        <f t="shared" si="91"/>
        <v>ATENDIDO</v>
      </c>
      <c r="U941" s="26"/>
      <c r="V941" s="24" t="s">
        <v>50</v>
      </c>
    </row>
    <row r="942" spans="1:22">
      <c r="A942" s="13" t="s">
        <v>1336</v>
      </c>
      <c r="B942" s="14" t="s">
        <v>39</v>
      </c>
      <c r="C942" s="86">
        <v>46078</v>
      </c>
      <c r="D942" s="86">
        <v>46078</v>
      </c>
      <c r="E942" s="17" t="s">
        <v>2553</v>
      </c>
      <c r="F942" s="17" t="s">
        <v>27</v>
      </c>
      <c r="G942" s="18">
        <v>15</v>
      </c>
      <c r="H942" s="25">
        <f t="shared" si="96"/>
        <v>46099</v>
      </c>
      <c r="I942" s="19">
        <v>46085</v>
      </c>
      <c r="J942" s="20" t="s">
        <v>2554</v>
      </c>
      <c r="K942" s="21">
        <v>46085</v>
      </c>
      <c r="L942" s="22" t="s">
        <v>594</v>
      </c>
      <c r="M942" s="23" t="s">
        <v>2539</v>
      </c>
      <c r="N942" s="23" t="s">
        <v>196</v>
      </c>
      <c r="O942" s="23" t="s">
        <v>1465</v>
      </c>
      <c r="P942" s="23"/>
      <c r="Q942" s="26"/>
      <c r="R942" s="90" t="s">
        <v>2540</v>
      </c>
      <c r="S942" s="90" t="s">
        <v>2541</v>
      </c>
      <c r="T942" s="26" t="str">
        <f t="shared" si="91"/>
        <v>ATENDIDO</v>
      </c>
      <c r="U942" s="26"/>
      <c r="V942" s="24" t="s">
        <v>38</v>
      </c>
    </row>
    <row r="943" spans="1:22">
      <c r="A943" s="13" t="s">
        <v>1336</v>
      </c>
      <c r="B943" s="14" t="s">
        <v>39</v>
      </c>
      <c r="C943" s="86">
        <v>46078</v>
      </c>
      <c r="D943" s="86">
        <v>46078</v>
      </c>
      <c r="E943" s="17" t="s">
        <v>2555</v>
      </c>
      <c r="F943" s="17" t="s">
        <v>27</v>
      </c>
      <c r="G943" s="18">
        <v>15</v>
      </c>
      <c r="H943" s="25">
        <f t="shared" si="96"/>
        <v>46099</v>
      </c>
      <c r="I943" s="19">
        <v>46093</v>
      </c>
      <c r="J943" s="20" t="s">
        <v>2556</v>
      </c>
      <c r="K943" s="21">
        <v>46093</v>
      </c>
      <c r="L943" s="22" t="s">
        <v>594</v>
      </c>
      <c r="M943" s="23" t="s">
        <v>1531</v>
      </c>
      <c r="N943" s="23" t="s">
        <v>176</v>
      </c>
      <c r="O943" s="23" t="s">
        <v>2023</v>
      </c>
      <c r="P943" s="26"/>
      <c r="Q943" s="26">
        <v>18354</v>
      </c>
      <c r="R943" s="90" t="s">
        <v>326</v>
      </c>
      <c r="S943" s="90" t="s">
        <v>327</v>
      </c>
      <c r="T943" s="26" t="str">
        <f t="shared" si="91"/>
        <v>ATENDIDO</v>
      </c>
      <c r="U943" s="26"/>
      <c r="V943" s="24" t="s">
        <v>50</v>
      </c>
    </row>
    <row r="944" spans="1:22">
      <c r="A944" s="13" t="s">
        <v>1336</v>
      </c>
      <c r="B944" s="14" t="s">
        <v>39</v>
      </c>
      <c r="C944" s="86">
        <v>46078</v>
      </c>
      <c r="D944" s="86">
        <v>46078</v>
      </c>
      <c r="E944" s="17" t="s">
        <v>2557</v>
      </c>
      <c r="F944" s="17" t="s">
        <v>27</v>
      </c>
      <c r="G944" s="18">
        <v>15</v>
      </c>
      <c r="H944" s="25">
        <f t="shared" si="96"/>
        <v>46099</v>
      </c>
      <c r="I944" s="19">
        <v>46093</v>
      </c>
      <c r="J944" s="20" t="s">
        <v>2556</v>
      </c>
      <c r="K944" s="21">
        <v>46093</v>
      </c>
      <c r="L944" s="22" t="s">
        <v>594</v>
      </c>
      <c r="M944" s="23" t="s">
        <v>1531</v>
      </c>
      <c r="N944" s="23" t="s">
        <v>176</v>
      </c>
      <c r="O944" s="23" t="s">
        <v>2023</v>
      </c>
      <c r="P944" s="26"/>
      <c r="Q944" s="26">
        <v>18354</v>
      </c>
      <c r="R944" s="90" t="s">
        <v>326</v>
      </c>
      <c r="S944" s="90" t="s">
        <v>327</v>
      </c>
      <c r="T944" s="26" t="str">
        <f t="shared" si="91"/>
        <v>ATENDIDO</v>
      </c>
      <c r="U944" s="26"/>
      <c r="V944" s="24" t="s">
        <v>50</v>
      </c>
    </row>
    <row r="945" spans="1:22">
      <c r="A945" s="13" t="s">
        <v>1336</v>
      </c>
      <c r="B945" s="14" t="s">
        <v>39</v>
      </c>
      <c r="C945" s="86">
        <v>46078</v>
      </c>
      <c r="D945" s="86">
        <v>46078</v>
      </c>
      <c r="E945" s="17" t="s">
        <v>2558</v>
      </c>
      <c r="F945" s="17" t="s">
        <v>27</v>
      </c>
      <c r="G945" s="18">
        <v>15</v>
      </c>
      <c r="H945" s="25">
        <f t="shared" si="96"/>
        <v>46099</v>
      </c>
      <c r="I945" s="19">
        <v>46093</v>
      </c>
      <c r="J945" s="20" t="s">
        <v>2556</v>
      </c>
      <c r="K945" s="21">
        <v>46093</v>
      </c>
      <c r="L945" s="22" t="s">
        <v>594</v>
      </c>
      <c r="M945" s="23" t="s">
        <v>1531</v>
      </c>
      <c r="N945" s="23" t="s">
        <v>176</v>
      </c>
      <c r="O945" s="23" t="s">
        <v>2023</v>
      </c>
      <c r="P945" s="26"/>
      <c r="Q945" s="26">
        <v>18354</v>
      </c>
      <c r="R945" s="90" t="s">
        <v>326</v>
      </c>
      <c r="S945" s="90" t="s">
        <v>327</v>
      </c>
      <c r="T945" s="26" t="str">
        <f t="shared" si="91"/>
        <v>ATENDIDO</v>
      </c>
      <c r="U945" s="26"/>
      <c r="V945" s="24" t="s">
        <v>50</v>
      </c>
    </row>
    <row r="946" spans="1:22">
      <c r="A946" s="13" t="s">
        <v>1336</v>
      </c>
      <c r="B946" s="14" t="s">
        <v>39</v>
      </c>
      <c r="C946" s="86">
        <v>46078</v>
      </c>
      <c r="D946" s="86">
        <v>46078</v>
      </c>
      <c r="E946" s="17" t="s">
        <v>2559</v>
      </c>
      <c r="F946" s="17" t="s">
        <v>27</v>
      </c>
      <c r="G946" s="18">
        <v>15</v>
      </c>
      <c r="H946" s="25">
        <f t="shared" si="96"/>
        <v>46099</v>
      </c>
      <c r="I946" s="19">
        <v>46105</v>
      </c>
      <c r="J946" s="20" t="s">
        <v>2560</v>
      </c>
      <c r="K946" s="21">
        <v>46105</v>
      </c>
      <c r="L946" s="22" t="s">
        <v>594</v>
      </c>
      <c r="M946" s="23" t="s">
        <v>2561</v>
      </c>
      <c r="N946" s="23" t="s">
        <v>176</v>
      </c>
      <c r="O946" s="23" t="s">
        <v>596</v>
      </c>
      <c r="P946" s="26"/>
      <c r="Q946" s="93" t="s">
        <v>2562</v>
      </c>
      <c r="R946" s="90" t="s">
        <v>83</v>
      </c>
      <c r="S946" s="90" t="s">
        <v>360</v>
      </c>
      <c r="T946" s="26" t="str">
        <f t="shared" si="91"/>
        <v>ATENDIDO</v>
      </c>
      <c r="U946" s="26"/>
      <c r="V946" s="24" t="s">
        <v>50</v>
      </c>
    </row>
    <row r="947" spans="1:22">
      <c r="A947" s="13" t="s">
        <v>1336</v>
      </c>
      <c r="B947" s="14" t="s">
        <v>39</v>
      </c>
      <c r="C947" s="86">
        <v>46078</v>
      </c>
      <c r="D947" s="86">
        <v>46078</v>
      </c>
      <c r="E947" s="17" t="s">
        <v>2563</v>
      </c>
      <c r="F947" s="17" t="s">
        <v>27</v>
      </c>
      <c r="G947" s="18">
        <v>15</v>
      </c>
      <c r="H947" s="25">
        <f t="shared" si="96"/>
        <v>46099</v>
      </c>
      <c r="I947" s="19">
        <v>46105</v>
      </c>
      <c r="J947" s="20" t="s">
        <v>2564</v>
      </c>
      <c r="K947" s="21">
        <v>46105</v>
      </c>
      <c r="L947" s="22" t="s">
        <v>594</v>
      </c>
      <c r="M947" s="23" t="s">
        <v>2565</v>
      </c>
      <c r="N947" s="23" t="s">
        <v>176</v>
      </c>
      <c r="O947" s="23" t="s">
        <v>1953</v>
      </c>
      <c r="P947" s="26"/>
      <c r="Q947" s="26">
        <v>215447</v>
      </c>
      <c r="R947" s="90" t="s">
        <v>160</v>
      </c>
      <c r="S947" s="90" t="s">
        <v>161</v>
      </c>
      <c r="T947" s="26" t="str">
        <f t="shared" si="91"/>
        <v>ATENDIDO</v>
      </c>
      <c r="U947" s="26"/>
      <c r="V947" s="24" t="s">
        <v>50</v>
      </c>
    </row>
    <row r="948" spans="1:22">
      <c r="A948" s="13" t="s">
        <v>1336</v>
      </c>
      <c r="B948" s="14" t="s">
        <v>39</v>
      </c>
      <c r="C948" s="86">
        <v>46077</v>
      </c>
      <c r="D948" s="86">
        <v>46078</v>
      </c>
      <c r="E948" s="17" t="s">
        <v>2566</v>
      </c>
      <c r="F948" s="17" t="s">
        <v>27</v>
      </c>
      <c r="G948" s="18">
        <v>15</v>
      </c>
      <c r="H948" s="25">
        <f t="shared" si="96"/>
        <v>46098</v>
      </c>
      <c r="I948" s="19" t="s">
        <v>28</v>
      </c>
      <c r="J948" s="20" t="s">
        <v>29</v>
      </c>
      <c r="K948" s="21">
        <v>46085</v>
      </c>
      <c r="L948" s="22" t="s">
        <v>594</v>
      </c>
      <c r="M948" s="23" t="s">
        <v>2373</v>
      </c>
      <c r="N948" s="23" t="s">
        <v>443</v>
      </c>
      <c r="O948" s="23" t="s">
        <v>443</v>
      </c>
      <c r="P948" s="23"/>
      <c r="Q948" s="26"/>
      <c r="R948" s="90" t="s">
        <v>60</v>
      </c>
      <c r="S948" s="90" t="s">
        <v>60</v>
      </c>
      <c r="T948" s="26" t="str">
        <f t="shared" si="91"/>
        <v>NO REQUIERE RESPUESTA</v>
      </c>
      <c r="U948" s="90"/>
      <c r="V948" s="24" t="s">
        <v>35</v>
      </c>
    </row>
    <row r="949" spans="1:22">
      <c r="A949" s="13" t="s">
        <v>1336</v>
      </c>
      <c r="B949" s="14" t="s">
        <v>39</v>
      </c>
      <c r="C949" s="86">
        <v>46077</v>
      </c>
      <c r="D949" s="86">
        <v>46078</v>
      </c>
      <c r="E949" s="17" t="s">
        <v>2567</v>
      </c>
      <c r="F949" s="17" t="s">
        <v>27</v>
      </c>
      <c r="G949" s="18">
        <v>15</v>
      </c>
      <c r="H949" s="25">
        <f t="shared" si="96"/>
        <v>46098</v>
      </c>
      <c r="I949" s="19" t="s">
        <v>473</v>
      </c>
      <c r="J949" s="20" t="s">
        <v>473</v>
      </c>
      <c r="K949" s="21">
        <v>46084</v>
      </c>
      <c r="L949" s="22" t="s">
        <v>594</v>
      </c>
      <c r="M949" s="23" t="s">
        <v>2568</v>
      </c>
      <c r="N949" s="23" t="s">
        <v>869</v>
      </c>
      <c r="O949" s="23"/>
      <c r="P949" s="23"/>
      <c r="Q949" s="26"/>
      <c r="R949" s="90" t="s">
        <v>160</v>
      </c>
      <c r="S949" s="90" t="s">
        <v>2569</v>
      </c>
      <c r="T949" s="26" t="str">
        <f t="shared" si="91"/>
        <v>TRASLADO</v>
      </c>
      <c r="U949" s="16"/>
      <c r="V949" s="24" t="s">
        <v>63</v>
      </c>
    </row>
    <row r="950" spans="1:22">
      <c r="A950" s="13" t="s">
        <v>1336</v>
      </c>
      <c r="B950" s="14" t="s">
        <v>39</v>
      </c>
      <c r="C950" s="86">
        <v>46077</v>
      </c>
      <c r="D950" s="86">
        <v>46078</v>
      </c>
      <c r="E950" s="17" t="s">
        <v>2570</v>
      </c>
      <c r="F950" s="17" t="s">
        <v>27</v>
      </c>
      <c r="G950" s="18">
        <v>15</v>
      </c>
      <c r="H950" s="25">
        <f t="shared" si="96"/>
        <v>46098</v>
      </c>
      <c r="I950" s="19">
        <v>46100</v>
      </c>
      <c r="J950" s="20" t="s">
        <v>2571</v>
      </c>
      <c r="K950" s="21">
        <v>46100</v>
      </c>
      <c r="L950" s="22" t="s">
        <v>594</v>
      </c>
      <c r="M950" s="23" t="s">
        <v>2572</v>
      </c>
      <c r="N950" s="23" t="s">
        <v>492</v>
      </c>
      <c r="O950" s="23" t="s">
        <v>2006</v>
      </c>
      <c r="P950" s="23"/>
      <c r="Q950" s="26"/>
      <c r="R950" s="90" t="s">
        <v>60</v>
      </c>
      <c r="S950" s="90" t="s">
        <v>60</v>
      </c>
      <c r="T950" s="26" t="str">
        <f t="shared" si="91"/>
        <v>ATENDIDO</v>
      </c>
      <c r="U950" s="16"/>
      <c r="V950" s="24" t="s">
        <v>57</v>
      </c>
    </row>
    <row r="951" spans="1:22">
      <c r="A951" s="13" t="s">
        <v>1336</v>
      </c>
      <c r="B951" s="14" t="s">
        <v>39</v>
      </c>
      <c r="C951" s="86">
        <v>46077</v>
      </c>
      <c r="D951" s="86">
        <v>46078</v>
      </c>
      <c r="E951" s="17" t="s">
        <v>2573</v>
      </c>
      <c r="F951" s="17" t="s">
        <v>27</v>
      </c>
      <c r="G951" s="18">
        <v>15</v>
      </c>
      <c r="H951" s="25">
        <f t="shared" si="96"/>
        <v>46098</v>
      </c>
      <c r="I951" s="19">
        <v>46099</v>
      </c>
      <c r="J951" s="20" t="s">
        <v>2574</v>
      </c>
      <c r="K951" s="21">
        <v>46099</v>
      </c>
      <c r="L951" s="22" t="s">
        <v>594</v>
      </c>
      <c r="M951" s="23" t="s">
        <v>2575</v>
      </c>
      <c r="N951" s="23" t="s">
        <v>265</v>
      </c>
      <c r="O951" s="23" t="s">
        <v>512</v>
      </c>
      <c r="P951" s="23"/>
      <c r="Q951" s="26"/>
      <c r="R951" s="90" t="s">
        <v>88</v>
      </c>
      <c r="S951" s="90" t="s">
        <v>89</v>
      </c>
      <c r="T951" s="26" t="str">
        <f t="shared" si="91"/>
        <v>ATENDIDO</v>
      </c>
      <c r="U951" s="26" t="s">
        <v>2576</v>
      </c>
      <c r="V951" s="24" t="s">
        <v>65</v>
      </c>
    </row>
    <row r="952" spans="1:22">
      <c r="A952" s="13" t="s">
        <v>1336</v>
      </c>
      <c r="B952" s="14" t="s">
        <v>25</v>
      </c>
      <c r="C952" s="86">
        <v>46077</v>
      </c>
      <c r="D952" s="86">
        <v>46078</v>
      </c>
      <c r="E952" s="17" t="s">
        <v>2577</v>
      </c>
      <c r="F952" s="17" t="s">
        <v>27</v>
      </c>
      <c r="G952" s="18">
        <v>15</v>
      </c>
      <c r="H952" s="25">
        <f t="shared" si="96"/>
        <v>46098</v>
      </c>
      <c r="I952" s="19">
        <v>46092</v>
      </c>
      <c r="J952" s="20" t="s">
        <v>2578</v>
      </c>
      <c r="K952" s="21">
        <v>46092</v>
      </c>
      <c r="L952" s="22" t="s">
        <v>594</v>
      </c>
      <c r="M952" s="23" t="s">
        <v>2579</v>
      </c>
      <c r="N952" s="23" t="s">
        <v>492</v>
      </c>
      <c r="O952" s="23" t="s">
        <v>501</v>
      </c>
      <c r="P952" s="23"/>
      <c r="Q952" s="26"/>
      <c r="R952" s="90" t="s">
        <v>297</v>
      </c>
      <c r="S952" s="90" t="s">
        <v>321</v>
      </c>
      <c r="T952" s="26" t="str">
        <f t="shared" si="91"/>
        <v>ATENDIDO</v>
      </c>
      <c r="U952" s="16"/>
      <c r="V952" s="24" t="s">
        <v>57</v>
      </c>
    </row>
    <row r="953" spans="1:22">
      <c r="A953" s="13" t="s">
        <v>1336</v>
      </c>
      <c r="B953" s="14" t="s">
        <v>25</v>
      </c>
      <c r="C953" s="86">
        <v>46077</v>
      </c>
      <c r="D953" s="86">
        <v>46078</v>
      </c>
      <c r="E953" s="17" t="s">
        <v>2580</v>
      </c>
      <c r="F953" s="17" t="s">
        <v>27</v>
      </c>
      <c r="G953" s="18">
        <v>15</v>
      </c>
      <c r="H953" s="25">
        <f t="shared" si="96"/>
        <v>46098</v>
      </c>
      <c r="I953" s="19">
        <v>46100</v>
      </c>
      <c r="J953" s="20" t="s">
        <v>2581</v>
      </c>
      <c r="K953" s="21">
        <v>46100</v>
      </c>
      <c r="L953" s="22" t="s">
        <v>594</v>
      </c>
      <c r="M953" s="23" t="s">
        <v>2582</v>
      </c>
      <c r="N953" s="23" t="s">
        <v>492</v>
      </c>
      <c r="O953" s="23" t="s">
        <v>2033</v>
      </c>
      <c r="P953" s="23"/>
      <c r="Q953" s="26"/>
      <c r="R953" s="90" t="s">
        <v>60</v>
      </c>
      <c r="S953" s="90" t="s">
        <v>60</v>
      </c>
      <c r="T953" s="26" t="str">
        <f t="shared" si="91"/>
        <v>ATENDIDO</v>
      </c>
      <c r="U953" s="16"/>
      <c r="V953" s="24" t="s">
        <v>57</v>
      </c>
    </row>
    <row r="954" spans="1:22">
      <c r="A954" s="13" t="s">
        <v>1336</v>
      </c>
      <c r="B954" s="14" t="s">
        <v>39</v>
      </c>
      <c r="C954" s="86">
        <v>46077</v>
      </c>
      <c r="D954" s="86">
        <v>46078</v>
      </c>
      <c r="E954" s="17" t="s">
        <v>2583</v>
      </c>
      <c r="F954" s="17" t="s">
        <v>27</v>
      </c>
      <c r="G954" s="18">
        <v>15</v>
      </c>
      <c r="H954" s="25">
        <f t="shared" si="96"/>
        <v>46098</v>
      </c>
      <c r="I954" s="19" t="s">
        <v>28</v>
      </c>
      <c r="J954" s="20" t="s">
        <v>29</v>
      </c>
      <c r="K954" s="21">
        <v>46080</v>
      </c>
      <c r="L954" s="22" t="s">
        <v>174</v>
      </c>
      <c r="M954" s="23" t="s">
        <v>2584</v>
      </c>
      <c r="N954" s="23" t="s">
        <v>196</v>
      </c>
      <c r="O954" s="23"/>
      <c r="P954" s="23"/>
      <c r="Q954" s="26"/>
      <c r="R954" s="90" t="s">
        <v>2540</v>
      </c>
      <c r="S954" s="90" t="s">
        <v>2585</v>
      </c>
      <c r="T954" s="26" t="str">
        <f t="shared" si="91"/>
        <v>NO REQUIERE RESPUESTA</v>
      </c>
      <c r="U954" s="26" t="s">
        <v>2586</v>
      </c>
      <c r="V954" s="24" t="s">
        <v>38</v>
      </c>
    </row>
    <row r="955" spans="1:22">
      <c r="A955" s="13" t="s">
        <v>1336</v>
      </c>
      <c r="B955" s="14" t="s">
        <v>39</v>
      </c>
      <c r="C955" s="86">
        <v>46077</v>
      </c>
      <c r="D955" s="86">
        <v>46078</v>
      </c>
      <c r="E955" s="17" t="s">
        <v>2587</v>
      </c>
      <c r="F955" s="17" t="s">
        <v>27</v>
      </c>
      <c r="G955" s="18">
        <v>15</v>
      </c>
      <c r="H955" s="25">
        <f t="shared" si="96"/>
        <v>46098</v>
      </c>
      <c r="I955" s="19">
        <v>46090</v>
      </c>
      <c r="J955" s="20" t="s">
        <v>2378</v>
      </c>
      <c r="K955" s="21">
        <v>46090</v>
      </c>
      <c r="L955" s="22" t="s">
        <v>594</v>
      </c>
      <c r="M955" s="23" t="s">
        <v>1185</v>
      </c>
      <c r="N955" s="23" t="s">
        <v>253</v>
      </c>
      <c r="O955" s="23" t="s">
        <v>889</v>
      </c>
      <c r="P955" s="23"/>
      <c r="Q955" s="26"/>
      <c r="R955" s="90" t="s">
        <v>60</v>
      </c>
      <c r="S955" s="90" t="s">
        <v>60</v>
      </c>
      <c r="T955" s="26" t="str">
        <f t="shared" si="91"/>
        <v>ATENDIDO</v>
      </c>
      <c r="U955" s="16" t="s">
        <v>2379</v>
      </c>
      <c r="V955" s="24" t="s">
        <v>54</v>
      </c>
    </row>
    <row r="956" spans="1:22">
      <c r="A956" s="13" t="s">
        <v>1336</v>
      </c>
      <c r="B956" s="14" t="s">
        <v>39</v>
      </c>
      <c r="C956" s="86">
        <v>46073</v>
      </c>
      <c r="D956" s="86">
        <v>46078</v>
      </c>
      <c r="E956" s="17" t="s">
        <v>2588</v>
      </c>
      <c r="F956" s="17" t="s">
        <v>27</v>
      </c>
      <c r="G956" s="18">
        <v>15</v>
      </c>
      <c r="H956" s="25">
        <f t="shared" si="96"/>
        <v>46094</v>
      </c>
      <c r="I956" s="19">
        <v>46093</v>
      </c>
      <c r="J956" s="20" t="s">
        <v>2589</v>
      </c>
      <c r="K956" s="21">
        <v>46093</v>
      </c>
      <c r="L956" s="22" t="s">
        <v>594</v>
      </c>
      <c r="M956" s="23" t="s">
        <v>2590</v>
      </c>
      <c r="N956" s="23" t="s">
        <v>492</v>
      </c>
      <c r="O956" s="23" t="s">
        <v>2006</v>
      </c>
      <c r="P956" s="23"/>
      <c r="Q956" s="26">
        <v>106169</v>
      </c>
      <c r="R956" s="90" t="s">
        <v>112</v>
      </c>
      <c r="S956" s="90" t="s">
        <v>317</v>
      </c>
      <c r="T956" s="26" t="str">
        <f t="shared" si="91"/>
        <v>ATENDIDO</v>
      </c>
      <c r="U956" s="16"/>
      <c r="V956" s="24" t="s">
        <v>57</v>
      </c>
    </row>
    <row r="957" spans="1:22">
      <c r="A957" s="13" t="s">
        <v>1336</v>
      </c>
      <c r="B957" s="14" t="s">
        <v>39</v>
      </c>
      <c r="C957" s="86">
        <v>46078</v>
      </c>
      <c r="D957" s="86">
        <v>46078</v>
      </c>
      <c r="E957" s="17" t="s">
        <v>2591</v>
      </c>
      <c r="F957" s="17" t="s">
        <v>27</v>
      </c>
      <c r="G957" s="18">
        <v>15</v>
      </c>
      <c r="H957" s="25">
        <f t="shared" ref="H957:H961" si="97">IF(F957="RECURSO DE REPOSICION",C957+G957,WORKDAY.INTL(C957,G957,1,$Y$5:$Y$23))</f>
        <v>46099</v>
      </c>
      <c r="I957" s="19">
        <v>46087</v>
      </c>
      <c r="J957" s="20" t="s">
        <v>2536</v>
      </c>
      <c r="K957" s="21">
        <v>46087</v>
      </c>
      <c r="L957" s="22" t="s">
        <v>594</v>
      </c>
      <c r="M957" s="23" t="s">
        <v>1925</v>
      </c>
      <c r="N957" s="23" t="s">
        <v>253</v>
      </c>
      <c r="O957" s="23" t="s">
        <v>2174</v>
      </c>
      <c r="P957" s="23"/>
      <c r="Q957" s="26">
        <v>229109</v>
      </c>
      <c r="R957" s="90" t="s">
        <v>103</v>
      </c>
      <c r="S957" s="90" t="s">
        <v>104</v>
      </c>
      <c r="T957" s="26" t="str">
        <f t="shared" si="91"/>
        <v>ATENDIDO</v>
      </c>
      <c r="U957" s="26"/>
      <c r="V957" s="24" t="s">
        <v>54</v>
      </c>
    </row>
    <row r="958" spans="1:22">
      <c r="A958" s="13" t="s">
        <v>1336</v>
      </c>
      <c r="B958" s="14" t="s">
        <v>39</v>
      </c>
      <c r="C958" s="86">
        <v>46078</v>
      </c>
      <c r="D958" s="86">
        <v>46078</v>
      </c>
      <c r="E958" s="17" t="s">
        <v>2592</v>
      </c>
      <c r="F958" s="17" t="s">
        <v>27</v>
      </c>
      <c r="G958" s="18">
        <v>15</v>
      </c>
      <c r="H958" s="25">
        <f t="shared" si="97"/>
        <v>46099</v>
      </c>
      <c r="I958" s="19">
        <v>46100</v>
      </c>
      <c r="J958" s="20" t="s">
        <v>2593</v>
      </c>
      <c r="K958" s="21">
        <v>46100</v>
      </c>
      <c r="L958" s="22" t="s">
        <v>594</v>
      </c>
      <c r="M958" s="23" t="s">
        <v>2594</v>
      </c>
      <c r="N958" s="23" t="s">
        <v>492</v>
      </c>
      <c r="O958" s="23" t="s">
        <v>501</v>
      </c>
      <c r="P958" s="23"/>
      <c r="Q958" s="26"/>
      <c r="R958" s="90" t="s">
        <v>92</v>
      </c>
      <c r="S958" s="90" t="s">
        <v>241</v>
      </c>
      <c r="T958" s="26" t="str">
        <f t="shared" si="91"/>
        <v>ATENDIDO</v>
      </c>
      <c r="U958" s="16"/>
      <c r="V958" s="24" t="s">
        <v>57</v>
      </c>
    </row>
    <row r="959" spans="1:22">
      <c r="A959" s="13" t="s">
        <v>1336</v>
      </c>
      <c r="B959" s="14" t="s">
        <v>39</v>
      </c>
      <c r="C959" s="86">
        <v>46078</v>
      </c>
      <c r="D959" s="86">
        <v>46078</v>
      </c>
      <c r="E959" s="17" t="s">
        <v>2595</v>
      </c>
      <c r="F959" s="17" t="s">
        <v>27</v>
      </c>
      <c r="G959" s="18">
        <v>15</v>
      </c>
      <c r="H959" s="25">
        <f t="shared" si="97"/>
        <v>46099</v>
      </c>
      <c r="I959" s="19">
        <v>46093</v>
      </c>
      <c r="J959" s="20" t="s">
        <v>2596</v>
      </c>
      <c r="K959" s="21">
        <v>46093</v>
      </c>
      <c r="L959" s="22" t="s">
        <v>594</v>
      </c>
      <c r="M959" s="23" t="s">
        <v>2597</v>
      </c>
      <c r="N959" s="23" t="s">
        <v>492</v>
      </c>
      <c r="O959" s="23" t="s">
        <v>2006</v>
      </c>
      <c r="P959" s="23"/>
      <c r="Q959" s="26">
        <v>486992</v>
      </c>
      <c r="R959" s="90" t="s">
        <v>520</v>
      </c>
      <c r="S959" s="90" t="s">
        <v>894</v>
      </c>
      <c r="T959" s="26" t="str">
        <f t="shared" si="91"/>
        <v>ATENDIDO</v>
      </c>
      <c r="U959" s="16"/>
      <c r="V959" s="24" t="s">
        <v>57</v>
      </c>
    </row>
    <row r="960" spans="1:22">
      <c r="A960" s="13" t="s">
        <v>1336</v>
      </c>
      <c r="B960" s="14" t="s">
        <v>39</v>
      </c>
      <c r="C960" s="86">
        <v>46078</v>
      </c>
      <c r="D960" s="86">
        <v>46078</v>
      </c>
      <c r="E960" s="17" t="s">
        <v>2598</v>
      </c>
      <c r="F960" s="17" t="s">
        <v>27</v>
      </c>
      <c r="G960" s="18">
        <v>15</v>
      </c>
      <c r="H960" s="25">
        <f t="shared" si="97"/>
        <v>46099</v>
      </c>
      <c r="I960" s="19" t="s">
        <v>473</v>
      </c>
      <c r="J960" s="20" t="s">
        <v>473</v>
      </c>
      <c r="K960" s="21">
        <v>46078</v>
      </c>
      <c r="L960" s="22" t="s">
        <v>174</v>
      </c>
      <c r="M960" s="23" t="s">
        <v>2599</v>
      </c>
      <c r="N960" s="23" t="s">
        <v>475</v>
      </c>
      <c r="O960" s="23"/>
      <c r="P960" s="26"/>
      <c r="Q960" s="26"/>
      <c r="R960" s="90" t="s">
        <v>137</v>
      </c>
      <c r="S960" s="90" t="s">
        <v>138</v>
      </c>
      <c r="T960" s="26" t="str">
        <f t="shared" si="91"/>
        <v>TRASLADO</v>
      </c>
      <c r="U960" s="26" t="s">
        <v>2387</v>
      </c>
      <c r="V960" s="24" t="s">
        <v>63</v>
      </c>
    </row>
    <row r="961" spans="1:22">
      <c r="A961" s="13" t="s">
        <v>1336</v>
      </c>
      <c r="B961" s="14" t="s">
        <v>25</v>
      </c>
      <c r="C961" s="86">
        <v>46078</v>
      </c>
      <c r="D961" s="86">
        <v>46078</v>
      </c>
      <c r="E961" s="17" t="s">
        <v>2600</v>
      </c>
      <c r="F961" s="17" t="s">
        <v>27</v>
      </c>
      <c r="G961" s="18">
        <v>15</v>
      </c>
      <c r="H961" s="25">
        <f t="shared" si="97"/>
        <v>46099</v>
      </c>
      <c r="I961" s="19">
        <v>46087</v>
      </c>
      <c r="J961" s="20" t="s">
        <v>2601</v>
      </c>
      <c r="K961" s="21">
        <v>46087</v>
      </c>
      <c r="L961" s="22" t="s">
        <v>594</v>
      </c>
      <c r="M961" s="23" t="s">
        <v>1036</v>
      </c>
      <c r="N961" s="23" t="s">
        <v>176</v>
      </c>
      <c r="O961" s="23" t="s">
        <v>643</v>
      </c>
      <c r="P961" s="26"/>
      <c r="Q961" s="26">
        <v>1009250</v>
      </c>
      <c r="R961" s="90" t="s">
        <v>60</v>
      </c>
      <c r="S961" s="90" t="s">
        <v>60</v>
      </c>
      <c r="T961" s="26" t="str">
        <f t="shared" si="91"/>
        <v>ATENDIDO</v>
      </c>
      <c r="U961" s="26"/>
      <c r="V961" s="24" t="s">
        <v>50</v>
      </c>
    </row>
    <row r="962" spans="1:22">
      <c r="A962" s="13" t="s">
        <v>1336</v>
      </c>
      <c r="B962" s="14" t="s">
        <v>39</v>
      </c>
      <c r="C962" s="86">
        <v>46078</v>
      </c>
      <c r="D962" s="86">
        <v>46079</v>
      </c>
      <c r="E962" s="17" t="s">
        <v>2602</v>
      </c>
      <c r="F962" s="17" t="s">
        <v>27</v>
      </c>
      <c r="G962" s="18">
        <v>15</v>
      </c>
      <c r="H962" s="25">
        <f t="shared" ref="H962:H991" si="98">IF(F962="RECURSO DE REPOSICION",C962+G962,WORKDAY.INTL(C962,G962,1,$Y$5:$Y$23))</f>
        <v>46099</v>
      </c>
      <c r="I962" s="19">
        <v>46105</v>
      </c>
      <c r="J962" s="20" t="s">
        <v>2603</v>
      </c>
      <c r="K962" s="21">
        <v>46105</v>
      </c>
      <c r="L962" s="22" t="s">
        <v>594</v>
      </c>
      <c r="M962" s="23" t="s">
        <v>2604</v>
      </c>
      <c r="N962" s="23" t="s">
        <v>176</v>
      </c>
      <c r="O962" s="23" t="s">
        <v>1953</v>
      </c>
      <c r="P962" s="23"/>
      <c r="Q962" s="26">
        <v>240621</v>
      </c>
      <c r="R962" s="90" t="s">
        <v>235</v>
      </c>
      <c r="S962" s="90" t="s">
        <v>236</v>
      </c>
      <c r="T962" s="26" t="str">
        <f t="shared" ref="T962:T1025" si="99">+IF(IFERROR(SEARCH("2026",J962,1)=1,0),"ATENDIDO",J962)</f>
        <v>ATENDIDO</v>
      </c>
      <c r="U962" s="26"/>
      <c r="V962" s="24" t="s">
        <v>50</v>
      </c>
    </row>
    <row r="963" spans="1:22">
      <c r="A963" s="13" t="s">
        <v>1336</v>
      </c>
      <c r="B963" s="14" t="s">
        <v>39</v>
      </c>
      <c r="C963" s="86">
        <v>46078</v>
      </c>
      <c r="D963" s="86">
        <v>46079</v>
      </c>
      <c r="E963" s="17" t="s">
        <v>2605</v>
      </c>
      <c r="F963" s="17" t="s">
        <v>27</v>
      </c>
      <c r="G963" s="18">
        <v>15</v>
      </c>
      <c r="H963" s="25">
        <f t="shared" si="98"/>
        <v>46099</v>
      </c>
      <c r="I963" s="19">
        <v>46094</v>
      </c>
      <c r="J963" s="20" t="s">
        <v>2103</v>
      </c>
      <c r="K963" s="21">
        <v>46094</v>
      </c>
      <c r="L963" s="22" t="s">
        <v>594</v>
      </c>
      <c r="M963" s="23" t="s">
        <v>1882</v>
      </c>
      <c r="N963" s="23" t="s">
        <v>196</v>
      </c>
      <c r="O963" s="23" t="s">
        <v>2097</v>
      </c>
      <c r="P963" s="23"/>
      <c r="Q963" s="26"/>
      <c r="R963" s="90" t="s">
        <v>185</v>
      </c>
      <c r="S963" s="90" t="s">
        <v>1883</v>
      </c>
      <c r="T963" s="26" t="str">
        <f t="shared" si="99"/>
        <v>ATENDIDO</v>
      </c>
      <c r="U963" s="26"/>
      <c r="V963" s="24" t="s">
        <v>38</v>
      </c>
    </row>
    <row r="964" spans="1:22">
      <c r="A964" s="13" t="s">
        <v>1336</v>
      </c>
      <c r="B964" s="14" t="s">
        <v>39</v>
      </c>
      <c r="C964" s="86">
        <v>46078</v>
      </c>
      <c r="D964" s="86">
        <v>46079</v>
      </c>
      <c r="E964" s="17" t="s">
        <v>2606</v>
      </c>
      <c r="F964" s="17" t="s">
        <v>27</v>
      </c>
      <c r="G964" s="18">
        <v>15</v>
      </c>
      <c r="H964" s="25">
        <f t="shared" si="98"/>
        <v>46099</v>
      </c>
      <c r="I964" s="19">
        <v>46090</v>
      </c>
      <c r="J964" s="20" t="s">
        <v>2607</v>
      </c>
      <c r="K964" s="21">
        <v>46090</v>
      </c>
      <c r="L964" s="22" t="s">
        <v>594</v>
      </c>
      <c r="M964" s="23" t="s">
        <v>1634</v>
      </c>
      <c r="N964" s="23" t="s">
        <v>253</v>
      </c>
      <c r="O964" s="23" t="s">
        <v>889</v>
      </c>
      <c r="P964" s="23"/>
      <c r="Q964" s="26">
        <v>29632</v>
      </c>
      <c r="R964" s="90" t="s">
        <v>603</v>
      </c>
      <c r="S964" s="90" t="s">
        <v>604</v>
      </c>
      <c r="T964" s="26" t="str">
        <f t="shared" si="99"/>
        <v>ATENDIDO</v>
      </c>
      <c r="U964" s="26"/>
      <c r="V964" s="24" t="s">
        <v>54</v>
      </c>
    </row>
    <row r="965" spans="1:22">
      <c r="A965" s="13" t="s">
        <v>1336</v>
      </c>
      <c r="B965" s="14" t="s">
        <v>39</v>
      </c>
      <c r="C965" s="86">
        <v>46078</v>
      </c>
      <c r="D965" s="86">
        <v>46079</v>
      </c>
      <c r="E965" s="17" t="s">
        <v>2608</v>
      </c>
      <c r="F965" s="17" t="s">
        <v>27</v>
      </c>
      <c r="G965" s="18">
        <v>15</v>
      </c>
      <c r="H965" s="25">
        <f t="shared" si="98"/>
        <v>46099</v>
      </c>
      <c r="I965" s="19">
        <v>46092</v>
      </c>
      <c r="J965" s="20" t="s">
        <v>2156</v>
      </c>
      <c r="K965" s="21">
        <v>46092</v>
      </c>
      <c r="L965" s="22" t="s">
        <v>594</v>
      </c>
      <c r="M965" s="23" t="s">
        <v>2609</v>
      </c>
      <c r="N965" s="23" t="s">
        <v>265</v>
      </c>
      <c r="O965" s="23" t="s">
        <v>265</v>
      </c>
      <c r="P965" s="23"/>
      <c r="Q965" s="26" t="s">
        <v>2610</v>
      </c>
      <c r="R965" s="90" t="s">
        <v>160</v>
      </c>
      <c r="S965" s="90" t="s">
        <v>161</v>
      </c>
      <c r="T965" s="26" t="str">
        <f t="shared" si="99"/>
        <v>ATENDIDO</v>
      </c>
      <c r="U965" s="26" t="s">
        <v>2611</v>
      </c>
      <c r="V965" s="24" t="s">
        <v>65</v>
      </c>
    </row>
    <row r="966" spans="1:22">
      <c r="A966" s="13" t="s">
        <v>1336</v>
      </c>
      <c r="B966" s="14" t="s">
        <v>39</v>
      </c>
      <c r="C966" s="86">
        <v>46078</v>
      </c>
      <c r="D966" s="86">
        <v>46079</v>
      </c>
      <c r="E966" s="17" t="s">
        <v>2612</v>
      </c>
      <c r="F966" s="17" t="s">
        <v>27</v>
      </c>
      <c r="G966" s="18">
        <v>15</v>
      </c>
      <c r="H966" s="25">
        <f t="shared" si="98"/>
        <v>46099</v>
      </c>
      <c r="I966" s="19">
        <v>46094</v>
      </c>
      <c r="J966" s="20" t="s">
        <v>2613</v>
      </c>
      <c r="K966" s="21">
        <v>46094</v>
      </c>
      <c r="L966" s="22" t="s">
        <v>594</v>
      </c>
      <c r="M966" s="23" t="s">
        <v>2614</v>
      </c>
      <c r="N966" s="23" t="s">
        <v>176</v>
      </c>
      <c r="O966" s="23" t="s">
        <v>1953</v>
      </c>
      <c r="P966" s="23"/>
      <c r="Q966" s="26" t="s">
        <v>2615</v>
      </c>
      <c r="R966" s="90" t="s">
        <v>60</v>
      </c>
      <c r="S966" s="90" t="s">
        <v>60</v>
      </c>
      <c r="T966" s="26" t="str">
        <f t="shared" si="99"/>
        <v>ATENDIDO</v>
      </c>
      <c r="U966" s="26" t="s">
        <v>2616</v>
      </c>
      <c r="V966" s="24" t="s">
        <v>50</v>
      </c>
    </row>
    <row r="967" spans="1:22">
      <c r="A967" s="13" t="s">
        <v>1336</v>
      </c>
      <c r="B967" s="14" t="s">
        <v>39</v>
      </c>
      <c r="C967" s="86">
        <v>46078</v>
      </c>
      <c r="D967" s="86">
        <v>46079</v>
      </c>
      <c r="E967" s="17" t="s">
        <v>2617</v>
      </c>
      <c r="F967" s="17" t="s">
        <v>27</v>
      </c>
      <c r="G967" s="18">
        <v>15</v>
      </c>
      <c r="H967" s="25">
        <f t="shared" si="98"/>
        <v>46099</v>
      </c>
      <c r="I967" s="19">
        <v>46087</v>
      </c>
      <c r="J967" s="20" t="s">
        <v>2618</v>
      </c>
      <c r="K967" s="21">
        <v>46087</v>
      </c>
      <c r="L967" s="22" t="s">
        <v>594</v>
      </c>
      <c r="M967" s="23" t="s">
        <v>2356</v>
      </c>
      <c r="N967" s="23" t="s">
        <v>253</v>
      </c>
      <c r="O967" s="23" t="s">
        <v>889</v>
      </c>
      <c r="P967" s="23"/>
      <c r="Q967" s="26">
        <v>99569</v>
      </c>
      <c r="R967" s="90" t="s">
        <v>60</v>
      </c>
      <c r="S967" s="90" t="s">
        <v>60</v>
      </c>
      <c r="T967" s="26" t="str">
        <f t="shared" si="99"/>
        <v>ATENDIDO</v>
      </c>
      <c r="U967" s="16"/>
      <c r="V967" s="24" t="s">
        <v>54</v>
      </c>
    </row>
    <row r="968" spans="1:22">
      <c r="A968" s="13" t="s">
        <v>1336</v>
      </c>
      <c r="B968" s="14" t="s">
        <v>39</v>
      </c>
      <c r="C968" s="86">
        <v>46078</v>
      </c>
      <c r="D968" s="86">
        <v>46079</v>
      </c>
      <c r="E968" s="17" t="s">
        <v>2619</v>
      </c>
      <c r="F968" s="17" t="s">
        <v>27</v>
      </c>
      <c r="G968" s="18">
        <v>15</v>
      </c>
      <c r="H968" s="25">
        <f t="shared" si="98"/>
        <v>46099</v>
      </c>
      <c r="I968" s="19">
        <v>46092</v>
      </c>
      <c r="J968" s="20" t="s">
        <v>2156</v>
      </c>
      <c r="K968" s="21">
        <v>46092</v>
      </c>
      <c r="L968" s="22" t="s">
        <v>594</v>
      </c>
      <c r="M968" s="23" t="s">
        <v>2609</v>
      </c>
      <c r="N968" s="23" t="s">
        <v>265</v>
      </c>
      <c r="O968" s="23" t="s">
        <v>512</v>
      </c>
      <c r="P968" s="23"/>
      <c r="Q968" s="26" t="s">
        <v>2610</v>
      </c>
      <c r="R968" s="90" t="s">
        <v>160</v>
      </c>
      <c r="S968" s="90" t="s">
        <v>161</v>
      </c>
      <c r="T968" s="26" t="str">
        <f t="shared" si="99"/>
        <v>ATENDIDO</v>
      </c>
      <c r="U968" s="26" t="s">
        <v>2620</v>
      </c>
      <c r="V968" s="24" t="s">
        <v>65</v>
      </c>
    </row>
    <row r="969" spans="1:22">
      <c r="A969" s="13" t="s">
        <v>1336</v>
      </c>
      <c r="B969" s="14" t="s">
        <v>39</v>
      </c>
      <c r="C969" s="86">
        <v>46078</v>
      </c>
      <c r="D969" s="86">
        <v>46079</v>
      </c>
      <c r="E969" s="17" t="s">
        <v>2621</v>
      </c>
      <c r="F969" s="17" t="s">
        <v>27</v>
      </c>
      <c r="G969" s="18">
        <v>15</v>
      </c>
      <c r="H969" s="25">
        <f t="shared" si="98"/>
        <v>46099</v>
      </c>
      <c r="I969" s="19">
        <v>46083</v>
      </c>
      <c r="J969" s="20" t="s">
        <v>2622</v>
      </c>
      <c r="K969" s="21">
        <v>46083</v>
      </c>
      <c r="L969" s="22" t="s">
        <v>594</v>
      </c>
      <c r="M969" s="23" t="s">
        <v>2623</v>
      </c>
      <c r="N969" s="23" t="s">
        <v>1140</v>
      </c>
      <c r="O969" s="23"/>
      <c r="P969" s="23"/>
      <c r="Q969" s="26">
        <v>18720</v>
      </c>
      <c r="R969" s="90" t="s">
        <v>137</v>
      </c>
      <c r="S969" s="90" t="s">
        <v>507</v>
      </c>
      <c r="T969" s="26" t="str">
        <f t="shared" si="99"/>
        <v>ATENDIDO</v>
      </c>
      <c r="U969" s="26" t="s">
        <v>2624</v>
      </c>
      <c r="V969" s="24" t="s">
        <v>35</v>
      </c>
    </row>
    <row r="970" spans="1:22">
      <c r="A970" s="13" t="s">
        <v>1336</v>
      </c>
      <c r="B970" s="14" t="s">
        <v>39</v>
      </c>
      <c r="C970" s="86">
        <v>46078</v>
      </c>
      <c r="D970" s="86">
        <v>46079</v>
      </c>
      <c r="E970" s="17" t="s">
        <v>2625</v>
      </c>
      <c r="F970" s="17" t="s">
        <v>27</v>
      </c>
      <c r="G970" s="18">
        <v>15</v>
      </c>
      <c r="H970" s="25">
        <f t="shared" si="98"/>
        <v>46099</v>
      </c>
      <c r="I970" s="19">
        <v>46098</v>
      </c>
      <c r="J970" s="20" t="s">
        <v>2626</v>
      </c>
      <c r="K970" s="21">
        <v>46098</v>
      </c>
      <c r="L970" s="22" t="s">
        <v>594</v>
      </c>
      <c r="M970" s="23" t="s">
        <v>1295</v>
      </c>
      <c r="N970" s="23" t="s">
        <v>265</v>
      </c>
      <c r="O970" s="23" t="s">
        <v>265</v>
      </c>
      <c r="P970" s="23"/>
      <c r="Q970" s="26">
        <v>265536</v>
      </c>
      <c r="R970" s="90" t="s">
        <v>137</v>
      </c>
      <c r="S970" s="90" t="s">
        <v>138</v>
      </c>
      <c r="T970" s="26" t="str">
        <f t="shared" si="99"/>
        <v>ATENDIDO</v>
      </c>
      <c r="U970" s="16" t="s">
        <v>2627</v>
      </c>
      <c r="V970" s="24" t="s">
        <v>65</v>
      </c>
    </row>
    <row r="971" spans="1:22">
      <c r="A971" s="13" t="s">
        <v>1336</v>
      </c>
      <c r="B971" s="14" t="s">
        <v>39</v>
      </c>
      <c r="C971" s="86">
        <v>46078</v>
      </c>
      <c r="D971" s="86">
        <v>46079</v>
      </c>
      <c r="E971" s="17" t="s">
        <v>2628</v>
      </c>
      <c r="F971" s="17" t="s">
        <v>27</v>
      </c>
      <c r="G971" s="18">
        <v>15</v>
      </c>
      <c r="H971" s="25">
        <f t="shared" si="98"/>
        <v>46099</v>
      </c>
      <c r="I971" s="19">
        <v>46091</v>
      </c>
      <c r="J971" s="20" t="s">
        <v>2629</v>
      </c>
      <c r="K971" s="21">
        <v>46091</v>
      </c>
      <c r="L971" s="22" t="s">
        <v>594</v>
      </c>
      <c r="M971" s="23" t="s">
        <v>2630</v>
      </c>
      <c r="N971" s="23" t="s">
        <v>253</v>
      </c>
      <c r="O971" s="23" t="s">
        <v>2174</v>
      </c>
      <c r="P971" s="23"/>
      <c r="Q971" s="26">
        <v>310150</v>
      </c>
      <c r="R971" s="90" t="s">
        <v>137</v>
      </c>
      <c r="S971" s="90" t="s">
        <v>396</v>
      </c>
      <c r="T971" s="26" t="str">
        <f t="shared" si="99"/>
        <v>ATENDIDO</v>
      </c>
      <c r="U971" s="26" t="s">
        <v>2631</v>
      </c>
      <c r="V971" s="24" t="s">
        <v>54</v>
      </c>
    </row>
    <row r="972" spans="1:22">
      <c r="A972" s="13" t="s">
        <v>1336</v>
      </c>
      <c r="B972" s="14" t="s">
        <v>39</v>
      </c>
      <c r="C972" s="86">
        <v>46077</v>
      </c>
      <c r="D972" s="86">
        <v>46079</v>
      </c>
      <c r="E972" s="17" t="s">
        <v>2632</v>
      </c>
      <c r="F972" s="17" t="s">
        <v>27</v>
      </c>
      <c r="G972" s="18">
        <v>15</v>
      </c>
      <c r="H972" s="25">
        <f t="shared" si="98"/>
        <v>46098</v>
      </c>
      <c r="I972" s="19">
        <v>46093</v>
      </c>
      <c r="J972" s="20" t="s">
        <v>2633</v>
      </c>
      <c r="K972" s="21">
        <v>46093</v>
      </c>
      <c r="L972" s="22" t="s">
        <v>594</v>
      </c>
      <c r="M972" s="23" t="s">
        <v>2634</v>
      </c>
      <c r="N972" s="23" t="s">
        <v>176</v>
      </c>
      <c r="O972" s="23" t="s">
        <v>596</v>
      </c>
      <c r="P972" s="26"/>
      <c r="Q972" s="26">
        <v>87475</v>
      </c>
      <c r="R972" s="90" t="s">
        <v>421</v>
      </c>
      <c r="S972" s="90" t="s">
        <v>530</v>
      </c>
      <c r="T972" s="26" t="str">
        <f t="shared" si="99"/>
        <v>ATENDIDO</v>
      </c>
      <c r="U972" s="26"/>
      <c r="V972" s="24" t="s">
        <v>50</v>
      </c>
    </row>
    <row r="973" spans="1:22">
      <c r="A973" s="13" t="s">
        <v>1336</v>
      </c>
      <c r="B973" s="14" t="s">
        <v>39</v>
      </c>
      <c r="C973" s="86">
        <v>46079</v>
      </c>
      <c r="D973" s="86">
        <v>46080</v>
      </c>
      <c r="E973" s="17" t="s">
        <v>2635</v>
      </c>
      <c r="F973" s="17" t="s">
        <v>27</v>
      </c>
      <c r="G973" s="18">
        <v>15</v>
      </c>
      <c r="H973" s="25">
        <f t="shared" si="98"/>
        <v>46100</v>
      </c>
      <c r="I973" s="19">
        <v>46090</v>
      </c>
      <c r="J973" s="20" t="s">
        <v>2636</v>
      </c>
      <c r="K973" s="21">
        <v>46090</v>
      </c>
      <c r="L973" s="22" t="s">
        <v>594</v>
      </c>
      <c r="M973" s="23" t="s">
        <v>1783</v>
      </c>
      <c r="N973" s="23" t="s">
        <v>253</v>
      </c>
      <c r="O973" s="23" t="s">
        <v>889</v>
      </c>
      <c r="P973" s="23"/>
      <c r="Q973" s="26">
        <v>17401</v>
      </c>
      <c r="R973" s="90" t="s">
        <v>72</v>
      </c>
      <c r="S973" s="90" t="s">
        <v>132</v>
      </c>
      <c r="T973" s="26" t="str">
        <f t="shared" si="99"/>
        <v>ATENDIDO</v>
      </c>
      <c r="U973" s="26"/>
      <c r="V973" s="24" t="s">
        <v>54</v>
      </c>
    </row>
    <row r="974" spans="1:22">
      <c r="A974" s="13" t="s">
        <v>1336</v>
      </c>
      <c r="B974" s="14" t="s">
        <v>39</v>
      </c>
      <c r="C974" s="86">
        <v>46079</v>
      </c>
      <c r="D974" s="86">
        <v>46080</v>
      </c>
      <c r="E974" s="17" t="s">
        <v>2637</v>
      </c>
      <c r="F974" s="17" t="s">
        <v>27</v>
      </c>
      <c r="G974" s="18">
        <v>15</v>
      </c>
      <c r="H974" s="25">
        <f t="shared" si="98"/>
        <v>46100</v>
      </c>
      <c r="I974" s="19">
        <v>46085</v>
      </c>
      <c r="J974" s="20" t="s">
        <v>2638</v>
      </c>
      <c r="K974" s="21">
        <v>46085</v>
      </c>
      <c r="L974" s="22" t="s">
        <v>594</v>
      </c>
      <c r="M974" s="23" t="s">
        <v>2639</v>
      </c>
      <c r="N974" s="23" t="s">
        <v>334</v>
      </c>
      <c r="O974" s="23" t="s">
        <v>2640</v>
      </c>
      <c r="P974" s="26"/>
      <c r="Q974" s="26"/>
      <c r="R974" s="90" t="s">
        <v>177</v>
      </c>
      <c r="S974" s="90" t="s">
        <v>2641</v>
      </c>
      <c r="T974" s="26" t="str">
        <f t="shared" si="99"/>
        <v>ATENDIDO</v>
      </c>
      <c r="U974" s="26"/>
      <c r="V974" s="24" t="s">
        <v>35</v>
      </c>
    </row>
    <row r="975" spans="1:22">
      <c r="A975" s="13" t="s">
        <v>1336</v>
      </c>
      <c r="B975" s="14" t="s">
        <v>39</v>
      </c>
      <c r="C975" s="86">
        <v>46079</v>
      </c>
      <c r="D975" s="86">
        <v>46080</v>
      </c>
      <c r="E975" s="17" t="s">
        <v>2642</v>
      </c>
      <c r="F975" s="17" t="s">
        <v>27</v>
      </c>
      <c r="G975" s="18">
        <v>15</v>
      </c>
      <c r="H975" s="25">
        <f t="shared" si="98"/>
        <v>46100</v>
      </c>
      <c r="I975" s="19">
        <v>46094</v>
      </c>
      <c r="J975" s="20" t="s">
        <v>2643</v>
      </c>
      <c r="K975" s="21">
        <v>46094</v>
      </c>
      <c r="L975" s="22" t="s">
        <v>594</v>
      </c>
      <c r="M975" s="23" t="s">
        <v>450</v>
      </c>
      <c r="N975" s="23" t="s">
        <v>253</v>
      </c>
      <c r="O975" s="23" t="s">
        <v>2174</v>
      </c>
      <c r="P975" s="23"/>
      <c r="Q975" s="26">
        <v>71527</v>
      </c>
      <c r="R975" s="90" t="s">
        <v>92</v>
      </c>
      <c r="S975" s="90" t="s">
        <v>241</v>
      </c>
      <c r="T975" s="26" t="str">
        <f t="shared" si="99"/>
        <v>ATENDIDO</v>
      </c>
      <c r="U975" s="16"/>
      <c r="V975" s="24" t="s">
        <v>54</v>
      </c>
    </row>
    <row r="976" spans="1:22">
      <c r="A976" s="13" t="s">
        <v>1336</v>
      </c>
      <c r="B976" s="14" t="s">
        <v>39</v>
      </c>
      <c r="C976" s="86">
        <v>46079</v>
      </c>
      <c r="D976" s="86">
        <v>46080</v>
      </c>
      <c r="E976" s="17" t="s">
        <v>2644</v>
      </c>
      <c r="F976" s="17" t="s">
        <v>27</v>
      </c>
      <c r="G976" s="18">
        <v>15</v>
      </c>
      <c r="H976" s="25">
        <f t="shared" si="98"/>
        <v>46100</v>
      </c>
      <c r="I976" s="19">
        <v>46107</v>
      </c>
      <c r="J976" s="20" t="s">
        <v>2645</v>
      </c>
      <c r="K976" s="21">
        <v>46107</v>
      </c>
      <c r="L976" s="22" t="s">
        <v>594</v>
      </c>
      <c r="M976" s="23" t="s">
        <v>2646</v>
      </c>
      <c r="N976" s="23" t="s">
        <v>265</v>
      </c>
      <c r="O976" s="23" t="s">
        <v>265</v>
      </c>
      <c r="P976" s="23"/>
      <c r="Q976" s="26"/>
      <c r="R976" s="90" t="s">
        <v>98</v>
      </c>
      <c r="S976" s="90" t="s">
        <v>108</v>
      </c>
      <c r="T976" s="26" t="str">
        <f t="shared" si="99"/>
        <v>ATENDIDO</v>
      </c>
      <c r="U976" s="26"/>
      <c r="V976" s="24" t="s">
        <v>65</v>
      </c>
    </row>
    <row r="977" spans="1:22">
      <c r="A977" s="13" t="s">
        <v>1336</v>
      </c>
      <c r="B977" s="14" t="s">
        <v>39</v>
      </c>
      <c r="C977" s="86">
        <v>46079</v>
      </c>
      <c r="D977" s="86">
        <v>46080</v>
      </c>
      <c r="E977" s="17" t="s">
        <v>2647</v>
      </c>
      <c r="F977" s="17" t="s">
        <v>27</v>
      </c>
      <c r="G977" s="18">
        <v>15</v>
      </c>
      <c r="H977" s="25">
        <f t="shared" si="98"/>
        <v>46100</v>
      </c>
      <c r="I977" s="19" t="s">
        <v>28</v>
      </c>
      <c r="J977" s="20" t="s">
        <v>29</v>
      </c>
      <c r="K977" s="21">
        <v>46086</v>
      </c>
      <c r="L977" s="22" t="s">
        <v>594</v>
      </c>
      <c r="M977" s="23" t="s">
        <v>2648</v>
      </c>
      <c r="N977" s="23" t="s">
        <v>492</v>
      </c>
      <c r="O977" s="23" t="s">
        <v>501</v>
      </c>
      <c r="P977" s="23"/>
      <c r="Q977" s="26">
        <v>465388</v>
      </c>
      <c r="R977" s="90" t="s">
        <v>72</v>
      </c>
      <c r="S977" s="90" t="s">
        <v>692</v>
      </c>
      <c r="T977" s="26" t="str">
        <f t="shared" si="99"/>
        <v>NO REQUIERE RESPUESTA</v>
      </c>
      <c r="U977" s="16"/>
      <c r="V977" s="24" t="s">
        <v>57</v>
      </c>
    </row>
    <row r="978" spans="1:22">
      <c r="A978" s="13" t="s">
        <v>1336</v>
      </c>
      <c r="B978" s="14" t="s">
        <v>39</v>
      </c>
      <c r="C978" s="86">
        <v>46079</v>
      </c>
      <c r="D978" s="86">
        <v>46080</v>
      </c>
      <c r="E978" s="17" t="s">
        <v>2649</v>
      </c>
      <c r="F978" s="17" t="s">
        <v>27</v>
      </c>
      <c r="G978" s="18">
        <v>15</v>
      </c>
      <c r="H978" s="25">
        <f t="shared" si="98"/>
        <v>46100</v>
      </c>
      <c r="I978" s="19" t="s">
        <v>28</v>
      </c>
      <c r="J978" s="20" t="s">
        <v>29</v>
      </c>
      <c r="K978" s="21">
        <v>46086</v>
      </c>
      <c r="L978" s="22" t="s">
        <v>594</v>
      </c>
      <c r="M978" s="23" t="s">
        <v>2650</v>
      </c>
      <c r="N978" s="23" t="s">
        <v>265</v>
      </c>
      <c r="O978" s="23" t="s">
        <v>265</v>
      </c>
      <c r="P978" s="23"/>
      <c r="Q978" s="26"/>
      <c r="R978" s="90" t="s">
        <v>72</v>
      </c>
      <c r="S978" s="90" t="s">
        <v>73</v>
      </c>
      <c r="T978" s="26" t="str">
        <f t="shared" si="99"/>
        <v>NO REQUIERE RESPUESTA</v>
      </c>
      <c r="U978" s="26" t="s">
        <v>2651</v>
      </c>
      <c r="V978" s="24" t="s">
        <v>65</v>
      </c>
    </row>
    <row r="979" spans="1:22">
      <c r="A979" s="13" t="s">
        <v>1336</v>
      </c>
      <c r="B979" s="14" t="s">
        <v>39</v>
      </c>
      <c r="C979" s="86">
        <v>46079</v>
      </c>
      <c r="D979" s="86">
        <v>46080</v>
      </c>
      <c r="E979" s="17" t="s">
        <v>2652</v>
      </c>
      <c r="F979" s="17" t="s">
        <v>27</v>
      </c>
      <c r="G979" s="18">
        <v>15</v>
      </c>
      <c r="H979" s="25">
        <f t="shared" si="98"/>
        <v>46100</v>
      </c>
      <c r="I979" s="19" t="s">
        <v>28</v>
      </c>
      <c r="J979" s="20" t="s">
        <v>29</v>
      </c>
      <c r="K979" s="21">
        <v>46080</v>
      </c>
      <c r="L979" s="22" t="s">
        <v>174</v>
      </c>
      <c r="M979" s="23" t="s">
        <v>2653</v>
      </c>
      <c r="N979" s="23" t="s">
        <v>253</v>
      </c>
      <c r="O979" s="23"/>
      <c r="P979" s="23"/>
      <c r="Q979" s="26">
        <v>303007</v>
      </c>
      <c r="R979" s="90" t="s">
        <v>72</v>
      </c>
      <c r="S979" s="90" t="s">
        <v>73</v>
      </c>
      <c r="T979" s="26" t="str">
        <f t="shared" si="99"/>
        <v>NO REQUIERE RESPUESTA</v>
      </c>
      <c r="U979" s="26"/>
      <c r="V979" s="24" t="s">
        <v>54</v>
      </c>
    </row>
    <row r="980" spans="1:22">
      <c r="A980" s="13" t="s">
        <v>1336</v>
      </c>
      <c r="B980" s="14" t="s">
        <v>39</v>
      </c>
      <c r="C980" s="86">
        <v>46079</v>
      </c>
      <c r="D980" s="86">
        <v>46080</v>
      </c>
      <c r="E980" s="17" t="s">
        <v>2654</v>
      </c>
      <c r="F980" s="17" t="s">
        <v>27</v>
      </c>
      <c r="G980" s="18">
        <v>15</v>
      </c>
      <c r="H980" s="25">
        <f t="shared" si="98"/>
        <v>46100</v>
      </c>
      <c r="I980" s="19">
        <v>46097</v>
      </c>
      <c r="J980" s="20" t="s">
        <v>2655</v>
      </c>
      <c r="K980" s="21">
        <v>46097</v>
      </c>
      <c r="L980" s="22" t="s">
        <v>594</v>
      </c>
      <c r="M980" s="23" t="s">
        <v>2656</v>
      </c>
      <c r="N980" s="23" t="s">
        <v>176</v>
      </c>
      <c r="O980" s="23" t="s">
        <v>596</v>
      </c>
      <c r="P980" s="26"/>
      <c r="Q980" s="26">
        <v>12882</v>
      </c>
      <c r="R980" s="90" t="s">
        <v>60</v>
      </c>
      <c r="S980" s="90" t="s">
        <v>60</v>
      </c>
      <c r="T980" s="26" t="str">
        <f t="shared" si="99"/>
        <v>ATENDIDO</v>
      </c>
      <c r="U980" s="26"/>
      <c r="V980" s="24" t="s">
        <v>50</v>
      </c>
    </row>
    <row r="981" spans="1:22">
      <c r="A981" s="13" t="s">
        <v>1336</v>
      </c>
      <c r="B981" s="14" t="s">
        <v>39</v>
      </c>
      <c r="C981" s="86">
        <v>46079</v>
      </c>
      <c r="D981" s="86">
        <v>46080</v>
      </c>
      <c r="E981" s="17" t="s">
        <v>2657</v>
      </c>
      <c r="F981" s="17" t="s">
        <v>27</v>
      </c>
      <c r="G981" s="18">
        <v>15</v>
      </c>
      <c r="H981" s="25">
        <f t="shared" si="98"/>
        <v>46100</v>
      </c>
      <c r="I981" s="19" t="s">
        <v>28</v>
      </c>
      <c r="J981" s="20" t="s">
        <v>29</v>
      </c>
      <c r="K981" s="21">
        <v>46084</v>
      </c>
      <c r="L981" s="22" t="s">
        <v>594</v>
      </c>
      <c r="M981" s="23" t="s">
        <v>2658</v>
      </c>
      <c r="N981" s="23" t="s">
        <v>196</v>
      </c>
      <c r="O981" s="23" t="s">
        <v>1458</v>
      </c>
      <c r="P981" s="23"/>
      <c r="Q981" s="26"/>
      <c r="R981" s="90" t="s">
        <v>520</v>
      </c>
      <c r="S981" s="90" t="s">
        <v>2659</v>
      </c>
      <c r="T981" s="26" t="str">
        <f t="shared" si="99"/>
        <v>NO REQUIERE RESPUESTA</v>
      </c>
      <c r="U981" s="26"/>
      <c r="V981" s="24" t="s">
        <v>38</v>
      </c>
    </row>
    <row r="982" spans="1:22">
      <c r="A982" s="13" t="s">
        <v>1336</v>
      </c>
      <c r="B982" s="14" t="s">
        <v>39</v>
      </c>
      <c r="C982" s="86">
        <v>46079</v>
      </c>
      <c r="D982" s="86">
        <v>46080</v>
      </c>
      <c r="E982" s="17" t="s">
        <v>2660</v>
      </c>
      <c r="F982" s="17" t="s">
        <v>27</v>
      </c>
      <c r="G982" s="18">
        <v>15</v>
      </c>
      <c r="H982" s="25">
        <f t="shared" si="98"/>
        <v>46100</v>
      </c>
      <c r="I982" s="19" t="s">
        <v>28</v>
      </c>
      <c r="J982" s="20" t="s">
        <v>29</v>
      </c>
      <c r="K982" s="21">
        <v>46091</v>
      </c>
      <c r="L982" s="22" t="s">
        <v>594</v>
      </c>
      <c r="M982" s="23" t="s">
        <v>2661</v>
      </c>
      <c r="N982" s="23" t="s">
        <v>196</v>
      </c>
      <c r="O982" s="23" t="s">
        <v>1698</v>
      </c>
      <c r="P982" s="23"/>
      <c r="Q982" s="26"/>
      <c r="R982" s="90" t="s">
        <v>297</v>
      </c>
      <c r="S982" s="90" t="s">
        <v>321</v>
      </c>
      <c r="T982" s="26" t="str">
        <f t="shared" si="99"/>
        <v>NO REQUIERE RESPUESTA</v>
      </c>
      <c r="U982" s="26" t="s">
        <v>2662</v>
      </c>
      <c r="V982" s="24" t="s">
        <v>38</v>
      </c>
    </row>
    <row r="983" spans="1:22">
      <c r="A983" s="13" t="s">
        <v>1336</v>
      </c>
      <c r="B983" s="14" t="s">
        <v>39</v>
      </c>
      <c r="C983" s="86">
        <v>46079</v>
      </c>
      <c r="D983" s="86">
        <v>46080</v>
      </c>
      <c r="E983" s="17" t="s">
        <v>2663</v>
      </c>
      <c r="F983" s="17" t="s">
        <v>27</v>
      </c>
      <c r="G983" s="18">
        <v>15</v>
      </c>
      <c r="H983" s="25">
        <f t="shared" si="98"/>
        <v>46100</v>
      </c>
      <c r="I983" s="19" t="s">
        <v>28</v>
      </c>
      <c r="J983" s="20" t="s">
        <v>29</v>
      </c>
      <c r="K983" s="21">
        <v>46090</v>
      </c>
      <c r="L983" s="22" t="s">
        <v>594</v>
      </c>
      <c r="M983" s="23" t="s">
        <v>2664</v>
      </c>
      <c r="N983" s="23" t="s">
        <v>253</v>
      </c>
      <c r="O983" s="23" t="s">
        <v>2665</v>
      </c>
      <c r="P983" s="23"/>
      <c r="Q983" s="26"/>
      <c r="R983" s="90" t="s">
        <v>654</v>
      </c>
      <c r="S983" s="90" t="s">
        <v>655</v>
      </c>
      <c r="T983" s="26" t="str">
        <f t="shared" si="99"/>
        <v>NO REQUIERE RESPUESTA</v>
      </c>
      <c r="U983" s="26" t="s">
        <v>2666</v>
      </c>
      <c r="V983" s="24" t="s">
        <v>54</v>
      </c>
    </row>
    <row r="984" spans="1:22">
      <c r="A984" s="13" t="s">
        <v>1336</v>
      </c>
      <c r="B984" s="14" t="s">
        <v>39</v>
      </c>
      <c r="C984" s="86">
        <v>46079</v>
      </c>
      <c r="D984" s="86">
        <v>46080</v>
      </c>
      <c r="E984" s="17" t="s">
        <v>2667</v>
      </c>
      <c r="F984" s="17" t="s">
        <v>27</v>
      </c>
      <c r="G984" s="18">
        <v>15</v>
      </c>
      <c r="H984" s="25">
        <f t="shared" si="98"/>
        <v>46100</v>
      </c>
      <c r="I984" s="19">
        <v>46087</v>
      </c>
      <c r="J984" s="20" t="s">
        <v>2668</v>
      </c>
      <c r="K984" s="21">
        <v>46087</v>
      </c>
      <c r="L984" s="22" t="s">
        <v>594</v>
      </c>
      <c r="M984" s="23" t="s">
        <v>533</v>
      </c>
      <c r="N984" s="23" t="s">
        <v>253</v>
      </c>
      <c r="O984" s="23" t="s">
        <v>1486</v>
      </c>
      <c r="P984" s="23"/>
      <c r="Q984" s="26">
        <v>1009143</v>
      </c>
      <c r="R984" s="90" t="s">
        <v>98</v>
      </c>
      <c r="S984" s="90" t="s">
        <v>108</v>
      </c>
      <c r="T984" s="26" t="str">
        <f t="shared" si="99"/>
        <v>ATENDIDO</v>
      </c>
      <c r="U984" s="26"/>
      <c r="V984" s="24" t="s">
        <v>54</v>
      </c>
    </row>
    <row r="985" spans="1:22">
      <c r="A985" s="13" t="s">
        <v>1336</v>
      </c>
      <c r="B985" s="14" t="s">
        <v>39</v>
      </c>
      <c r="C985" s="86">
        <v>46079</v>
      </c>
      <c r="D985" s="86">
        <v>46080</v>
      </c>
      <c r="E985" s="17" t="s">
        <v>2669</v>
      </c>
      <c r="F985" s="17" t="s">
        <v>27</v>
      </c>
      <c r="G985" s="18">
        <v>15</v>
      </c>
      <c r="H985" s="25">
        <f t="shared" si="98"/>
        <v>46100</v>
      </c>
      <c r="I985" s="19" t="s">
        <v>28</v>
      </c>
      <c r="J985" s="20" t="s">
        <v>29</v>
      </c>
      <c r="K985" s="21">
        <v>46080</v>
      </c>
      <c r="L985" s="22" t="s">
        <v>174</v>
      </c>
      <c r="M985" s="23" t="s">
        <v>1317</v>
      </c>
      <c r="N985" s="23" t="s">
        <v>253</v>
      </c>
      <c r="O985" s="23"/>
      <c r="P985" s="23"/>
      <c r="Q985" s="26">
        <v>65579</v>
      </c>
      <c r="R985" s="90" t="s">
        <v>98</v>
      </c>
      <c r="S985" s="90" t="s">
        <v>108</v>
      </c>
      <c r="T985" s="26" t="str">
        <f t="shared" si="99"/>
        <v>NO REQUIERE RESPUESTA</v>
      </c>
      <c r="U985" s="26" t="s">
        <v>2670</v>
      </c>
      <c r="V985" s="24" t="s">
        <v>54</v>
      </c>
    </row>
    <row r="986" spans="1:22">
      <c r="A986" s="13" t="s">
        <v>1336</v>
      </c>
      <c r="B986" s="14" t="s">
        <v>39</v>
      </c>
      <c r="C986" s="86">
        <v>46079</v>
      </c>
      <c r="D986" s="86">
        <v>46080</v>
      </c>
      <c r="E986" s="17" t="s">
        <v>2671</v>
      </c>
      <c r="F986" s="17" t="s">
        <v>27</v>
      </c>
      <c r="G986" s="18">
        <v>15</v>
      </c>
      <c r="H986" s="25">
        <f t="shared" si="98"/>
        <v>46100</v>
      </c>
      <c r="I986" s="19" t="s">
        <v>28</v>
      </c>
      <c r="J986" s="20" t="s">
        <v>29</v>
      </c>
      <c r="K986" s="21">
        <v>46092</v>
      </c>
      <c r="L986" s="22" t="s">
        <v>594</v>
      </c>
      <c r="M986" s="23" t="s">
        <v>2672</v>
      </c>
      <c r="N986" s="23" t="s">
        <v>492</v>
      </c>
      <c r="O986" s="23" t="s">
        <v>2006</v>
      </c>
      <c r="P986" s="23"/>
      <c r="Q986" s="26">
        <v>440817</v>
      </c>
      <c r="R986" s="90" t="s">
        <v>83</v>
      </c>
      <c r="S986" s="90" t="s">
        <v>84</v>
      </c>
      <c r="T986" s="26" t="str">
        <f t="shared" si="99"/>
        <v>NO REQUIERE RESPUESTA</v>
      </c>
      <c r="U986" s="26" t="s">
        <v>2673</v>
      </c>
      <c r="V986" s="24" t="s">
        <v>57</v>
      </c>
    </row>
    <row r="987" spans="1:22">
      <c r="A987" s="13" t="s">
        <v>1336</v>
      </c>
      <c r="B987" s="14" t="s">
        <v>39</v>
      </c>
      <c r="C987" s="86">
        <v>46079</v>
      </c>
      <c r="D987" s="86">
        <v>46080</v>
      </c>
      <c r="E987" s="17" t="s">
        <v>2674</v>
      </c>
      <c r="F987" s="17" t="s">
        <v>27</v>
      </c>
      <c r="G987" s="18">
        <v>15</v>
      </c>
      <c r="H987" s="25">
        <f t="shared" si="98"/>
        <v>46100</v>
      </c>
      <c r="I987" s="19" t="s">
        <v>28</v>
      </c>
      <c r="J987" s="20" t="s">
        <v>29</v>
      </c>
      <c r="K987" s="21">
        <v>46092</v>
      </c>
      <c r="L987" s="22" t="s">
        <v>594</v>
      </c>
      <c r="M987" s="23" t="s">
        <v>1113</v>
      </c>
      <c r="N987" s="23" t="s">
        <v>492</v>
      </c>
      <c r="O987" s="23" t="s">
        <v>2006</v>
      </c>
      <c r="P987" s="23"/>
      <c r="Q987" s="26">
        <v>108243</v>
      </c>
      <c r="R987" s="90" t="s">
        <v>160</v>
      </c>
      <c r="S987" s="90" t="s">
        <v>161</v>
      </c>
      <c r="T987" s="26" t="str">
        <f t="shared" si="99"/>
        <v>NO REQUIERE RESPUESTA</v>
      </c>
      <c r="U987" s="16"/>
      <c r="V987" s="24" t="s">
        <v>57</v>
      </c>
    </row>
    <row r="988" spans="1:22">
      <c r="A988" s="13" t="s">
        <v>1336</v>
      </c>
      <c r="B988" s="14" t="s">
        <v>39</v>
      </c>
      <c r="C988" s="86">
        <v>46079</v>
      </c>
      <c r="D988" s="86">
        <v>46080</v>
      </c>
      <c r="E988" s="17" t="s">
        <v>2675</v>
      </c>
      <c r="F988" s="17" t="s">
        <v>27</v>
      </c>
      <c r="G988" s="18">
        <v>15</v>
      </c>
      <c r="H988" s="25">
        <f t="shared" si="98"/>
        <v>46100</v>
      </c>
      <c r="I988" s="19">
        <v>46097</v>
      </c>
      <c r="J988" s="20" t="s">
        <v>2655</v>
      </c>
      <c r="K988" s="21">
        <v>46097</v>
      </c>
      <c r="L988" s="22" t="s">
        <v>594</v>
      </c>
      <c r="M988" s="23" t="s">
        <v>2656</v>
      </c>
      <c r="N988" s="23" t="s">
        <v>176</v>
      </c>
      <c r="O988" s="23" t="s">
        <v>596</v>
      </c>
      <c r="P988" s="26"/>
      <c r="Q988" s="26">
        <v>12882</v>
      </c>
      <c r="R988" s="90" t="s">
        <v>60</v>
      </c>
      <c r="S988" s="90" t="s">
        <v>60</v>
      </c>
      <c r="T988" s="26" t="str">
        <f t="shared" si="99"/>
        <v>ATENDIDO</v>
      </c>
      <c r="U988" s="26"/>
      <c r="V988" s="24" t="s">
        <v>50</v>
      </c>
    </row>
    <row r="989" spans="1:22">
      <c r="A989" s="13" t="s">
        <v>1336</v>
      </c>
      <c r="B989" s="14" t="s">
        <v>39</v>
      </c>
      <c r="C989" s="86">
        <v>46079</v>
      </c>
      <c r="D989" s="86">
        <v>46080</v>
      </c>
      <c r="E989" s="17" t="s">
        <v>2676</v>
      </c>
      <c r="F989" s="17" t="s">
        <v>27</v>
      </c>
      <c r="G989" s="18">
        <v>15</v>
      </c>
      <c r="H989" s="25">
        <f t="shared" si="98"/>
        <v>46100</v>
      </c>
      <c r="I989" s="19">
        <v>46101</v>
      </c>
      <c r="J989" s="20" t="s">
        <v>2677</v>
      </c>
      <c r="K989" s="21">
        <v>46101</v>
      </c>
      <c r="L989" s="22" t="s">
        <v>594</v>
      </c>
      <c r="M989" s="23" t="s">
        <v>2678</v>
      </c>
      <c r="N989" s="23" t="s">
        <v>492</v>
      </c>
      <c r="O989" s="23" t="s">
        <v>2006</v>
      </c>
      <c r="P989" s="23"/>
      <c r="Q989" s="26"/>
      <c r="R989" s="90" t="s">
        <v>60</v>
      </c>
      <c r="S989" s="90" t="s">
        <v>60</v>
      </c>
      <c r="T989" s="26" t="str">
        <f t="shared" si="99"/>
        <v>ATENDIDO</v>
      </c>
      <c r="U989" s="16"/>
      <c r="V989" s="24" t="s">
        <v>57</v>
      </c>
    </row>
    <row r="990" spans="1:22">
      <c r="A990" s="13" t="s">
        <v>1336</v>
      </c>
      <c r="B990" s="14" t="s">
        <v>39</v>
      </c>
      <c r="C990" s="86">
        <v>46078</v>
      </c>
      <c r="D990" s="86">
        <v>46080</v>
      </c>
      <c r="E990" s="17" t="s">
        <v>2679</v>
      </c>
      <c r="F990" s="17" t="s">
        <v>27</v>
      </c>
      <c r="G990" s="18">
        <v>15</v>
      </c>
      <c r="H990" s="25">
        <f t="shared" si="98"/>
        <v>46099</v>
      </c>
      <c r="I990" s="19">
        <v>46105</v>
      </c>
      <c r="J990" s="20" t="s">
        <v>2680</v>
      </c>
      <c r="K990" s="21">
        <v>46105</v>
      </c>
      <c r="L990" s="22" t="s">
        <v>594</v>
      </c>
      <c r="M990" s="23" t="s">
        <v>2681</v>
      </c>
      <c r="N990" s="23" t="s">
        <v>176</v>
      </c>
      <c r="O990" s="23" t="s">
        <v>596</v>
      </c>
      <c r="P990" s="26"/>
      <c r="Q990" s="26">
        <v>58386</v>
      </c>
      <c r="R990" s="90" t="s">
        <v>160</v>
      </c>
      <c r="S990" s="90" t="s">
        <v>161</v>
      </c>
      <c r="T990" s="26" t="str">
        <f t="shared" si="99"/>
        <v>ATENDIDO</v>
      </c>
      <c r="U990" s="26"/>
      <c r="V990" s="24" t="s">
        <v>50</v>
      </c>
    </row>
    <row r="991" spans="1:22">
      <c r="A991" s="13" t="s">
        <v>1336</v>
      </c>
      <c r="B991" s="14" t="s">
        <v>39</v>
      </c>
      <c r="C991" s="86">
        <v>46063</v>
      </c>
      <c r="D991" s="86">
        <v>46080</v>
      </c>
      <c r="E991" s="17" t="s">
        <v>2682</v>
      </c>
      <c r="F991" s="17" t="s">
        <v>27</v>
      </c>
      <c r="G991" s="18">
        <v>15</v>
      </c>
      <c r="H991" s="25">
        <f t="shared" si="98"/>
        <v>46084</v>
      </c>
      <c r="I991" s="19">
        <v>46092</v>
      </c>
      <c r="J991" s="20" t="s">
        <v>1979</v>
      </c>
      <c r="K991" s="21">
        <v>46092</v>
      </c>
      <c r="L991" s="22" t="s">
        <v>594</v>
      </c>
      <c r="M991" s="23" t="s">
        <v>2683</v>
      </c>
      <c r="N991" s="23" t="s">
        <v>492</v>
      </c>
      <c r="O991" s="23" t="s">
        <v>501</v>
      </c>
      <c r="P991" s="23"/>
      <c r="Q991" s="26">
        <v>106866</v>
      </c>
      <c r="R991" s="90" t="s">
        <v>92</v>
      </c>
      <c r="S991" s="90" t="s">
        <v>622</v>
      </c>
      <c r="T991" s="26" t="str">
        <f t="shared" si="99"/>
        <v>ATENDIDO</v>
      </c>
      <c r="U991" s="26" t="s">
        <v>2684</v>
      </c>
      <c r="V991" s="24" t="s">
        <v>57</v>
      </c>
    </row>
    <row r="992" spans="1:22">
      <c r="A992" s="13" t="s">
        <v>1336</v>
      </c>
      <c r="B992" s="14" t="s">
        <v>39</v>
      </c>
      <c r="C992" s="86">
        <v>46079</v>
      </c>
      <c r="D992" s="86">
        <v>46080</v>
      </c>
      <c r="E992" s="17" t="s">
        <v>2685</v>
      </c>
      <c r="F992" s="17" t="s">
        <v>27</v>
      </c>
      <c r="G992" s="18">
        <v>15</v>
      </c>
      <c r="H992" s="25">
        <f t="shared" ref="H992:H995" si="100">IF(F992="RECURSO DE REPOSICION",C992+G992,WORKDAY.INTL(C992,G992,1,$Y$5:$Y$23))</f>
        <v>46100</v>
      </c>
      <c r="I992" s="19" t="s">
        <v>28</v>
      </c>
      <c r="J992" s="20" t="s">
        <v>29</v>
      </c>
      <c r="K992" s="21">
        <v>46080</v>
      </c>
      <c r="L992" s="22" t="s">
        <v>174</v>
      </c>
      <c r="M992" s="23" t="s">
        <v>827</v>
      </c>
      <c r="N992" s="23" t="s">
        <v>253</v>
      </c>
      <c r="O992" s="23"/>
      <c r="P992" s="23"/>
      <c r="Q992" s="26">
        <v>29632</v>
      </c>
      <c r="R992" s="90" t="s">
        <v>603</v>
      </c>
      <c r="S992" s="90" t="s">
        <v>604</v>
      </c>
      <c r="T992" s="26" t="str">
        <f t="shared" si="99"/>
        <v>NO REQUIERE RESPUESTA</v>
      </c>
      <c r="U992" s="26" t="s">
        <v>2686</v>
      </c>
      <c r="V992" s="24" t="s">
        <v>54</v>
      </c>
    </row>
    <row r="993" spans="1:22">
      <c r="A993" s="13" t="s">
        <v>1336</v>
      </c>
      <c r="B993" s="14" t="s">
        <v>39</v>
      </c>
      <c r="C993" s="86">
        <v>46079</v>
      </c>
      <c r="D993" s="86">
        <v>46080</v>
      </c>
      <c r="E993" s="17" t="s">
        <v>2687</v>
      </c>
      <c r="F993" s="17" t="s">
        <v>27</v>
      </c>
      <c r="G993" s="18">
        <v>15</v>
      </c>
      <c r="H993" s="25">
        <f t="shared" si="100"/>
        <v>46100</v>
      </c>
      <c r="I993" s="19" t="s">
        <v>473</v>
      </c>
      <c r="J993" s="20" t="s">
        <v>473</v>
      </c>
      <c r="K993" s="21">
        <v>46080</v>
      </c>
      <c r="L993" s="22" t="s">
        <v>174</v>
      </c>
      <c r="M993" s="23" t="s">
        <v>2688</v>
      </c>
      <c r="N993" s="23" t="s">
        <v>475</v>
      </c>
      <c r="O993" s="23"/>
      <c r="P993" s="23"/>
      <c r="Q993" s="26"/>
      <c r="R993" s="90" t="s">
        <v>112</v>
      </c>
      <c r="S993" s="90" t="s">
        <v>2055</v>
      </c>
      <c r="T993" s="26" t="str">
        <f t="shared" si="99"/>
        <v>TRASLADO</v>
      </c>
      <c r="U993" s="26" t="s">
        <v>2689</v>
      </c>
      <c r="V993" s="24" t="s">
        <v>63</v>
      </c>
    </row>
    <row r="994" spans="1:22">
      <c r="A994" s="13" t="s">
        <v>1336</v>
      </c>
      <c r="B994" s="14" t="s">
        <v>39</v>
      </c>
      <c r="C994" s="86">
        <v>46079</v>
      </c>
      <c r="D994" s="86">
        <v>46080</v>
      </c>
      <c r="E994" s="17" t="s">
        <v>2690</v>
      </c>
      <c r="F994" s="17" t="s">
        <v>27</v>
      </c>
      <c r="G994" s="18">
        <v>15</v>
      </c>
      <c r="H994" s="25">
        <f t="shared" si="100"/>
        <v>46100</v>
      </c>
      <c r="I994" s="19" t="s">
        <v>473</v>
      </c>
      <c r="J994" s="20" t="s">
        <v>473</v>
      </c>
      <c r="K994" s="21">
        <v>46080</v>
      </c>
      <c r="L994" s="22" t="s">
        <v>174</v>
      </c>
      <c r="M994" s="23" t="s">
        <v>2691</v>
      </c>
      <c r="N994" s="23" t="s">
        <v>475</v>
      </c>
      <c r="O994" s="23"/>
      <c r="P994" s="23"/>
      <c r="Q994" s="26"/>
      <c r="R994" s="90" t="s">
        <v>83</v>
      </c>
      <c r="S994" s="90" t="s">
        <v>2692</v>
      </c>
      <c r="T994" s="26" t="str">
        <f t="shared" si="99"/>
        <v>TRASLADO</v>
      </c>
      <c r="U994" s="26" t="s">
        <v>2693</v>
      </c>
      <c r="V994" s="24" t="s">
        <v>63</v>
      </c>
    </row>
    <row r="995" spans="1:22">
      <c r="A995" s="13" t="s">
        <v>1336</v>
      </c>
      <c r="B995" s="14" t="s">
        <v>39</v>
      </c>
      <c r="C995" s="86">
        <v>46080</v>
      </c>
      <c r="D995" s="86">
        <v>46080</v>
      </c>
      <c r="E995" s="17" t="s">
        <v>2694</v>
      </c>
      <c r="F995" s="17" t="s">
        <v>27</v>
      </c>
      <c r="G995" s="18">
        <v>15</v>
      </c>
      <c r="H995" s="25">
        <f t="shared" si="100"/>
        <v>46101</v>
      </c>
      <c r="I995" s="19">
        <v>46091</v>
      </c>
      <c r="J995" s="20" t="s">
        <v>2329</v>
      </c>
      <c r="K995" s="21">
        <v>46091</v>
      </c>
      <c r="L995" s="22" t="s">
        <v>594</v>
      </c>
      <c r="M995" s="23" t="s">
        <v>558</v>
      </c>
      <c r="N995" s="23" t="s">
        <v>492</v>
      </c>
      <c r="O995" s="23" t="s">
        <v>2006</v>
      </c>
      <c r="P995" s="23"/>
      <c r="Q995" s="26">
        <v>871669</v>
      </c>
      <c r="R995" s="90" t="s">
        <v>60</v>
      </c>
      <c r="S995" s="90" t="s">
        <v>60</v>
      </c>
      <c r="T995" s="26" t="str">
        <f t="shared" si="99"/>
        <v>ATENDIDO</v>
      </c>
      <c r="U995" s="16"/>
      <c r="V995" s="24" t="s">
        <v>57</v>
      </c>
    </row>
    <row r="996" spans="1:22">
      <c r="A996" s="13" t="s">
        <v>1336</v>
      </c>
      <c r="B996" s="14" t="s">
        <v>25</v>
      </c>
      <c r="C996" s="86">
        <v>46080</v>
      </c>
      <c r="D996" s="86">
        <v>46080</v>
      </c>
      <c r="E996" s="17" t="s">
        <v>2695</v>
      </c>
      <c r="F996" s="17" t="s">
        <v>27</v>
      </c>
      <c r="G996" s="18">
        <v>15</v>
      </c>
      <c r="H996" s="25">
        <f t="shared" ref="H996:H997" si="101">IF(F996="RECURSO DE REPOSICION",C996+G996,WORKDAY.INTL(C996,G996,1,$Y$5:$Y$23))</f>
        <v>46101</v>
      </c>
      <c r="I996" s="19" t="s">
        <v>28</v>
      </c>
      <c r="J996" s="20" t="s">
        <v>29</v>
      </c>
      <c r="K996" s="21">
        <v>46080</v>
      </c>
      <c r="L996" s="22" t="s">
        <v>174</v>
      </c>
      <c r="M996" s="23" t="s">
        <v>2696</v>
      </c>
      <c r="N996" s="23" t="s">
        <v>253</v>
      </c>
      <c r="O996" s="23"/>
      <c r="P996" s="23"/>
      <c r="Q996" s="26">
        <v>218560</v>
      </c>
      <c r="R996" s="90" t="s">
        <v>297</v>
      </c>
      <c r="S996" s="90" t="s">
        <v>298</v>
      </c>
      <c r="T996" s="26" t="str">
        <f t="shared" si="99"/>
        <v>NO REQUIERE RESPUESTA</v>
      </c>
      <c r="U996" s="26" t="s">
        <v>2697</v>
      </c>
      <c r="V996" s="24" t="s">
        <v>54</v>
      </c>
    </row>
    <row r="997" spans="1:22">
      <c r="A997" s="13" t="s">
        <v>1336</v>
      </c>
      <c r="B997" s="14" t="s">
        <v>39</v>
      </c>
      <c r="C997" s="86">
        <v>46080</v>
      </c>
      <c r="D997" s="86">
        <v>46080</v>
      </c>
      <c r="E997" s="17" t="s">
        <v>2698</v>
      </c>
      <c r="F997" s="17" t="s">
        <v>27</v>
      </c>
      <c r="G997" s="18">
        <v>15</v>
      </c>
      <c r="H997" s="25">
        <f t="shared" si="101"/>
        <v>46101</v>
      </c>
      <c r="I997" s="19">
        <v>46093</v>
      </c>
      <c r="J997" s="20" t="s">
        <v>2699</v>
      </c>
      <c r="K997" s="21">
        <v>46093</v>
      </c>
      <c r="L997" s="22" t="s">
        <v>594</v>
      </c>
      <c r="M997" s="23" t="s">
        <v>141</v>
      </c>
      <c r="N997" s="23" t="s">
        <v>176</v>
      </c>
      <c r="O997" s="23" t="s">
        <v>643</v>
      </c>
      <c r="P997" s="23"/>
      <c r="Q997" s="26">
        <v>201691</v>
      </c>
      <c r="R997" s="90" t="s">
        <v>72</v>
      </c>
      <c r="S997" s="90" t="s">
        <v>73</v>
      </c>
      <c r="T997" s="26" t="str">
        <f t="shared" si="99"/>
        <v>ATENDIDO</v>
      </c>
      <c r="U997" s="26"/>
      <c r="V997" s="24" t="s">
        <v>50</v>
      </c>
    </row>
    <row r="998" spans="1:22">
      <c r="A998" s="13" t="s">
        <v>2700</v>
      </c>
      <c r="B998" s="14" t="s">
        <v>39</v>
      </c>
      <c r="C998" s="86">
        <v>46083</v>
      </c>
      <c r="D998" s="86">
        <v>46083</v>
      </c>
      <c r="E998" s="17" t="s">
        <v>2701</v>
      </c>
      <c r="F998" s="17" t="s">
        <v>27</v>
      </c>
      <c r="G998" s="18">
        <v>15</v>
      </c>
      <c r="H998" s="25">
        <f t="shared" ref="H998:H1012" si="102">IF(F998="RECURSO DE REPOSICION",C998+G998,WORKDAY.INTL(C998,G998,1,$Y$5:$Y$23))</f>
        <v>46105</v>
      </c>
      <c r="I998" s="19">
        <v>46105</v>
      </c>
      <c r="J998" s="20" t="s">
        <v>2702</v>
      </c>
      <c r="K998" s="21">
        <v>46105</v>
      </c>
      <c r="L998" s="22" t="s">
        <v>594</v>
      </c>
      <c r="M998" s="23" t="s">
        <v>2703</v>
      </c>
      <c r="N998" s="23" t="s">
        <v>176</v>
      </c>
      <c r="O998" s="23" t="s">
        <v>2023</v>
      </c>
      <c r="P998" s="23"/>
      <c r="Q998" s="26">
        <v>11711</v>
      </c>
      <c r="R998" s="90" t="s">
        <v>60</v>
      </c>
      <c r="S998" s="90" t="s">
        <v>60</v>
      </c>
      <c r="T998" s="26" t="str">
        <f t="shared" si="99"/>
        <v>ATENDIDO</v>
      </c>
      <c r="U998" s="26"/>
      <c r="V998" s="24" t="s">
        <v>50</v>
      </c>
    </row>
    <row r="999" spans="1:22">
      <c r="A999" s="13" t="s">
        <v>2700</v>
      </c>
      <c r="B999" s="14" t="s">
        <v>39</v>
      </c>
      <c r="C999" s="86">
        <v>46083</v>
      </c>
      <c r="D999" s="86">
        <v>46083</v>
      </c>
      <c r="E999" s="17" t="s">
        <v>2704</v>
      </c>
      <c r="F999" s="17" t="s">
        <v>27</v>
      </c>
      <c r="G999" s="18">
        <v>15</v>
      </c>
      <c r="H999" s="25">
        <f t="shared" si="102"/>
        <v>46105</v>
      </c>
      <c r="I999" s="19">
        <v>46105</v>
      </c>
      <c r="J999" s="20" t="s">
        <v>2705</v>
      </c>
      <c r="K999" s="21">
        <v>46105</v>
      </c>
      <c r="L999" s="22" t="s">
        <v>594</v>
      </c>
      <c r="M999" s="23" t="s">
        <v>2706</v>
      </c>
      <c r="N999" s="23" t="s">
        <v>176</v>
      </c>
      <c r="O999" s="23" t="s">
        <v>596</v>
      </c>
      <c r="P999" s="23"/>
      <c r="Q999" s="26">
        <v>6759</v>
      </c>
      <c r="R999" s="90" t="s">
        <v>72</v>
      </c>
      <c r="S999" s="90" t="s">
        <v>132</v>
      </c>
      <c r="T999" s="26" t="str">
        <f t="shared" si="99"/>
        <v>ATENDIDO</v>
      </c>
      <c r="U999" s="26"/>
      <c r="V999" s="24" t="s">
        <v>50</v>
      </c>
    </row>
    <row r="1000" spans="1:22">
      <c r="A1000" s="13" t="s">
        <v>2700</v>
      </c>
      <c r="B1000" s="14" t="s">
        <v>39</v>
      </c>
      <c r="C1000" s="86">
        <v>46083</v>
      </c>
      <c r="D1000" s="86">
        <v>46083</v>
      </c>
      <c r="E1000" s="17" t="s">
        <v>2707</v>
      </c>
      <c r="F1000" s="17" t="s">
        <v>27</v>
      </c>
      <c r="G1000" s="18">
        <v>15</v>
      </c>
      <c r="H1000" s="25">
        <f t="shared" si="102"/>
        <v>46105</v>
      </c>
      <c r="I1000" s="19">
        <v>46094</v>
      </c>
      <c r="J1000" s="20" t="s">
        <v>2708</v>
      </c>
      <c r="K1000" s="21">
        <v>46094</v>
      </c>
      <c r="L1000" s="22" t="s">
        <v>594</v>
      </c>
      <c r="M1000" s="23" t="s">
        <v>2299</v>
      </c>
      <c r="N1000" s="23" t="s">
        <v>253</v>
      </c>
      <c r="O1000" s="23" t="s">
        <v>2174</v>
      </c>
      <c r="P1000" s="23"/>
      <c r="Q1000" s="26">
        <v>35185</v>
      </c>
      <c r="R1000" s="90" t="s">
        <v>160</v>
      </c>
      <c r="S1000" s="90" t="s">
        <v>161</v>
      </c>
      <c r="T1000" s="26" t="str">
        <f t="shared" si="99"/>
        <v>ATENDIDO</v>
      </c>
      <c r="U1000" s="16"/>
      <c r="V1000" s="24" t="s">
        <v>54</v>
      </c>
    </row>
    <row r="1001" spans="1:22">
      <c r="A1001" s="13" t="s">
        <v>2700</v>
      </c>
      <c r="B1001" s="14" t="s">
        <v>39</v>
      </c>
      <c r="C1001" s="86">
        <v>46083</v>
      </c>
      <c r="D1001" s="86">
        <v>46083</v>
      </c>
      <c r="E1001" s="17" t="s">
        <v>2709</v>
      </c>
      <c r="F1001" s="17" t="s">
        <v>27</v>
      </c>
      <c r="G1001" s="18">
        <v>15</v>
      </c>
      <c r="H1001" s="25">
        <f t="shared" si="102"/>
        <v>46105</v>
      </c>
      <c r="I1001" s="19" t="s">
        <v>28</v>
      </c>
      <c r="J1001" s="20" t="s">
        <v>29</v>
      </c>
      <c r="K1001" s="21">
        <v>46093</v>
      </c>
      <c r="L1001" s="22" t="s">
        <v>594</v>
      </c>
      <c r="M1001" s="23" t="s">
        <v>650</v>
      </c>
      <c r="N1001" s="23" t="s">
        <v>492</v>
      </c>
      <c r="O1001" s="23" t="s">
        <v>492</v>
      </c>
      <c r="P1001" s="23"/>
      <c r="Q1001" s="26"/>
      <c r="R1001" s="90" t="s">
        <v>137</v>
      </c>
      <c r="S1001" s="90" t="s">
        <v>138</v>
      </c>
      <c r="T1001" s="26" t="str">
        <f t="shared" si="99"/>
        <v>NO REQUIERE RESPUESTA</v>
      </c>
      <c r="U1001" s="16" t="s">
        <v>79</v>
      </c>
      <c r="V1001" s="24" t="s">
        <v>57</v>
      </c>
    </row>
    <row r="1002" spans="1:22">
      <c r="A1002" s="13" t="s">
        <v>2700</v>
      </c>
      <c r="B1002" s="14" t="s">
        <v>39</v>
      </c>
      <c r="C1002" s="86">
        <v>46083</v>
      </c>
      <c r="D1002" s="86">
        <v>46083</v>
      </c>
      <c r="E1002" s="17" t="s">
        <v>2710</v>
      </c>
      <c r="F1002" s="17" t="s">
        <v>27</v>
      </c>
      <c r="G1002" s="18">
        <v>15</v>
      </c>
      <c r="H1002" s="25">
        <f t="shared" si="102"/>
        <v>46105</v>
      </c>
      <c r="I1002" s="19">
        <v>46105</v>
      </c>
      <c r="J1002" s="20" t="s">
        <v>2711</v>
      </c>
      <c r="K1002" s="21">
        <v>46105</v>
      </c>
      <c r="L1002" s="22" t="s">
        <v>594</v>
      </c>
      <c r="M1002" s="23" t="s">
        <v>2712</v>
      </c>
      <c r="N1002" s="23" t="s">
        <v>176</v>
      </c>
      <c r="O1002" s="23" t="s">
        <v>596</v>
      </c>
      <c r="P1002" s="26"/>
      <c r="Q1002" s="26">
        <v>11694</v>
      </c>
      <c r="R1002" s="90" t="s">
        <v>60</v>
      </c>
      <c r="S1002" s="90" t="s">
        <v>60</v>
      </c>
      <c r="T1002" s="26" t="str">
        <f t="shared" si="99"/>
        <v>ATENDIDO</v>
      </c>
      <c r="U1002" s="26"/>
      <c r="V1002" s="24" t="s">
        <v>50</v>
      </c>
    </row>
    <row r="1003" spans="1:22">
      <c r="A1003" s="13" t="s">
        <v>2700</v>
      </c>
      <c r="B1003" s="14" t="s">
        <v>39</v>
      </c>
      <c r="C1003" s="86">
        <v>46083</v>
      </c>
      <c r="D1003" s="86">
        <v>46083</v>
      </c>
      <c r="E1003" s="17" t="s">
        <v>2713</v>
      </c>
      <c r="F1003" s="17" t="s">
        <v>27</v>
      </c>
      <c r="G1003" s="18">
        <v>15</v>
      </c>
      <c r="H1003" s="25">
        <f t="shared" si="102"/>
        <v>46105</v>
      </c>
      <c r="I1003" s="19">
        <v>46105</v>
      </c>
      <c r="J1003" s="20" t="s">
        <v>2711</v>
      </c>
      <c r="K1003" s="21">
        <v>46105</v>
      </c>
      <c r="L1003" s="22" t="s">
        <v>594</v>
      </c>
      <c r="M1003" s="23" t="s">
        <v>2712</v>
      </c>
      <c r="N1003" s="23" t="s">
        <v>176</v>
      </c>
      <c r="O1003" s="23" t="s">
        <v>596</v>
      </c>
      <c r="P1003" s="26"/>
      <c r="Q1003" s="26">
        <v>11694</v>
      </c>
      <c r="R1003" s="90" t="s">
        <v>60</v>
      </c>
      <c r="S1003" s="90" t="s">
        <v>60</v>
      </c>
      <c r="T1003" s="26" t="str">
        <f t="shared" si="99"/>
        <v>ATENDIDO</v>
      </c>
      <c r="U1003" s="26"/>
      <c r="V1003" s="24" t="s">
        <v>50</v>
      </c>
    </row>
    <row r="1004" spans="1:22">
      <c r="A1004" s="13" t="s">
        <v>2700</v>
      </c>
      <c r="B1004" s="14" t="s">
        <v>39</v>
      </c>
      <c r="C1004" s="86">
        <v>46083</v>
      </c>
      <c r="D1004" s="86">
        <v>46083</v>
      </c>
      <c r="E1004" s="17" t="s">
        <v>2714</v>
      </c>
      <c r="F1004" s="17" t="s">
        <v>27</v>
      </c>
      <c r="G1004" s="18">
        <v>15</v>
      </c>
      <c r="H1004" s="25">
        <f t="shared" si="102"/>
        <v>46105</v>
      </c>
      <c r="I1004" s="19">
        <v>46105</v>
      </c>
      <c r="J1004" s="20" t="s">
        <v>2715</v>
      </c>
      <c r="K1004" s="21">
        <v>46105</v>
      </c>
      <c r="L1004" s="22" t="s">
        <v>594</v>
      </c>
      <c r="M1004" s="23" t="s">
        <v>2716</v>
      </c>
      <c r="N1004" s="23" t="s">
        <v>176</v>
      </c>
      <c r="O1004" s="23" t="s">
        <v>1953</v>
      </c>
      <c r="P1004" s="23"/>
      <c r="Q1004" s="26">
        <v>110571</v>
      </c>
      <c r="R1004" s="90" t="s">
        <v>103</v>
      </c>
      <c r="S1004" s="90" t="s">
        <v>104</v>
      </c>
      <c r="T1004" s="26" t="str">
        <f t="shared" si="99"/>
        <v>ATENDIDO</v>
      </c>
      <c r="U1004" s="26"/>
      <c r="V1004" s="24" t="s">
        <v>50</v>
      </c>
    </row>
    <row r="1005" spans="1:22">
      <c r="A1005" s="13" t="s">
        <v>2700</v>
      </c>
      <c r="B1005" s="14" t="s">
        <v>39</v>
      </c>
      <c r="C1005" s="86">
        <v>46083</v>
      </c>
      <c r="D1005" s="86">
        <v>46083</v>
      </c>
      <c r="E1005" s="17" t="s">
        <v>2717</v>
      </c>
      <c r="F1005" s="17" t="s">
        <v>27</v>
      </c>
      <c r="G1005" s="18">
        <v>15</v>
      </c>
      <c r="H1005" s="25">
        <f t="shared" si="102"/>
        <v>46105</v>
      </c>
      <c r="I1005" s="19">
        <v>46105</v>
      </c>
      <c r="J1005" s="20" t="s">
        <v>2718</v>
      </c>
      <c r="K1005" s="21">
        <v>46105</v>
      </c>
      <c r="L1005" s="22" t="s">
        <v>594</v>
      </c>
      <c r="M1005" s="23" t="s">
        <v>2719</v>
      </c>
      <c r="N1005" s="23" t="s">
        <v>176</v>
      </c>
      <c r="O1005" s="23" t="s">
        <v>2023</v>
      </c>
      <c r="P1005" s="23"/>
      <c r="Q1005" s="26">
        <v>215164</v>
      </c>
      <c r="R1005" s="90" t="s">
        <v>160</v>
      </c>
      <c r="S1005" s="90" t="s">
        <v>161</v>
      </c>
      <c r="T1005" s="26" t="str">
        <f t="shared" si="99"/>
        <v>ATENDIDO</v>
      </c>
      <c r="U1005" s="26"/>
      <c r="V1005" s="24" t="s">
        <v>50</v>
      </c>
    </row>
    <row r="1006" spans="1:22">
      <c r="A1006" s="13" t="s">
        <v>2700</v>
      </c>
      <c r="B1006" s="14" t="s">
        <v>39</v>
      </c>
      <c r="C1006" s="86">
        <v>46083</v>
      </c>
      <c r="D1006" s="86">
        <v>46083</v>
      </c>
      <c r="E1006" s="17" t="s">
        <v>2720</v>
      </c>
      <c r="F1006" s="17" t="s">
        <v>27</v>
      </c>
      <c r="G1006" s="18">
        <v>15</v>
      </c>
      <c r="H1006" s="25">
        <f t="shared" si="102"/>
        <v>46105</v>
      </c>
      <c r="I1006" s="19" t="s">
        <v>28</v>
      </c>
      <c r="J1006" s="20" t="s">
        <v>29</v>
      </c>
      <c r="K1006" s="21">
        <v>46085</v>
      </c>
      <c r="L1006" s="22" t="s">
        <v>594</v>
      </c>
      <c r="M1006" s="23" t="s">
        <v>2721</v>
      </c>
      <c r="N1006" s="23" t="s">
        <v>253</v>
      </c>
      <c r="O1006" s="23"/>
      <c r="P1006" s="23"/>
      <c r="Q1006" s="26"/>
      <c r="R1006" s="90" t="s">
        <v>103</v>
      </c>
      <c r="S1006" s="90" t="s">
        <v>104</v>
      </c>
      <c r="T1006" s="26" t="str">
        <f t="shared" si="99"/>
        <v>NO REQUIERE RESPUESTA</v>
      </c>
      <c r="U1006" s="16" t="s">
        <v>2722</v>
      </c>
      <c r="V1006" s="24" t="s">
        <v>54</v>
      </c>
    </row>
    <row r="1007" spans="1:22">
      <c r="A1007" s="13" t="s">
        <v>2700</v>
      </c>
      <c r="B1007" s="14" t="s">
        <v>39</v>
      </c>
      <c r="C1007" s="86">
        <v>46080</v>
      </c>
      <c r="D1007" s="86">
        <v>46083</v>
      </c>
      <c r="E1007" s="17" t="s">
        <v>2723</v>
      </c>
      <c r="F1007" s="17" t="s">
        <v>27</v>
      </c>
      <c r="G1007" s="18">
        <v>15</v>
      </c>
      <c r="H1007" s="25">
        <f t="shared" si="102"/>
        <v>46101</v>
      </c>
      <c r="I1007" s="19">
        <v>46107</v>
      </c>
      <c r="J1007" s="20" t="s">
        <v>2724</v>
      </c>
      <c r="K1007" s="21">
        <v>46107</v>
      </c>
      <c r="L1007" s="22" t="s">
        <v>594</v>
      </c>
      <c r="M1007" s="23" t="s">
        <v>2725</v>
      </c>
      <c r="N1007" s="23" t="s">
        <v>492</v>
      </c>
      <c r="O1007" s="23" t="s">
        <v>2033</v>
      </c>
      <c r="P1007" s="23"/>
      <c r="Q1007" s="26">
        <v>447737</v>
      </c>
      <c r="R1007" s="90" t="s">
        <v>185</v>
      </c>
      <c r="S1007" s="90" t="s">
        <v>831</v>
      </c>
      <c r="T1007" s="26" t="str">
        <f t="shared" si="99"/>
        <v>ATENDIDO</v>
      </c>
      <c r="U1007" s="16"/>
      <c r="V1007" s="24" t="s">
        <v>57</v>
      </c>
    </row>
    <row r="1008" spans="1:22">
      <c r="A1008" s="13" t="s">
        <v>2700</v>
      </c>
      <c r="B1008" s="14" t="s">
        <v>39</v>
      </c>
      <c r="C1008" s="86">
        <v>46080</v>
      </c>
      <c r="D1008" s="86">
        <v>46083</v>
      </c>
      <c r="E1008" s="17" t="s">
        <v>2726</v>
      </c>
      <c r="F1008" s="17" t="s">
        <v>27</v>
      </c>
      <c r="G1008" s="18">
        <v>15</v>
      </c>
      <c r="H1008" s="25">
        <f t="shared" si="102"/>
        <v>46101</v>
      </c>
      <c r="I1008" s="19" t="s">
        <v>473</v>
      </c>
      <c r="J1008" s="20" t="s">
        <v>473</v>
      </c>
      <c r="K1008" s="21">
        <v>46083</v>
      </c>
      <c r="L1008" s="22" t="s">
        <v>594</v>
      </c>
      <c r="M1008" s="23" t="s">
        <v>1446</v>
      </c>
      <c r="N1008" s="23" t="s">
        <v>1447</v>
      </c>
      <c r="O1008" s="23"/>
      <c r="P1008" s="26"/>
      <c r="Q1008" s="26">
        <v>95489</v>
      </c>
      <c r="R1008" s="90" t="s">
        <v>60</v>
      </c>
      <c r="S1008" s="90" t="s">
        <v>60</v>
      </c>
      <c r="T1008" s="26" t="str">
        <f t="shared" si="99"/>
        <v>TRASLADO</v>
      </c>
      <c r="U1008" s="16" t="s">
        <v>2727</v>
      </c>
      <c r="V1008" s="24" t="s">
        <v>63</v>
      </c>
    </row>
    <row r="1009" spans="1:22">
      <c r="A1009" s="13" t="s">
        <v>2700</v>
      </c>
      <c r="B1009" s="14" t="s">
        <v>39</v>
      </c>
      <c r="C1009" s="86">
        <v>46080</v>
      </c>
      <c r="D1009" s="86">
        <v>46083</v>
      </c>
      <c r="E1009" s="17" t="s">
        <v>2728</v>
      </c>
      <c r="F1009" s="17" t="s">
        <v>27</v>
      </c>
      <c r="G1009" s="18">
        <v>15</v>
      </c>
      <c r="H1009" s="25">
        <f t="shared" si="102"/>
        <v>46101</v>
      </c>
      <c r="I1009" s="19" t="s">
        <v>28</v>
      </c>
      <c r="J1009" s="20" t="s">
        <v>29</v>
      </c>
      <c r="K1009" s="21">
        <v>46085</v>
      </c>
      <c r="L1009" s="22" t="s">
        <v>594</v>
      </c>
      <c r="M1009" s="23" t="s">
        <v>2729</v>
      </c>
      <c r="N1009" s="23" t="s">
        <v>253</v>
      </c>
      <c r="O1009" s="23"/>
      <c r="P1009" s="23"/>
      <c r="Q1009" s="26"/>
      <c r="R1009" s="90" t="s">
        <v>60</v>
      </c>
      <c r="S1009" s="90" t="s">
        <v>60</v>
      </c>
      <c r="T1009" s="26" t="str">
        <f t="shared" si="99"/>
        <v>NO REQUIERE RESPUESTA</v>
      </c>
      <c r="U1009" s="26" t="s">
        <v>2730</v>
      </c>
      <c r="V1009" s="24" t="s">
        <v>54</v>
      </c>
    </row>
    <row r="1010" spans="1:22">
      <c r="A1010" s="13" t="s">
        <v>2700</v>
      </c>
      <c r="B1010" s="14" t="s">
        <v>39</v>
      </c>
      <c r="C1010" s="86">
        <v>46080</v>
      </c>
      <c r="D1010" s="86">
        <v>46083</v>
      </c>
      <c r="E1010" s="17" t="s">
        <v>2731</v>
      </c>
      <c r="F1010" s="17" t="s">
        <v>27</v>
      </c>
      <c r="G1010" s="18">
        <v>15</v>
      </c>
      <c r="H1010" s="25">
        <f t="shared" si="102"/>
        <v>46101</v>
      </c>
      <c r="I1010" s="19">
        <v>46107</v>
      </c>
      <c r="J1010" s="20" t="s">
        <v>2732</v>
      </c>
      <c r="K1010" s="21">
        <v>46107</v>
      </c>
      <c r="L1010" s="22" t="s">
        <v>594</v>
      </c>
      <c r="M1010" s="23" t="s">
        <v>2733</v>
      </c>
      <c r="N1010" s="23" t="s">
        <v>492</v>
      </c>
      <c r="O1010" s="23" t="s">
        <v>2033</v>
      </c>
      <c r="P1010" s="23"/>
      <c r="Q1010" s="26">
        <v>449138</v>
      </c>
      <c r="R1010" s="90" t="s">
        <v>103</v>
      </c>
      <c r="S1010" s="90" t="s">
        <v>104</v>
      </c>
      <c r="T1010" s="26" t="str">
        <f t="shared" si="99"/>
        <v>ATENDIDO</v>
      </c>
      <c r="U1010" s="16"/>
      <c r="V1010" s="24" t="s">
        <v>57</v>
      </c>
    </row>
    <row r="1011" spans="1:22">
      <c r="A1011" s="13" t="s">
        <v>2700</v>
      </c>
      <c r="B1011" s="14" t="s">
        <v>39</v>
      </c>
      <c r="C1011" s="86">
        <v>46080</v>
      </c>
      <c r="D1011" s="86">
        <v>46083</v>
      </c>
      <c r="E1011" s="17" t="s">
        <v>2734</v>
      </c>
      <c r="F1011" s="17" t="s">
        <v>27</v>
      </c>
      <c r="G1011" s="18">
        <v>15</v>
      </c>
      <c r="H1011" s="25">
        <f t="shared" si="102"/>
        <v>46101</v>
      </c>
      <c r="I1011" s="19">
        <v>46107</v>
      </c>
      <c r="J1011" s="20" t="s">
        <v>2732</v>
      </c>
      <c r="K1011" s="21">
        <v>46107</v>
      </c>
      <c r="L1011" s="22" t="s">
        <v>594</v>
      </c>
      <c r="M1011" s="23" t="s">
        <v>2733</v>
      </c>
      <c r="N1011" s="23" t="s">
        <v>492</v>
      </c>
      <c r="O1011" s="23" t="s">
        <v>501</v>
      </c>
      <c r="P1011" s="23"/>
      <c r="Q1011" s="26">
        <v>449138</v>
      </c>
      <c r="R1011" s="90" t="s">
        <v>103</v>
      </c>
      <c r="S1011" s="90" t="s">
        <v>104</v>
      </c>
      <c r="T1011" s="26" t="str">
        <f t="shared" si="99"/>
        <v>ATENDIDO</v>
      </c>
      <c r="U1011" s="16"/>
      <c r="V1011" s="24" t="s">
        <v>57</v>
      </c>
    </row>
    <row r="1012" spans="1:22">
      <c r="A1012" s="13" t="s">
        <v>2700</v>
      </c>
      <c r="B1012" s="14" t="s">
        <v>39</v>
      </c>
      <c r="C1012" s="86">
        <v>46080</v>
      </c>
      <c r="D1012" s="86">
        <v>46083</v>
      </c>
      <c r="E1012" s="17" t="s">
        <v>2735</v>
      </c>
      <c r="F1012" s="17" t="s">
        <v>27</v>
      </c>
      <c r="G1012" s="18">
        <v>15</v>
      </c>
      <c r="H1012" s="25">
        <f t="shared" si="102"/>
        <v>46101</v>
      </c>
      <c r="I1012" s="19">
        <v>46087</v>
      </c>
      <c r="J1012" s="20" t="s">
        <v>2736</v>
      </c>
      <c r="K1012" s="21">
        <v>46087</v>
      </c>
      <c r="L1012" s="22" t="s">
        <v>594</v>
      </c>
      <c r="M1012" s="23" t="s">
        <v>2737</v>
      </c>
      <c r="N1012" s="23" t="s">
        <v>253</v>
      </c>
      <c r="O1012" s="23"/>
      <c r="P1012" s="23"/>
      <c r="Q1012" s="26"/>
      <c r="R1012" s="90" t="s">
        <v>260</v>
      </c>
      <c r="S1012" s="90" t="s">
        <v>260</v>
      </c>
      <c r="T1012" s="26" t="str">
        <f t="shared" si="99"/>
        <v>ATENDIDO</v>
      </c>
      <c r="U1012" s="16" t="s">
        <v>2738</v>
      </c>
      <c r="V1012" s="24" t="s">
        <v>54</v>
      </c>
    </row>
    <row r="1013" spans="1:22">
      <c r="A1013" s="13" t="s">
        <v>2700</v>
      </c>
      <c r="B1013" s="14" t="s">
        <v>39</v>
      </c>
      <c r="C1013" s="86">
        <v>46084</v>
      </c>
      <c r="D1013" s="86">
        <v>46084</v>
      </c>
      <c r="E1013" s="17" t="s">
        <v>2739</v>
      </c>
      <c r="F1013" s="17" t="s">
        <v>27</v>
      </c>
      <c r="G1013" s="18">
        <v>15</v>
      </c>
      <c r="H1013" s="25">
        <f t="shared" ref="H1013:H1038" si="103">IF(F1013="RECURSO DE REPOSICION",C1013+G1013,WORKDAY.INTL(C1013,G1013,1,$Y$5:$Y$23))</f>
        <v>46106</v>
      </c>
      <c r="I1013" s="19">
        <v>46105</v>
      </c>
      <c r="J1013" s="20" t="s">
        <v>2740</v>
      </c>
      <c r="K1013" s="21">
        <v>46105</v>
      </c>
      <c r="L1013" s="22" t="s">
        <v>594</v>
      </c>
      <c r="M1013" s="23" t="s">
        <v>2741</v>
      </c>
      <c r="N1013" s="23" t="s">
        <v>253</v>
      </c>
      <c r="O1013" s="23" t="s">
        <v>1960</v>
      </c>
      <c r="P1013" s="23"/>
      <c r="Q1013" s="26"/>
      <c r="R1013" s="90" t="s">
        <v>72</v>
      </c>
      <c r="S1013" s="90" t="s">
        <v>73</v>
      </c>
      <c r="T1013" s="26" t="str">
        <f t="shared" si="99"/>
        <v>ATENDIDO</v>
      </c>
      <c r="U1013" s="16"/>
      <c r="V1013" s="24" t="s">
        <v>54</v>
      </c>
    </row>
    <row r="1014" spans="1:22">
      <c r="A1014" s="13" t="s">
        <v>2700</v>
      </c>
      <c r="B1014" s="14" t="s">
        <v>39</v>
      </c>
      <c r="C1014" s="86">
        <v>46083</v>
      </c>
      <c r="D1014" s="86">
        <v>46084</v>
      </c>
      <c r="E1014" s="17" t="s">
        <v>2742</v>
      </c>
      <c r="F1014" s="17" t="s">
        <v>27</v>
      </c>
      <c r="G1014" s="18">
        <v>15</v>
      </c>
      <c r="H1014" s="25">
        <f t="shared" si="103"/>
        <v>46105</v>
      </c>
      <c r="I1014" s="19">
        <v>46097</v>
      </c>
      <c r="J1014" s="20" t="s">
        <v>2743</v>
      </c>
      <c r="K1014" s="21">
        <v>46097</v>
      </c>
      <c r="L1014" s="22" t="s">
        <v>594</v>
      </c>
      <c r="M1014" s="23" t="s">
        <v>159</v>
      </c>
      <c r="N1014" s="23" t="s">
        <v>253</v>
      </c>
      <c r="O1014" s="23" t="s">
        <v>2174</v>
      </c>
      <c r="P1014" s="23"/>
      <c r="Q1014" s="26">
        <v>216157</v>
      </c>
      <c r="R1014" s="90" t="s">
        <v>160</v>
      </c>
      <c r="S1014" s="90" t="s">
        <v>161</v>
      </c>
      <c r="T1014" s="26" t="str">
        <f t="shared" si="99"/>
        <v>ATENDIDO</v>
      </c>
      <c r="U1014" s="26"/>
      <c r="V1014" s="24" t="s">
        <v>54</v>
      </c>
    </row>
    <row r="1015" spans="1:22">
      <c r="A1015" s="13" t="s">
        <v>2700</v>
      </c>
      <c r="B1015" s="14" t="s">
        <v>39</v>
      </c>
      <c r="C1015" s="86">
        <v>46083</v>
      </c>
      <c r="D1015" s="86">
        <v>46084</v>
      </c>
      <c r="E1015" s="17" t="s">
        <v>2744</v>
      </c>
      <c r="F1015" s="17" t="s">
        <v>27</v>
      </c>
      <c r="G1015" s="18">
        <v>15</v>
      </c>
      <c r="H1015" s="25">
        <f t="shared" si="103"/>
        <v>46105</v>
      </c>
      <c r="I1015" s="19">
        <v>46105</v>
      </c>
      <c r="J1015" s="20" t="s">
        <v>2711</v>
      </c>
      <c r="K1015" s="21">
        <v>46105</v>
      </c>
      <c r="L1015" s="22" t="s">
        <v>594</v>
      </c>
      <c r="M1015" s="23" t="s">
        <v>2712</v>
      </c>
      <c r="N1015" s="23" t="s">
        <v>176</v>
      </c>
      <c r="O1015" s="23" t="s">
        <v>596</v>
      </c>
      <c r="P1015" s="26"/>
      <c r="Q1015" s="26">
        <v>11694</v>
      </c>
      <c r="R1015" s="90" t="s">
        <v>60</v>
      </c>
      <c r="S1015" s="90" t="s">
        <v>60</v>
      </c>
      <c r="T1015" s="26" t="str">
        <f t="shared" si="99"/>
        <v>ATENDIDO</v>
      </c>
      <c r="U1015" s="26"/>
      <c r="V1015" s="24" t="s">
        <v>50</v>
      </c>
    </row>
    <row r="1016" spans="1:22">
      <c r="A1016" s="13" t="s">
        <v>2700</v>
      </c>
      <c r="B1016" s="14" t="s">
        <v>39</v>
      </c>
      <c r="C1016" s="86">
        <v>46083</v>
      </c>
      <c r="D1016" s="86">
        <v>46084</v>
      </c>
      <c r="E1016" s="17" t="s">
        <v>2745</v>
      </c>
      <c r="F1016" s="17" t="s">
        <v>27</v>
      </c>
      <c r="G1016" s="18">
        <v>15</v>
      </c>
      <c r="H1016" s="25">
        <f t="shared" si="103"/>
        <v>46105</v>
      </c>
      <c r="I1016" s="19">
        <v>46097</v>
      </c>
      <c r="J1016" s="20" t="s">
        <v>2746</v>
      </c>
      <c r="K1016" s="21">
        <v>46097</v>
      </c>
      <c r="L1016" s="22" t="s">
        <v>594</v>
      </c>
      <c r="M1016" s="23" t="s">
        <v>2747</v>
      </c>
      <c r="N1016" s="23" t="s">
        <v>253</v>
      </c>
      <c r="O1016" s="23" t="s">
        <v>889</v>
      </c>
      <c r="P1016" s="23"/>
      <c r="Q1016" s="26">
        <v>81386</v>
      </c>
      <c r="R1016" s="90" t="s">
        <v>137</v>
      </c>
      <c r="S1016" s="90" t="s">
        <v>396</v>
      </c>
      <c r="T1016" s="26" t="str">
        <f t="shared" si="99"/>
        <v>ATENDIDO</v>
      </c>
      <c r="U1016" s="16"/>
      <c r="V1016" s="24" t="s">
        <v>54</v>
      </c>
    </row>
    <row r="1017" spans="1:22">
      <c r="A1017" s="13" t="s">
        <v>2700</v>
      </c>
      <c r="B1017" s="14" t="s">
        <v>39</v>
      </c>
      <c r="C1017" s="86">
        <v>46083</v>
      </c>
      <c r="D1017" s="86">
        <v>46084</v>
      </c>
      <c r="E1017" s="17" t="s">
        <v>2748</v>
      </c>
      <c r="F1017" s="17" t="s">
        <v>27</v>
      </c>
      <c r="G1017" s="18">
        <v>15</v>
      </c>
      <c r="H1017" s="25">
        <f t="shared" si="103"/>
        <v>46105</v>
      </c>
      <c r="I1017" s="19">
        <v>46093</v>
      </c>
      <c r="J1017" s="20" t="s">
        <v>2749</v>
      </c>
      <c r="K1017" s="21">
        <v>46093</v>
      </c>
      <c r="L1017" s="22" t="s">
        <v>594</v>
      </c>
      <c r="M1017" s="23" t="s">
        <v>2750</v>
      </c>
      <c r="N1017" s="23" t="s">
        <v>253</v>
      </c>
      <c r="O1017" s="23" t="s">
        <v>889</v>
      </c>
      <c r="P1017" s="23"/>
      <c r="Q1017" s="26">
        <v>81548</v>
      </c>
      <c r="R1017" s="90" t="s">
        <v>137</v>
      </c>
      <c r="S1017" s="90" t="s">
        <v>1058</v>
      </c>
      <c r="T1017" s="26" t="str">
        <f t="shared" si="99"/>
        <v>ATENDIDO</v>
      </c>
      <c r="U1017" s="16"/>
      <c r="V1017" s="24" t="s">
        <v>54</v>
      </c>
    </row>
    <row r="1018" spans="1:22">
      <c r="A1018" s="13" t="s">
        <v>2700</v>
      </c>
      <c r="B1018" s="14" t="s">
        <v>39</v>
      </c>
      <c r="C1018" s="86">
        <v>46083</v>
      </c>
      <c r="D1018" s="86">
        <v>46084</v>
      </c>
      <c r="E1018" s="17" t="s">
        <v>2751</v>
      </c>
      <c r="F1018" s="17" t="s">
        <v>27</v>
      </c>
      <c r="G1018" s="18">
        <v>15</v>
      </c>
      <c r="H1018" s="25">
        <f t="shared" si="103"/>
        <v>46105</v>
      </c>
      <c r="I1018" s="19">
        <v>46105</v>
      </c>
      <c r="J1018" s="20" t="s">
        <v>2752</v>
      </c>
      <c r="K1018" s="21">
        <v>46105</v>
      </c>
      <c r="L1018" s="22" t="s">
        <v>594</v>
      </c>
      <c r="M1018" s="23" t="s">
        <v>2546</v>
      </c>
      <c r="N1018" s="23" t="s">
        <v>196</v>
      </c>
      <c r="O1018" s="23" t="s">
        <v>1746</v>
      </c>
      <c r="P1018" s="23"/>
      <c r="Q1018" s="26"/>
      <c r="R1018" s="90" t="s">
        <v>103</v>
      </c>
      <c r="S1018" s="90" t="s">
        <v>104</v>
      </c>
      <c r="T1018" s="26" t="str">
        <f t="shared" si="99"/>
        <v>ATENDIDO</v>
      </c>
      <c r="U1018" s="26" t="s">
        <v>2002</v>
      </c>
      <c r="V1018" s="24" t="s">
        <v>38</v>
      </c>
    </row>
    <row r="1019" spans="1:22">
      <c r="A1019" s="13" t="s">
        <v>2700</v>
      </c>
      <c r="B1019" s="14" t="s">
        <v>39</v>
      </c>
      <c r="C1019" s="86">
        <v>46083</v>
      </c>
      <c r="D1019" s="86">
        <v>46084</v>
      </c>
      <c r="E1019" s="17" t="s">
        <v>2753</v>
      </c>
      <c r="F1019" s="17" t="s">
        <v>27</v>
      </c>
      <c r="G1019" s="18">
        <v>15</v>
      </c>
      <c r="H1019" s="25">
        <f t="shared" si="103"/>
        <v>46105</v>
      </c>
      <c r="I1019" s="19">
        <v>46100</v>
      </c>
      <c r="J1019" s="20" t="s">
        <v>2754</v>
      </c>
      <c r="K1019" s="21">
        <v>46100</v>
      </c>
      <c r="L1019" s="22" t="s">
        <v>594</v>
      </c>
      <c r="M1019" s="23" t="s">
        <v>2755</v>
      </c>
      <c r="N1019" s="23" t="s">
        <v>176</v>
      </c>
      <c r="O1019" s="23" t="s">
        <v>1953</v>
      </c>
      <c r="P1019" s="26"/>
      <c r="Q1019" s="26">
        <v>81461</v>
      </c>
      <c r="R1019" s="90" t="s">
        <v>137</v>
      </c>
      <c r="S1019" s="90" t="s">
        <v>1058</v>
      </c>
      <c r="T1019" s="26" t="str">
        <f t="shared" si="99"/>
        <v>ATENDIDO</v>
      </c>
      <c r="U1019" s="26"/>
      <c r="V1019" s="24" t="s">
        <v>50</v>
      </c>
    </row>
    <row r="1020" spans="1:22">
      <c r="A1020" s="13" t="s">
        <v>2700</v>
      </c>
      <c r="B1020" s="14" t="s">
        <v>39</v>
      </c>
      <c r="C1020" s="86">
        <v>46083</v>
      </c>
      <c r="D1020" s="86">
        <v>46084</v>
      </c>
      <c r="E1020" s="17" t="s">
        <v>2756</v>
      </c>
      <c r="F1020" s="17" t="s">
        <v>27</v>
      </c>
      <c r="G1020" s="18">
        <v>15</v>
      </c>
      <c r="H1020" s="25">
        <f t="shared" si="103"/>
        <v>46105</v>
      </c>
      <c r="I1020" s="19">
        <v>46097</v>
      </c>
      <c r="J1020" s="20" t="s">
        <v>2757</v>
      </c>
      <c r="K1020" s="21">
        <v>46097</v>
      </c>
      <c r="L1020" s="22" t="s">
        <v>594</v>
      </c>
      <c r="M1020" s="23" t="s">
        <v>1925</v>
      </c>
      <c r="N1020" s="23" t="s">
        <v>253</v>
      </c>
      <c r="O1020" s="23" t="s">
        <v>1960</v>
      </c>
      <c r="P1020" s="23"/>
      <c r="Q1020" s="26">
        <v>229109</v>
      </c>
      <c r="R1020" s="90" t="s">
        <v>103</v>
      </c>
      <c r="S1020" s="90" t="s">
        <v>104</v>
      </c>
      <c r="T1020" s="26" t="str">
        <f t="shared" si="99"/>
        <v>ATENDIDO</v>
      </c>
      <c r="U1020" s="26"/>
      <c r="V1020" s="24" t="s">
        <v>54</v>
      </c>
    </row>
    <row r="1021" spans="1:22">
      <c r="A1021" s="13" t="s">
        <v>2700</v>
      </c>
      <c r="B1021" s="14" t="s">
        <v>39</v>
      </c>
      <c r="C1021" s="86">
        <v>46083</v>
      </c>
      <c r="D1021" s="86">
        <v>46084</v>
      </c>
      <c r="E1021" s="17" t="s">
        <v>2758</v>
      </c>
      <c r="F1021" s="17" t="s">
        <v>27</v>
      </c>
      <c r="G1021" s="18">
        <v>15</v>
      </c>
      <c r="H1021" s="25">
        <f t="shared" si="103"/>
        <v>46105</v>
      </c>
      <c r="I1021" s="19">
        <v>46105</v>
      </c>
      <c r="J1021" s="20" t="s">
        <v>2759</v>
      </c>
      <c r="K1021" s="21">
        <v>46105</v>
      </c>
      <c r="L1021" s="22" t="s">
        <v>594</v>
      </c>
      <c r="M1021" s="23" t="s">
        <v>2760</v>
      </c>
      <c r="N1021" s="23" t="s">
        <v>176</v>
      </c>
      <c r="O1021" s="23" t="s">
        <v>2023</v>
      </c>
      <c r="P1021" s="26"/>
      <c r="Q1021" s="26">
        <v>234854</v>
      </c>
      <c r="R1021" s="90" t="s">
        <v>77</v>
      </c>
      <c r="S1021" s="90" t="s">
        <v>78</v>
      </c>
      <c r="T1021" s="26" t="str">
        <f t="shared" si="99"/>
        <v>ATENDIDO</v>
      </c>
      <c r="U1021" s="26"/>
      <c r="V1021" s="24" t="s">
        <v>50</v>
      </c>
    </row>
    <row r="1022" spans="1:22">
      <c r="A1022" s="13" t="s">
        <v>2700</v>
      </c>
      <c r="B1022" s="14" t="s">
        <v>39</v>
      </c>
      <c r="C1022" s="86">
        <v>46083</v>
      </c>
      <c r="D1022" s="86">
        <v>46084</v>
      </c>
      <c r="E1022" s="17" t="s">
        <v>2761</v>
      </c>
      <c r="F1022" s="17" t="s">
        <v>27</v>
      </c>
      <c r="G1022" s="18">
        <v>15</v>
      </c>
      <c r="H1022" s="25">
        <f t="shared" si="103"/>
        <v>46105</v>
      </c>
      <c r="I1022" s="19">
        <v>46106</v>
      </c>
      <c r="J1022" s="20" t="s">
        <v>2762</v>
      </c>
      <c r="K1022" s="21">
        <v>46106</v>
      </c>
      <c r="L1022" s="22" t="s">
        <v>594</v>
      </c>
      <c r="M1022" s="23" t="s">
        <v>2763</v>
      </c>
      <c r="N1022" s="23" t="s">
        <v>176</v>
      </c>
      <c r="O1022" s="23" t="s">
        <v>2023</v>
      </c>
      <c r="P1022" s="26"/>
      <c r="Q1022" s="26">
        <v>9151</v>
      </c>
      <c r="R1022" s="90" t="s">
        <v>177</v>
      </c>
      <c r="S1022" s="90" t="s">
        <v>2764</v>
      </c>
      <c r="T1022" s="26" t="str">
        <f t="shared" si="99"/>
        <v>ATENDIDO</v>
      </c>
      <c r="U1022" s="26"/>
      <c r="V1022" s="24" t="s">
        <v>50</v>
      </c>
    </row>
    <row r="1023" spans="1:22">
      <c r="A1023" s="13" t="s">
        <v>2700</v>
      </c>
      <c r="B1023" s="14" t="s">
        <v>25</v>
      </c>
      <c r="C1023" s="86">
        <v>46083</v>
      </c>
      <c r="D1023" s="86">
        <v>46084</v>
      </c>
      <c r="E1023" s="17" t="s">
        <v>2765</v>
      </c>
      <c r="F1023" s="17" t="s">
        <v>27</v>
      </c>
      <c r="G1023" s="18">
        <v>15</v>
      </c>
      <c r="H1023" s="25">
        <f t="shared" si="103"/>
        <v>46105</v>
      </c>
      <c r="I1023" s="19">
        <v>46106</v>
      </c>
      <c r="J1023" s="20" t="s">
        <v>2766</v>
      </c>
      <c r="K1023" s="21">
        <v>46106</v>
      </c>
      <c r="L1023" s="22" t="s">
        <v>594</v>
      </c>
      <c r="M1023" s="23" t="s">
        <v>2767</v>
      </c>
      <c r="N1023" s="23" t="s">
        <v>253</v>
      </c>
      <c r="O1023" s="23" t="s">
        <v>889</v>
      </c>
      <c r="P1023" s="23"/>
      <c r="Q1023" s="26">
        <v>35311</v>
      </c>
      <c r="R1023" s="90" t="s">
        <v>160</v>
      </c>
      <c r="S1023" s="90" t="s">
        <v>161</v>
      </c>
      <c r="T1023" s="26" t="str">
        <f t="shared" si="99"/>
        <v>ATENDIDO</v>
      </c>
      <c r="U1023" s="16" t="s">
        <v>2627</v>
      </c>
      <c r="V1023" s="24" t="s">
        <v>54</v>
      </c>
    </row>
    <row r="1024" spans="1:22">
      <c r="A1024" s="13" t="s">
        <v>2700</v>
      </c>
      <c r="B1024" s="14" t="s">
        <v>39</v>
      </c>
      <c r="C1024" s="86">
        <v>46083</v>
      </c>
      <c r="D1024" s="86">
        <v>46084</v>
      </c>
      <c r="E1024" s="17" t="s">
        <v>2768</v>
      </c>
      <c r="F1024" s="17" t="s">
        <v>27</v>
      </c>
      <c r="G1024" s="18">
        <v>15</v>
      </c>
      <c r="H1024" s="25">
        <f t="shared" si="103"/>
        <v>46105</v>
      </c>
      <c r="I1024" s="19">
        <v>46107</v>
      </c>
      <c r="J1024" s="20" t="s">
        <v>2769</v>
      </c>
      <c r="K1024" s="21">
        <v>46107</v>
      </c>
      <c r="L1024" s="22" t="s">
        <v>594</v>
      </c>
      <c r="M1024" s="23" t="s">
        <v>1291</v>
      </c>
      <c r="N1024" s="23" t="s">
        <v>176</v>
      </c>
      <c r="O1024" s="23" t="s">
        <v>596</v>
      </c>
      <c r="P1024" s="23"/>
      <c r="Q1024" s="26"/>
      <c r="R1024" s="90" t="s">
        <v>33</v>
      </c>
      <c r="S1024" s="90" t="s">
        <v>1292</v>
      </c>
      <c r="T1024" s="26" t="str">
        <f t="shared" si="99"/>
        <v>ATENDIDO</v>
      </c>
      <c r="U1024" s="16"/>
      <c r="V1024" s="24" t="s">
        <v>50</v>
      </c>
    </row>
    <row r="1025" spans="1:22">
      <c r="A1025" s="13" t="s">
        <v>2700</v>
      </c>
      <c r="B1025" s="14" t="s">
        <v>39</v>
      </c>
      <c r="C1025" s="86">
        <v>46083</v>
      </c>
      <c r="D1025" s="86">
        <v>46084</v>
      </c>
      <c r="E1025" s="17" t="s">
        <v>2770</v>
      </c>
      <c r="F1025" s="17" t="s">
        <v>27</v>
      </c>
      <c r="G1025" s="18">
        <v>15</v>
      </c>
      <c r="H1025" s="25">
        <f t="shared" si="103"/>
        <v>46105</v>
      </c>
      <c r="I1025" s="19">
        <v>46093</v>
      </c>
      <c r="J1025" s="20" t="s">
        <v>2771</v>
      </c>
      <c r="K1025" s="21">
        <v>46093</v>
      </c>
      <c r="L1025" s="22" t="s">
        <v>594</v>
      </c>
      <c r="M1025" s="23" t="s">
        <v>2772</v>
      </c>
      <c r="N1025" s="23" t="s">
        <v>253</v>
      </c>
      <c r="O1025" s="23" t="s">
        <v>2665</v>
      </c>
      <c r="P1025" s="26"/>
      <c r="Q1025" s="26"/>
      <c r="R1025" s="90" t="s">
        <v>72</v>
      </c>
      <c r="S1025" s="90" t="s">
        <v>73</v>
      </c>
      <c r="T1025" s="26" t="str">
        <f t="shared" si="99"/>
        <v>ATENDIDO</v>
      </c>
      <c r="U1025" s="26" t="s">
        <v>207</v>
      </c>
      <c r="V1025" s="24" t="s">
        <v>38</v>
      </c>
    </row>
    <row r="1026" spans="1:22">
      <c r="A1026" s="13" t="s">
        <v>2700</v>
      </c>
      <c r="B1026" s="14" t="s">
        <v>25</v>
      </c>
      <c r="C1026" s="86">
        <v>46083</v>
      </c>
      <c r="D1026" s="86">
        <v>46084</v>
      </c>
      <c r="E1026" s="17" t="s">
        <v>2773</v>
      </c>
      <c r="F1026" s="17" t="s">
        <v>27</v>
      </c>
      <c r="G1026" s="18">
        <v>15</v>
      </c>
      <c r="H1026" s="25">
        <f t="shared" si="103"/>
        <v>46105</v>
      </c>
      <c r="I1026" s="19" t="s">
        <v>473</v>
      </c>
      <c r="J1026" s="20" t="s">
        <v>473</v>
      </c>
      <c r="K1026" s="21">
        <v>46084</v>
      </c>
      <c r="L1026" s="22" t="s">
        <v>594</v>
      </c>
      <c r="M1026" s="23" t="s">
        <v>2774</v>
      </c>
      <c r="N1026" s="23" t="s">
        <v>175</v>
      </c>
      <c r="O1026" s="23"/>
      <c r="P1026" s="26"/>
      <c r="Q1026" s="26">
        <v>85307</v>
      </c>
      <c r="R1026" s="90" t="s">
        <v>198</v>
      </c>
      <c r="S1026" s="90" t="s">
        <v>2775</v>
      </c>
      <c r="T1026" s="26" t="str">
        <f t="shared" ref="T1026:T1089" si="104">+IF(IFERROR(SEARCH("2026",J1026,1)=1,0),"ATENDIDO",J1026)</f>
        <v>TRASLADO</v>
      </c>
      <c r="U1026" s="26" t="s">
        <v>2776</v>
      </c>
      <c r="V1026" s="24" t="s">
        <v>63</v>
      </c>
    </row>
    <row r="1027" spans="1:22">
      <c r="A1027" s="13" t="s">
        <v>2700</v>
      </c>
      <c r="B1027" s="14" t="s">
        <v>25</v>
      </c>
      <c r="C1027" s="86">
        <v>46083</v>
      </c>
      <c r="D1027" s="86">
        <v>46084</v>
      </c>
      <c r="E1027" s="17" t="s">
        <v>2777</v>
      </c>
      <c r="F1027" s="17" t="s">
        <v>27</v>
      </c>
      <c r="G1027" s="18">
        <v>15</v>
      </c>
      <c r="H1027" s="25">
        <f t="shared" si="103"/>
        <v>46105</v>
      </c>
      <c r="I1027" s="19" t="s">
        <v>28</v>
      </c>
      <c r="J1027" s="20" t="s">
        <v>29</v>
      </c>
      <c r="K1027" s="21">
        <v>46086</v>
      </c>
      <c r="L1027" s="22" t="s">
        <v>594</v>
      </c>
      <c r="M1027" s="23" t="s">
        <v>426</v>
      </c>
      <c r="N1027" s="23" t="s">
        <v>253</v>
      </c>
      <c r="O1027" s="23"/>
      <c r="P1027" s="23"/>
      <c r="Q1027" s="26">
        <v>21593</v>
      </c>
      <c r="R1027" s="90" t="s">
        <v>177</v>
      </c>
      <c r="S1027" s="90" t="s">
        <v>635</v>
      </c>
      <c r="T1027" s="26" t="str">
        <f t="shared" si="104"/>
        <v>NO REQUIERE RESPUESTA</v>
      </c>
      <c r="U1027" s="26" t="s">
        <v>1949</v>
      </c>
      <c r="V1027" s="24" t="s">
        <v>54</v>
      </c>
    </row>
    <row r="1028" spans="1:22">
      <c r="A1028" s="13" t="s">
        <v>2700</v>
      </c>
      <c r="B1028" s="14" t="s">
        <v>25</v>
      </c>
      <c r="C1028" s="86">
        <v>46083</v>
      </c>
      <c r="D1028" s="86">
        <v>46084</v>
      </c>
      <c r="E1028" s="17" t="s">
        <v>2778</v>
      </c>
      <c r="F1028" s="17" t="s">
        <v>27</v>
      </c>
      <c r="G1028" s="18">
        <v>15</v>
      </c>
      <c r="H1028" s="25">
        <f t="shared" si="103"/>
        <v>46105</v>
      </c>
      <c r="I1028" s="19">
        <v>46107</v>
      </c>
      <c r="J1028" s="20" t="s">
        <v>2779</v>
      </c>
      <c r="K1028" s="21">
        <v>46107</v>
      </c>
      <c r="L1028" s="22" t="s">
        <v>594</v>
      </c>
      <c r="M1028" s="23" t="s">
        <v>2780</v>
      </c>
      <c r="N1028" s="23" t="s">
        <v>492</v>
      </c>
      <c r="O1028" s="23" t="s">
        <v>2033</v>
      </c>
      <c r="P1028" s="23"/>
      <c r="Q1028" s="26">
        <v>900549</v>
      </c>
      <c r="R1028" s="90" t="s">
        <v>60</v>
      </c>
      <c r="S1028" s="90" t="s">
        <v>60</v>
      </c>
      <c r="T1028" s="26" t="str">
        <f t="shared" si="104"/>
        <v>ATENDIDO</v>
      </c>
      <c r="U1028" s="26"/>
      <c r="V1028" s="24" t="s">
        <v>57</v>
      </c>
    </row>
    <row r="1029" spans="1:22">
      <c r="A1029" s="13" t="s">
        <v>2700</v>
      </c>
      <c r="B1029" s="14" t="s">
        <v>25</v>
      </c>
      <c r="C1029" s="86">
        <v>46083</v>
      </c>
      <c r="D1029" s="86">
        <v>46084</v>
      </c>
      <c r="E1029" s="17" t="s">
        <v>2781</v>
      </c>
      <c r="F1029" s="17" t="s">
        <v>27</v>
      </c>
      <c r="G1029" s="18">
        <v>15</v>
      </c>
      <c r="H1029" s="25">
        <f t="shared" si="103"/>
        <v>46105</v>
      </c>
      <c r="I1029" s="19">
        <v>46101</v>
      </c>
      <c r="J1029" s="20" t="s">
        <v>2782</v>
      </c>
      <c r="K1029" s="21">
        <v>46101</v>
      </c>
      <c r="L1029" s="22" t="s">
        <v>594</v>
      </c>
      <c r="M1029" s="23" t="s">
        <v>2783</v>
      </c>
      <c r="N1029" s="23" t="s">
        <v>492</v>
      </c>
      <c r="O1029" s="23" t="s">
        <v>2006</v>
      </c>
      <c r="P1029" s="23"/>
      <c r="Q1029" s="26" t="s">
        <v>2784</v>
      </c>
      <c r="R1029" s="90" t="s">
        <v>60</v>
      </c>
      <c r="S1029" s="90" t="s">
        <v>60</v>
      </c>
      <c r="T1029" s="26" t="str">
        <f t="shared" si="104"/>
        <v>ATENDIDO</v>
      </c>
      <c r="U1029" s="26"/>
      <c r="V1029" s="24" t="s">
        <v>57</v>
      </c>
    </row>
    <row r="1030" spans="1:22">
      <c r="A1030" s="13" t="s">
        <v>2700</v>
      </c>
      <c r="B1030" s="14" t="s">
        <v>39</v>
      </c>
      <c r="C1030" s="86">
        <v>46083</v>
      </c>
      <c r="D1030" s="86">
        <v>46084</v>
      </c>
      <c r="E1030" s="17" t="s">
        <v>2785</v>
      </c>
      <c r="F1030" s="17" t="s">
        <v>27</v>
      </c>
      <c r="G1030" s="18">
        <v>15</v>
      </c>
      <c r="H1030" s="25">
        <f t="shared" si="103"/>
        <v>46105</v>
      </c>
      <c r="I1030" s="19">
        <v>46094</v>
      </c>
      <c r="J1030" s="20" t="s">
        <v>2786</v>
      </c>
      <c r="K1030" s="21">
        <v>46094</v>
      </c>
      <c r="L1030" s="22" t="s">
        <v>594</v>
      </c>
      <c r="M1030" s="23" t="s">
        <v>2787</v>
      </c>
      <c r="N1030" s="23" t="s">
        <v>253</v>
      </c>
      <c r="O1030" s="23" t="s">
        <v>2174</v>
      </c>
      <c r="P1030" s="23"/>
      <c r="Q1030" s="26"/>
      <c r="R1030" s="90" t="s">
        <v>160</v>
      </c>
      <c r="S1030" s="90" t="s">
        <v>161</v>
      </c>
      <c r="T1030" s="26" t="str">
        <f t="shared" si="104"/>
        <v>ATENDIDO</v>
      </c>
      <c r="U1030" s="26"/>
      <c r="V1030" s="24" t="s">
        <v>54</v>
      </c>
    </row>
    <row r="1031" spans="1:22">
      <c r="A1031" s="13" t="s">
        <v>2700</v>
      </c>
      <c r="B1031" s="14" t="s">
        <v>39</v>
      </c>
      <c r="C1031" s="86">
        <v>46083</v>
      </c>
      <c r="D1031" s="86">
        <v>46084</v>
      </c>
      <c r="E1031" s="17" t="s">
        <v>2788</v>
      </c>
      <c r="F1031" s="17" t="s">
        <v>27</v>
      </c>
      <c r="G1031" s="18">
        <v>15</v>
      </c>
      <c r="H1031" s="25">
        <f t="shared" si="103"/>
        <v>46105</v>
      </c>
      <c r="I1031" s="19" t="s">
        <v>28</v>
      </c>
      <c r="J1031" s="20" t="s">
        <v>29</v>
      </c>
      <c r="K1031" s="21">
        <v>46091</v>
      </c>
      <c r="L1031" s="22" t="s">
        <v>594</v>
      </c>
      <c r="M1031" s="23" t="s">
        <v>1146</v>
      </c>
      <c r="N1031" s="23" t="s">
        <v>492</v>
      </c>
      <c r="O1031" s="23" t="s">
        <v>492</v>
      </c>
      <c r="P1031" s="23"/>
      <c r="Q1031" s="26"/>
      <c r="R1031" s="90" t="s">
        <v>92</v>
      </c>
      <c r="S1031" s="90" t="s">
        <v>93</v>
      </c>
      <c r="T1031" s="26" t="str">
        <f t="shared" si="104"/>
        <v>NO REQUIERE RESPUESTA</v>
      </c>
      <c r="U1031" s="26" t="s">
        <v>79</v>
      </c>
      <c r="V1031" s="24" t="s">
        <v>57</v>
      </c>
    </row>
    <row r="1032" spans="1:22">
      <c r="A1032" s="13" t="s">
        <v>2700</v>
      </c>
      <c r="B1032" s="14" t="s">
        <v>39</v>
      </c>
      <c r="C1032" s="86">
        <v>46080</v>
      </c>
      <c r="D1032" s="86">
        <v>46084</v>
      </c>
      <c r="E1032" s="17" t="s">
        <v>2789</v>
      </c>
      <c r="F1032" s="17" t="s">
        <v>27</v>
      </c>
      <c r="G1032" s="18">
        <v>15</v>
      </c>
      <c r="H1032" s="25">
        <f t="shared" si="103"/>
        <v>46101</v>
      </c>
      <c r="I1032" s="19">
        <v>46101</v>
      </c>
      <c r="J1032" s="20" t="s">
        <v>2790</v>
      </c>
      <c r="K1032" s="21">
        <v>46101</v>
      </c>
      <c r="L1032" s="22" t="s">
        <v>594</v>
      </c>
      <c r="M1032" s="23" t="s">
        <v>2791</v>
      </c>
      <c r="N1032" s="23" t="s">
        <v>253</v>
      </c>
      <c r="O1032" s="23" t="s">
        <v>2665</v>
      </c>
      <c r="P1032" s="23"/>
      <c r="Q1032" s="26">
        <v>200463</v>
      </c>
      <c r="R1032" s="90" t="s">
        <v>72</v>
      </c>
      <c r="S1032" s="90" t="s">
        <v>73</v>
      </c>
      <c r="T1032" s="26" t="str">
        <f t="shared" si="104"/>
        <v>ATENDIDO</v>
      </c>
      <c r="U1032" s="26"/>
      <c r="V1032" s="24" t="s">
        <v>54</v>
      </c>
    </row>
    <row r="1033" spans="1:22">
      <c r="A1033" s="13" t="s">
        <v>2700</v>
      </c>
      <c r="B1033" s="14" t="s">
        <v>39</v>
      </c>
      <c r="C1033" s="86">
        <v>46080</v>
      </c>
      <c r="D1033" s="86">
        <v>46084</v>
      </c>
      <c r="E1033" s="17" t="s">
        <v>2792</v>
      </c>
      <c r="F1033" s="17" t="s">
        <v>27</v>
      </c>
      <c r="G1033" s="18">
        <v>15</v>
      </c>
      <c r="H1033" s="25">
        <f t="shared" si="103"/>
        <v>46101</v>
      </c>
      <c r="I1033" s="19">
        <v>46093</v>
      </c>
      <c r="J1033" s="20" t="s">
        <v>2793</v>
      </c>
      <c r="K1033" s="21">
        <v>46093</v>
      </c>
      <c r="L1033" s="22" t="s">
        <v>594</v>
      </c>
      <c r="M1033" s="23" t="s">
        <v>2794</v>
      </c>
      <c r="N1033" s="23" t="s">
        <v>176</v>
      </c>
      <c r="O1033" s="23" t="s">
        <v>643</v>
      </c>
      <c r="P1033" s="23"/>
      <c r="Q1033" s="26">
        <v>7557</v>
      </c>
      <c r="R1033" s="90" t="s">
        <v>297</v>
      </c>
      <c r="S1033" s="90" t="s">
        <v>1193</v>
      </c>
      <c r="T1033" s="26" t="str">
        <f t="shared" si="104"/>
        <v>ATENDIDO</v>
      </c>
      <c r="U1033" s="16"/>
      <c r="V1033" s="24" t="s">
        <v>50</v>
      </c>
    </row>
    <row r="1034" spans="1:22">
      <c r="A1034" s="13" t="s">
        <v>2700</v>
      </c>
      <c r="B1034" s="14" t="s">
        <v>39</v>
      </c>
      <c r="C1034" s="86">
        <v>46080</v>
      </c>
      <c r="D1034" s="86">
        <v>46084</v>
      </c>
      <c r="E1034" s="17" t="s">
        <v>2795</v>
      </c>
      <c r="F1034" s="17" t="s">
        <v>27</v>
      </c>
      <c r="G1034" s="18">
        <v>15</v>
      </c>
      <c r="H1034" s="25">
        <f t="shared" si="103"/>
        <v>46101</v>
      </c>
      <c r="I1034" s="19" t="s">
        <v>473</v>
      </c>
      <c r="J1034" s="20" t="s">
        <v>473</v>
      </c>
      <c r="K1034" s="21">
        <v>46084</v>
      </c>
      <c r="L1034" s="22" t="s">
        <v>594</v>
      </c>
      <c r="M1034" s="23" t="s">
        <v>2796</v>
      </c>
      <c r="N1034" s="23" t="s">
        <v>758</v>
      </c>
      <c r="O1034" s="23"/>
      <c r="P1034" s="23"/>
      <c r="Q1034" s="26"/>
      <c r="R1034" s="90" t="s">
        <v>60</v>
      </c>
      <c r="S1034" s="90" t="s">
        <v>60</v>
      </c>
      <c r="T1034" s="26" t="str">
        <f t="shared" si="104"/>
        <v>TRASLADO</v>
      </c>
      <c r="U1034" s="26" t="s">
        <v>2797</v>
      </c>
      <c r="V1034" s="24" t="s">
        <v>63</v>
      </c>
    </row>
    <row r="1035" spans="1:22">
      <c r="A1035" s="13" t="s">
        <v>2700</v>
      </c>
      <c r="B1035" s="14" t="s">
        <v>39</v>
      </c>
      <c r="C1035" s="86">
        <v>46079</v>
      </c>
      <c r="D1035" s="86">
        <v>46084</v>
      </c>
      <c r="E1035" s="17" t="s">
        <v>2798</v>
      </c>
      <c r="F1035" s="17" t="s">
        <v>27</v>
      </c>
      <c r="G1035" s="18">
        <v>15</v>
      </c>
      <c r="H1035" s="25">
        <f t="shared" si="103"/>
        <v>46100</v>
      </c>
      <c r="I1035" s="19">
        <v>46091</v>
      </c>
      <c r="J1035" s="20" t="s">
        <v>2799</v>
      </c>
      <c r="K1035" s="21">
        <v>46091</v>
      </c>
      <c r="L1035" s="22" t="s">
        <v>594</v>
      </c>
      <c r="M1035" s="23" t="s">
        <v>2800</v>
      </c>
      <c r="N1035" s="23" t="s">
        <v>253</v>
      </c>
      <c r="O1035" s="23" t="s">
        <v>2224</v>
      </c>
      <c r="P1035" s="23"/>
      <c r="Q1035" s="26">
        <v>327085</v>
      </c>
      <c r="R1035" s="90" t="s">
        <v>112</v>
      </c>
      <c r="S1035" s="90" t="s">
        <v>317</v>
      </c>
      <c r="T1035" s="26" t="str">
        <f t="shared" si="104"/>
        <v>ATENDIDO</v>
      </c>
      <c r="U1035" s="26"/>
      <c r="V1035" s="24" t="s">
        <v>54</v>
      </c>
    </row>
    <row r="1036" spans="1:22">
      <c r="A1036" s="13" t="s">
        <v>2700</v>
      </c>
      <c r="B1036" s="14" t="s">
        <v>39</v>
      </c>
      <c r="C1036" s="86">
        <v>46078</v>
      </c>
      <c r="D1036" s="86">
        <v>46084</v>
      </c>
      <c r="E1036" s="17" t="s">
        <v>2801</v>
      </c>
      <c r="F1036" s="17" t="s">
        <v>27</v>
      </c>
      <c r="G1036" s="18">
        <v>15</v>
      </c>
      <c r="H1036" s="25">
        <f t="shared" si="103"/>
        <v>46099</v>
      </c>
      <c r="I1036" s="19" t="s">
        <v>28</v>
      </c>
      <c r="J1036" s="20" t="s">
        <v>29</v>
      </c>
      <c r="K1036" s="21">
        <v>46091</v>
      </c>
      <c r="L1036" s="22" t="s">
        <v>594</v>
      </c>
      <c r="M1036" s="23" t="s">
        <v>2802</v>
      </c>
      <c r="N1036" s="23" t="s">
        <v>196</v>
      </c>
      <c r="O1036" s="23" t="s">
        <v>197</v>
      </c>
      <c r="P1036" s="23"/>
      <c r="Q1036" s="26"/>
      <c r="R1036" s="90" t="s">
        <v>92</v>
      </c>
      <c r="S1036" s="90" t="s">
        <v>241</v>
      </c>
      <c r="T1036" s="26" t="str">
        <f t="shared" si="104"/>
        <v>NO REQUIERE RESPUESTA</v>
      </c>
      <c r="U1036" s="26" t="s">
        <v>2803</v>
      </c>
      <c r="V1036" s="24" t="s">
        <v>38</v>
      </c>
    </row>
    <row r="1037" spans="1:22">
      <c r="A1037" s="13" t="s">
        <v>2700</v>
      </c>
      <c r="B1037" s="14" t="s">
        <v>39</v>
      </c>
      <c r="C1037" s="86">
        <v>46078</v>
      </c>
      <c r="D1037" s="86">
        <v>46084</v>
      </c>
      <c r="E1037" s="17" t="s">
        <v>2804</v>
      </c>
      <c r="F1037" s="17" t="s">
        <v>27</v>
      </c>
      <c r="G1037" s="18">
        <v>15</v>
      </c>
      <c r="H1037" s="25">
        <f t="shared" si="103"/>
        <v>46099</v>
      </c>
      <c r="I1037" s="19" t="s">
        <v>28</v>
      </c>
      <c r="J1037" s="20" t="s">
        <v>29</v>
      </c>
      <c r="K1037" s="21">
        <v>46090</v>
      </c>
      <c r="L1037" s="22" t="s">
        <v>594</v>
      </c>
      <c r="M1037" s="23" t="s">
        <v>2805</v>
      </c>
      <c r="N1037" s="23" t="s">
        <v>492</v>
      </c>
      <c r="O1037" s="23" t="s">
        <v>492</v>
      </c>
      <c r="P1037" s="23"/>
      <c r="Q1037" s="26">
        <v>443092</v>
      </c>
      <c r="R1037" s="90" t="s">
        <v>83</v>
      </c>
      <c r="S1037" s="90" t="s">
        <v>2806</v>
      </c>
      <c r="T1037" s="26" t="str">
        <f t="shared" si="104"/>
        <v>NO REQUIERE RESPUESTA</v>
      </c>
      <c r="U1037" s="16"/>
      <c r="V1037" s="24" t="s">
        <v>57</v>
      </c>
    </row>
    <row r="1038" spans="1:22">
      <c r="A1038" s="13" t="s">
        <v>2700</v>
      </c>
      <c r="B1038" s="14" t="s">
        <v>39</v>
      </c>
      <c r="C1038" s="86">
        <v>46069</v>
      </c>
      <c r="D1038" s="86">
        <v>46084</v>
      </c>
      <c r="E1038" s="17" t="s">
        <v>2807</v>
      </c>
      <c r="F1038" s="17" t="s">
        <v>27</v>
      </c>
      <c r="G1038" s="18">
        <v>15</v>
      </c>
      <c r="H1038" s="25">
        <f t="shared" si="103"/>
        <v>46090</v>
      </c>
      <c r="I1038" s="19">
        <v>46092</v>
      </c>
      <c r="J1038" s="20" t="s">
        <v>2808</v>
      </c>
      <c r="K1038" s="21">
        <v>46092</v>
      </c>
      <c r="L1038" s="22" t="s">
        <v>594</v>
      </c>
      <c r="M1038" s="23" t="s">
        <v>2809</v>
      </c>
      <c r="N1038" s="23" t="s">
        <v>492</v>
      </c>
      <c r="O1038" s="23" t="s">
        <v>492</v>
      </c>
      <c r="P1038" s="23"/>
      <c r="Q1038" s="26"/>
      <c r="R1038" s="90" t="s">
        <v>60</v>
      </c>
      <c r="S1038" s="90" t="s">
        <v>60</v>
      </c>
      <c r="T1038" s="26" t="str">
        <f t="shared" si="104"/>
        <v>ATENDIDO</v>
      </c>
      <c r="U1038" s="16"/>
      <c r="V1038" s="24" t="s">
        <v>57</v>
      </c>
    </row>
    <row r="1039" spans="1:22">
      <c r="A1039" s="13" t="s">
        <v>2700</v>
      </c>
      <c r="B1039" s="14" t="s">
        <v>39</v>
      </c>
      <c r="C1039" s="86">
        <v>46084</v>
      </c>
      <c r="D1039" s="86">
        <v>46084</v>
      </c>
      <c r="E1039" s="17" t="s">
        <v>2810</v>
      </c>
      <c r="F1039" s="17" t="s">
        <v>27</v>
      </c>
      <c r="G1039" s="18">
        <v>15</v>
      </c>
      <c r="H1039" s="25">
        <f t="shared" ref="H1039:H1046" si="105">IF(F1039="RECURSO DE REPOSICION",C1039+G1039,WORKDAY.INTL(C1039,G1039,1,$Y$5:$Y$23))</f>
        <v>46106</v>
      </c>
      <c r="I1039" s="19" t="s">
        <v>28</v>
      </c>
      <c r="J1039" s="20" t="s">
        <v>29</v>
      </c>
      <c r="K1039" s="21">
        <v>46091</v>
      </c>
      <c r="L1039" s="22" t="s">
        <v>594</v>
      </c>
      <c r="M1039" s="23" t="s">
        <v>1255</v>
      </c>
      <c r="N1039" s="23" t="s">
        <v>492</v>
      </c>
      <c r="O1039" s="23" t="s">
        <v>492</v>
      </c>
      <c r="P1039" s="23"/>
      <c r="Q1039" s="26">
        <v>876066</v>
      </c>
      <c r="R1039" s="90" t="s">
        <v>60</v>
      </c>
      <c r="S1039" s="90" t="s">
        <v>60</v>
      </c>
      <c r="T1039" s="26" t="str">
        <f t="shared" si="104"/>
        <v>NO REQUIERE RESPUESTA</v>
      </c>
      <c r="U1039" s="26"/>
      <c r="V1039" s="24" t="s">
        <v>57</v>
      </c>
    </row>
    <row r="1040" spans="1:22">
      <c r="A1040" s="13" t="s">
        <v>2700</v>
      </c>
      <c r="B1040" s="14" t="s">
        <v>39</v>
      </c>
      <c r="C1040" s="86">
        <v>46084</v>
      </c>
      <c r="D1040" s="86">
        <v>46084</v>
      </c>
      <c r="E1040" s="17" t="s">
        <v>2811</v>
      </c>
      <c r="F1040" s="17" t="s">
        <v>27</v>
      </c>
      <c r="G1040" s="18">
        <v>15</v>
      </c>
      <c r="H1040" s="25">
        <f t="shared" si="105"/>
        <v>46106</v>
      </c>
      <c r="I1040" s="19">
        <v>46105</v>
      </c>
      <c r="J1040" s="20" t="s">
        <v>2705</v>
      </c>
      <c r="K1040" s="21">
        <v>46105</v>
      </c>
      <c r="L1040" s="22" t="s">
        <v>594</v>
      </c>
      <c r="M1040" s="23" t="s">
        <v>2706</v>
      </c>
      <c r="N1040" s="23" t="s">
        <v>176</v>
      </c>
      <c r="O1040" s="23" t="s">
        <v>596</v>
      </c>
      <c r="P1040" s="23"/>
      <c r="Q1040" s="26">
        <v>6759</v>
      </c>
      <c r="R1040" s="90" t="s">
        <v>72</v>
      </c>
      <c r="S1040" s="90" t="s">
        <v>132</v>
      </c>
      <c r="T1040" s="26" t="str">
        <f t="shared" si="104"/>
        <v>ATENDIDO</v>
      </c>
      <c r="U1040" s="26"/>
      <c r="V1040" s="24" t="s">
        <v>50</v>
      </c>
    </row>
    <row r="1041" spans="1:22">
      <c r="A1041" s="13" t="s">
        <v>2700</v>
      </c>
      <c r="B1041" s="14" t="s">
        <v>39</v>
      </c>
      <c r="C1041" s="86">
        <v>46083</v>
      </c>
      <c r="D1041" s="86">
        <v>46084</v>
      </c>
      <c r="E1041" s="17" t="s">
        <v>2812</v>
      </c>
      <c r="F1041" s="17" t="s">
        <v>27</v>
      </c>
      <c r="G1041" s="18">
        <v>15</v>
      </c>
      <c r="H1041" s="25">
        <f t="shared" si="105"/>
        <v>46105</v>
      </c>
      <c r="I1041" s="19" t="s">
        <v>473</v>
      </c>
      <c r="J1041" s="20" t="s">
        <v>473</v>
      </c>
      <c r="K1041" s="21">
        <v>46084</v>
      </c>
      <c r="L1041" s="22" t="s">
        <v>594</v>
      </c>
      <c r="M1041" s="23" t="s">
        <v>2813</v>
      </c>
      <c r="N1041" s="23" t="s">
        <v>175</v>
      </c>
      <c r="O1041" s="23"/>
      <c r="P1041" s="26"/>
      <c r="Q1041" s="26">
        <v>81371</v>
      </c>
      <c r="R1041" s="90" t="s">
        <v>137</v>
      </c>
      <c r="S1041" s="90" t="s">
        <v>1058</v>
      </c>
      <c r="T1041" s="26" t="str">
        <f t="shared" si="104"/>
        <v>TRASLADO</v>
      </c>
      <c r="U1041" s="26" t="s">
        <v>2814</v>
      </c>
      <c r="V1041" s="24" t="s">
        <v>63</v>
      </c>
    </row>
    <row r="1042" spans="1:22">
      <c r="A1042" s="13" t="s">
        <v>2700</v>
      </c>
      <c r="B1042" s="14" t="s">
        <v>39</v>
      </c>
      <c r="C1042" s="86">
        <v>46083</v>
      </c>
      <c r="D1042" s="86">
        <v>46084</v>
      </c>
      <c r="E1042" s="17" t="s">
        <v>2815</v>
      </c>
      <c r="F1042" s="17" t="s">
        <v>27</v>
      </c>
      <c r="G1042" s="18">
        <v>15</v>
      </c>
      <c r="H1042" s="25">
        <f t="shared" si="105"/>
        <v>46105</v>
      </c>
      <c r="I1042" s="19" t="s">
        <v>473</v>
      </c>
      <c r="J1042" s="20" t="s">
        <v>473</v>
      </c>
      <c r="K1042" s="21">
        <v>46084</v>
      </c>
      <c r="L1042" s="22" t="s">
        <v>594</v>
      </c>
      <c r="M1042" s="23" t="s">
        <v>2816</v>
      </c>
      <c r="N1042" s="23" t="s">
        <v>475</v>
      </c>
      <c r="O1042" s="23"/>
      <c r="P1042" s="23"/>
      <c r="Q1042" s="26"/>
      <c r="R1042" s="90" t="s">
        <v>72</v>
      </c>
      <c r="S1042" s="90" t="s">
        <v>73</v>
      </c>
      <c r="T1042" s="26" t="str">
        <f t="shared" si="104"/>
        <v>TRASLADO</v>
      </c>
      <c r="U1042" s="26" t="s">
        <v>2817</v>
      </c>
      <c r="V1042" s="24" t="s">
        <v>63</v>
      </c>
    </row>
    <row r="1043" spans="1:22">
      <c r="A1043" s="13" t="s">
        <v>2700</v>
      </c>
      <c r="B1043" s="14" t="s">
        <v>25</v>
      </c>
      <c r="C1043" s="86">
        <v>46083</v>
      </c>
      <c r="D1043" s="86">
        <v>46084</v>
      </c>
      <c r="E1043" s="17" t="s">
        <v>2818</v>
      </c>
      <c r="F1043" s="17" t="s">
        <v>27</v>
      </c>
      <c r="G1043" s="18">
        <v>15</v>
      </c>
      <c r="H1043" s="25">
        <f t="shared" si="105"/>
        <v>46105</v>
      </c>
      <c r="I1043" s="19">
        <v>46092</v>
      </c>
      <c r="J1043" s="20" t="s">
        <v>2819</v>
      </c>
      <c r="K1043" s="21">
        <v>46092</v>
      </c>
      <c r="L1043" s="22" t="s">
        <v>594</v>
      </c>
      <c r="M1043" s="23" t="s">
        <v>2820</v>
      </c>
      <c r="N1043" s="23" t="s">
        <v>492</v>
      </c>
      <c r="O1043" s="23" t="s">
        <v>492</v>
      </c>
      <c r="P1043" s="23"/>
      <c r="Q1043" s="26"/>
      <c r="R1043" s="90" t="s">
        <v>43</v>
      </c>
      <c r="S1043" s="90" t="s">
        <v>44</v>
      </c>
      <c r="T1043" s="26" t="str">
        <f t="shared" si="104"/>
        <v>ATENDIDO</v>
      </c>
      <c r="U1043" s="26"/>
      <c r="V1043" s="24" t="s">
        <v>57</v>
      </c>
    </row>
    <row r="1044" spans="1:22">
      <c r="A1044" s="13" t="s">
        <v>2700</v>
      </c>
      <c r="B1044" s="14" t="s">
        <v>39</v>
      </c>
      <c r="C1044" s="86">
        <v>46083</v>
      </c>
      <c r="D1044" s="86">
        <v>46084</v>
      </c>
      <c r="E1044" s="17" t="s">
        <v>2821</v>
      </c>
      <c r="F1044" s="17" t="s">
        <v>27</v>
      </c>
      <c r="G1044" s="18">
        <v>15</v>
      </c>
      <c r="H1044" s="25">
        <f t="shared" si="105"/>
        <v>46105</v>
      </c>
      <c r="I1044" s="19" t="s">
        <v>28</v>
      </c>
      <c r="J1044" s="20" t="s">
        <v>29</v>
      </c>
      <c r="K1044" s="21">
        <v>46085</v>
      </c>
      <c r="L1044" s="22" t="s">
        <v>594</v>
      </c>
      <c r="M1044" s="23" t="s">
        <v>2822</v>
      </c>
      <c r="N1044" s="23" t="s">
        <v>443</v>
      </c>
      <c r="O1044" s="23"/>
      <c r="P1044" s="23"/>
      <c r="Q1044" s="26"/>
      <c r="R1044" s="90" t="s">
        <v>137</v>
      </c>
      <c r="S1044" s="90" t="s">
        <v>138</v>
      </c>
      <c r="T1044" s="26" t="str">
        <f t="shared" si="104"/>
        <v>NO REQUIERE RESPUESTA</v>
      </c>
      <c r="U1044" s="26" t="s">
        <v>2823</v>
      </c>
      <c r="V1044" s="24" t="s">
        <v>35</v>
      </c>
    </row>
    <row r="1045" spans="1:22">
      <c r="A1045" s="13" t="s">
        <v>2700</v>
      </c>
      <c r="B1045" s="14" t="s">
        <v>39</v>
      </c>
      <c r="C1045" s="86">
        <v>46083</v>
      </c>
      <c r="D1045" s="86">
        <v>46084</v>
      </c>
      <c r="E1045" s="17" t="s">
        <v>2824</v>
      </c>
      <c r="F1045" s="17" t="s">
        <v>27</v>
      </c>
      <c r="G1045" s="18">
        <v>15</v>
      </c>
      <c r="H1045" s="25">
        <f t="shared" si="105"/>
        <v>46105</v>
      </c>
      <c r="I1045" s="19" t="s">
        <v>28</v>
      </c>
      <c r="J1045" s="20" t="s">
        <v>29</v>
      </c>
      <c r="K1045" s="21">
        <v>46092</v>
      </c>
      <c r="L1045" s="22" t="s">
        <v>594</v>
      </c>
      <c r="M1045" s="23" t="s">
        <v>2825</v>
      </c>
      <c r="N1045" s="23" t="s">
        <v>265</v>
      </c>
      <c r="O1045" s="23" t="s">
        <v>265</v>
      </c>
      <c r="P1045" s="23"/>
      <c r="Q1045" s="26"/>
      <c r="R1045" s="90" t="s">
        <v>72</v>
      </c>
      <c r="S1045" s="90" t="s">
        <v>73</v>
      </c>
      <c r="T1045" s="26" t="str">
        <f t="shared" si="104"/>
        <v>NO REQUIERE RESPUESTA</v>
      </c>
      <c r="U1045" s="26"/>
      <c r="V1045" s="24" t="s">
        <v>52</v>
      </c>
    </row>
    <row r="1046" spans="1:22">
      <c r="A1046" s="13" t="s">
        <v>2700</v>
      </c>
      <c r="B1046" s="14" t="s">
        <v>39</v>
      </c>
      <c r="C1046" s="86">
        <v>46083</v>
      </c>
      <c r="D1046" s="86">
        <v>46084</v>
      </c>
      <c r="E1046" s="17" t="s">
        <v>2826</v>
      </c>
      <c r="F1046" s="17" t="s">
        <v>27</v>
      </c>
      <c r="G1046" s="18">
        <v>15</v>
      </c>
      <c r="H1046" s="25">
        <f t="shared" si="105"/>
        <v>46105</v>
      </c>
      <c r="I1046" s="19" t="s">
        <v>473</v>
      </c>
      <c r="J1046" s="20" t="s">
        <v>473</v>
      </c>
      <c r="K1046" s="21">
        <v>46084</v>
      </c>
      <c r="L1046" s="22" t="s">
        <v>594</v>
      </c>
      <c r="M1046" s="23" t="s">
        <v>2827</v>
      </c>
      <c r="N1046" s="23" t="s">
        <v>475</v>
      </c>
      <c r="O1046" s="23"/>
      <c r="P1046" s="23"/>
      <c r="Q1046" s="26"/>
      <c r="R1046" s="90" t="s">
        <v>60</v>
      </c>
      <c r="S1046" s="90" t="s">
        <v>60</v>
      </c>
      <c r="T1046" s="26" t="str">
        <f t="shared" si="104"/>
        <v>TRASLADO</v>
      </c>
      <c r="U1046" s="26" t="s">
        <v>2828</v>
      </c>
      <c r="V1046" s="24" t="s">
        <v>63</v>
      </c>
    </row>
    <row r="1047" spans="1:22">
      <c r="A1047" s="13" t="s">
        <v>2700</v>
      </c>
      <c r="B1047" s="14" t="s">
        <v>39</v>
      </c>
      <c r="C1047" s="86">
        <v>46085</v>
      </c>
      <c r="D1047" s="86">
        <v>46085</v>
      </c>
      <c r="E1047" s="17" t="s">
        <v>2829</v>
      </c>
      <c r="F1047" s="17" t="s">
        <v>27</v>
      </c>
      <c r="G1047" s="18">
        <v>15</v>
      </c>
      <c r="H1047" s="25">
        <f t="shared" ref="H1047:H1103" si="106">IF(F1047="RECURSO DE REPOSICION",C1047+G1047,WORKDAY.INTL(C1047,G1047,1,$Y$5:$Y$23))</f>
        <v>46107</v>
      </c>
      <c r="I1047" s="19">
        <v>46097</v>
      </c>
      <c r="J1047" s="20" t="s">
        <v>2830</v>
      </c>
      <c r="K1047" s="21">
        <v>46097</v>
      </c>
      <c r="L1047" s="22" t="s">
        <v>594</v>
      </c>
      <c r="M1047" s="23" t="s">
        <v>2831</v>
      </c>
      <c r="N1047" s="23" t="s">
        <v>253</v>
      </c>
      <c r="O1047" s="23" t="s">
        <v>2832</v>
      </c>
      <c r="P1047" s="23"/>
      <c r="Q1047" s="26"/>
      <c r="R1047" s="90" t="s">
        <v>297</v>
      </c>
      <c r="S1047" s="90" t="s">
        <v>321</v>
      </c>
      <c r="T1047" s="26" t="str">
        <f t="shared" si="104"/>
        <v>ATENDIDO</v>
      </c>
      <c r="U1047" s="26" t="s">
        <v>2833</v>
      </c>
      <c r="V1047" s="24" t="s">
        <v>38</v>
      </c>
    </row>
    <row r="1048" spans="1:22">
      <c r="A1048" s="13" t="s">
        <v>2700</v>
      </c>
      <c r="B1048" s="14" t="s">
        <v>39</v>
      </c>
      <c r="C1048" s="86">
        <v>46085</v>
      </c>
      <c r="D1048" s="86">
        <v>46085</v>
      </c>
      <c r="E1048" s="17" t="s">
        <v>2834</v>
      </c>
      <c r="F1048" s="17" t="s">
        <v>27</v>
      </c>
      <c r="G1048" s="18">
        <v>15</v>
      </c>
      <c r="H1048" s="25">
        <f t="shared" si="106"/>
        <v>46107</v>
      </c>
      <c r="I1048" s="19">
        <v>46087</v>
      </c>
      <c r="J1048" s="20" t="s">
        <v>1935</v>
      </c>
      <c r="K1048" s="21">
        <v>46087</v>
      </c>
      <c r="L1048" s="22" t="s">
        <v>594</v>
      </c>
      <c r="M1048" s="23" t="s">
        <v>1936</v>
      </c>
      <c r="N1048" s="23" t="s">
        <v>253</v>
      </c>
      <c r="O1048" s="23" t="s">
        <v>1458</v>
      </c>
      <c r="P1048" s="23"/>
      <c r="Q1048" s="26"/>
      <c r="R1048" s="90" t="s">
        <v>520</v>
      </c>
      <c r="S1048" s="90" t="s">
        <v>1751</v>
      </c>
      <c r="T1048" s="26" t="str">
        <f t="shared" si="104"/>
        <v>ATENDIDO</v>
      </c>
      <c r="U1048" s="26" t="s">
        <v>1937</v>
      </c>
      <c r="V1048" s="24" t="s">
        <v>38</v>
      </c>
    </row>
    <row r="1049" spans="1:22">
      <c r="A1049" s="13" t="s">
        <v>2700</v>
      </c>
      <c r="B1049" s="14" t="s">
        <v>39</v>
      </c>
      <c r="C1049" s="86">
        <v>46085</v>
      </c>
      <c r="D1049" s="86">
        <v>46085</v>
      </c>
      <c r="E1049" s="17" t="s">
        <v>2835</v>
      </c>
      <c r="F1049" s="17" t="s">
        <v>27</v>
      </c>
      <c r="G1049" s="18">
        <v>15</v>
      </c>
      <c r="H1049" s="25">
        <f t="shared" si="106"/>
        <v>46107</v>
      </c>
      <c r="I1049" s="19">
        <v>46106</v>
      </c>
      <c r="J1049" s="20" t="s">
        <v>2836</v>
      </c>
      <c r="K1049" s="21">
        <v>46106</v>
      </c>
      <c r="L1049" s="22" t="s">
        <v>594</v>
      </c>
      <c r="M1049" s="23" t="s">
        <v>2837</v>
      </c>
      <c r="N1049" s="23" t="s">
        <v>176</v>
      </c>
      <c r="O1049" s="23" t="s">
        <v>1953</v>
      </c>
      <c r="P1049" s="23"/>
      <c r="Q1049" s="26">
        <v>234048</v>
      </c>
      <c r="R1049" s="90" t="s">
        <v>112</v>
      </c>
      <c r="S1049" s="90" t="s">
        <v>2213</v>
      </c>
      <c r="T1049" s="26" t="str">
        <f t="shared" si="104"/>
        <v>ATENDIDO</v>
      </c>
      <c r="U1049" s="16"/>
      <c r="V1049" s="24" t="s">
        <v>50</v>
      </c>
    </row>
    <row r="1050" spans="1:22">
      <c r="A1050" s="13" t="s">
        <v>2700</v>
      </c>
      <c r="B1050" s="14" t="s">
        <v>39</v>
      </c>
      <c r="C1050" s="86">
        <v>46084</v>
      </c>
      <c r="D1050" s="86">
        <v>46085</v>
      </c>
      <c r="E1050" s="17" t="s">
        <v>2838</v>
      </c>
      <c r="F1050" s="17" t="s">
        <v>27</v>
      </c>
      <c r="G1050" s="18">
        <v>15</v>
      </c>
      <c r="H1050" s="25">
        <f t="shared" si="106"/>
        <v>46106</v>
      </c>
      <c r="I1050" s="19">
        <v>46101</v>
      </c>
      <c r="J1050" s="20" t="s">
        <v>2839</v>
      </c>
      <c r="K1050" s="21">
        <v>46101</v>
      </c>
      <c r="L1050" s="22" t="s">
        <v>594</v>
      </c>
      <c r="M1050" s="23" t="s">
        <v>869</v>
      </c>
      <c r="N1050" s="23" t="s">
        <v>253</v>
      </c>
      <c r="O1050" s="23" t="s">
        <v>2840</v>
      </c>
      <c r="P1050" s="23"/>
      <c r="Q1050" s="26"/>
      <c r="R1050" s="90" t="s">
        <v>1891</v>
      </c>
      <c r="S1050" s="90" t="s">
        <v>1892</v>
      </c>
      <c r="T1050" s="26" t="str">
        <f t="shared" si="104"/>
        <v>ATENDIDO</v>
      </c>
      <c r="U1050" s="26" t="s">
        <v>2841</v>
      </c>
      <c r="V1050" s="24" t="s">
        <v>38</v>
      </c>
    </row>
    <row r="1051" spans="1:22">
      <c r="A1051" s="13" t="s">
        <v>2700</v>
      </c>
      <c r="B1051" s="14" t="s">
        <v>39</v>
      </c>
      <c r="C1051" s="86">
        <v>46084</v>
      </c>
      <c r="D1051" s="86">
        <v>46085</v>
      </c>
      <c r="E1051" s="17" t="s">
        <v>2842</v>
      </c>
      <c r="F1051" s="17" t="s">
        <v>27</v>
      </c>
      <c r="G1051" s="18">
        <v>15</v>
      </c>
      <c r="H1051" s="25">
        <f t="shared" si="106"/>
        <v>46106</v>
      </c>
      <c r="I1051" s="19">
        <v>46107</v>
      </c>
      <c r="J1051" s="20" t="s">
        <v>2645</v>
      </c>
      <c r="K1051" s="21">
        <v>46107</v>
      </c>
      <c r="L1051" s="22" t="s">
        <v>594</v>
      </c>
      <c r="M1051" s="23" t="s">
        <v>2843</v>
      </c>
      <c r="N1051" s="23" t="s">
        <v>265</v>
      </c>
      <c r="O1051" s="23" t="s">
        <v>265</v>
      </c>
      <c r="P1051" s="23"/>
      <c r="Q1051" s="26"/>
      <c r="R1051" s="90" t="s">
        <v>98</v>
      </c>
      <c r="S1051" s="90" t="s">
        <v>108</v>
      </c>
      <c r="T1051" s="26" t="str">
        <f t="shared" si="104"/>
        <v>ATENDIDO</v>
      </c>
      <c r="U1051" s="26"/>
      <c r="V1051" s="24" t="s">
        <v>65</v>
      </c>
    </row>
    <row r="1052" spans="1:22">
      <c r="A1052" s="13" t="s">
        <v>2700</v>
      </c>
      <c r="B1052" s="14" t="s">
        <v>25</v>
      </c>
      <c r="C1052" s="86">
        <v>46084</v>
      </c>
      <c r="D1052" s="86">
        <v>46085</v>
      </c>
      <c r="E1052" s="17" t="s">
        <v>2844</v>
      </c>
      <c r="F1052" s="17" t="s">
        <v>27</v>
      </c>
      <c r="G1052" s="18">
        <v>15</v>
      </c>
      <c r="H1052" s="25">
        <f t="shared" si="106"/>
        <v>46106</v>
      </c>
      <c r="I1052" s="19">
        <v>46105</v>
      </c>
      <c r="J1052" s="20" t="s">
        <v>2845</v>
      </c>
      <c r="K1052" s="21">
        <v>46105</v>
      </c>
      <c r="L1052" s="22" t="s">
        <v>594</v>
      </c>
      <c r="M1052" s="23" t="s">
        <v>2846</v>
      </c>
      <c r="N1052" s="23" t="s">
        <v>176</v>
      </c>
      <c r="O1052" s="23" t="s">
        <v>596</v>
      </c>
      <c r="P1052" s="23"/>
      <c r="Q1052" s="26">
        <v>206673</v>
      </c>
      <c r="R1052" s="90" t="s">
        <v>72</v>
      </c>
      <c r="S1052" s="90" t="s">
        <v>132</v>
      </c>
      <c r="T1052" s="26" t="str">
        <f t="shared" si="104"/>
        <v>ATENDIDO</v>
      </c>
      <c r="U1052" s="26"/>
      <c r="V1052" s="24" t="s">
        <v>50</v>
      </c>
    </row>
    <row r="1053" spans="1:22">
      <c r="A1053" s="13" t="s">
        <v>2700</v>
      </c>
      <c r="B1053" s="14" t="s">
        <v>25</v>
      </c>
      <c r="C1053" s="86">
        <v>46084</v>
      </c>
      <c r="D1053" s="86">
        <v>46085</v>
      </c>
      <c r="E1053" s="17" t="s">
        <v>2847</v>
      </c>
      <c r="F1053" s="17" t="s">
        <v>27</v>
      </c>
      <c r="G1053" s="18">
        <v>15</v>
      </c>
      <c r="H1053" s="25">
        <f t="shared" si="106"/>
        <v>46106</v>
      </c>
      <c r="I1053" s="19">
        <v>46106</v>
      </c>
      <c r="J1053" s="20" t="s">
        <v>2848</v>
      </c>
      <c r="K1053" s="21">
        <v>46106</v>
      </c>
      <c r="L1053" s="22" t="s">
        <v>594</v>
      </c>
      <c r="M1053" s="23" t="s">
        <v>2849</v>
      </c>
      <c r="N1053" s="23" t="s">
        <v>492</v>
      </c>
      <c r="O1053" s="23" t="s">
        <v>2006</v>
      </c>
      <c r="P1053" s="23"/>
      <c r="Q1053" s="26">
        <v>445204</v>
      </c>
      <c r="R1053" s="90" t="s">
        <v>326</v>
      </c>
      <c r="S1053" s="90" t="s">
        <v>2431</v>
      </c>
      <c r="T1053" s="26" t="str">
        <f t="shared" si="104"/>
        <v>ATENDIDO</v>
      </c>
      <c r="U1053" s="16"/>
      <c r="V1053" s="24" t="s">
        <v>57</v>
      </c>
    </row>
    <row r="1054" spans="1:22">
      <c r="A1054" s="13" t="s">
        <v>2700</v>
      </c>
      <c r="B1054" s="14" t="s">
        <v>39</v>
      </c>
      <c r="C1054" s="86">
        <v>46084</v>
      </c>
      <c r="D1054" s="86">
        <v>46085</v>
      </c>
      <c r="E1054" s="17" t="s">
        <v>2850</v>
      </c>
      <c r="F1054" s="17" t="s">
        <v>27</v>
      </c>
      <c r="G1054" s="18">
        <v>15</v>
      </c>
      <c r="H1054" s="25">
        <f t="shared" si="106"/>
        <v>46106</v>
      </c>
      <c r="I1054" s="19" t="s">
        <v>473</v>
      </c>
      <c r="J1054" s="20" t="s">
        <v>473</v>
      </c>
      <c r="K1054" s="21">
        <v>46085</v>
      </c>
      <c r="L1054" s="22" t="s">
        <v>594</v>
      </c>
      <c r="M1054" s="23" t="s">
        <v>2851</v>
      </c>
      <c r="N1054" s="23" t="s">
        <v>475</v>
      </c>
      <c r="O1054" s="23"/>
      <c r="P1054" s="23"/>
      <c r="Q1054" s="26"/>
      <c r="R1054" s="90" t="s">
        <v>603</v>
      </c>
      <c r="S1054" s="90" t="s">
        <v>604</v>
      </c>
      <c r="T1054" s="26" t="str">
        <f t="shared" si="104"/>
        <v>TRASLADO</v>
      </c>
      <c r="U1054" s="26" t="s">
        <v>2852</v>
      </c>
      <c r="V1054" s="24" t="s">
        <v>63</v>
      </c>
    </row>
    <row r="1055" spans="1:22">
      <c r="A1055" s="13" t="s">
        <v>2700</v>
      </c>
      <c r="B1055" s="14" t="s">
        <v>39</v>
      </c>
      <c r="C1055" s="86">
        <v>46084</v>
      </c>
      <c r="D1055" s="86">
        <v>46085</v>
      </c>
      <c r="E1055" s="17" t="s">
        <v>2853</v>
      </c>
      <c r="F1055" s="17" t="s">
        <v>27</v>
      </c>
      <c r="G1055" s="18">
        <v>15</v>
      </c>
      <c r="H1055" s="25">
        <f t="shared" si="106"/>
        <v>46106</v>
      </c>
      <c r="I1055" s="19" t="s">
        <v>28</v>
      </c>
      <c r="J1055" s="20" t="s">
        <v>29</v>
      </c>
      <c r="K1055" s="21">
        <v>46090</v>
      </c>
      <c r="L1055" s="22" t="s">
        <v>594</v>
      </c>
      <c r="M1055" s="23" t="s">
        <v>2854</v>
      </c>
      <c r="N1055" s="23" t="s">
        <v>492</v>
      </c>
      <c r="O1055" s="23" t="s">
        <v>492</v>
      </c>
      <c r="P1055" s="23"/>
      <c r="Q1055" s="26">
        <v>430073</v>
      </c>
      <c r="R1055" s="90" t="s">
        <v>92</v>
      </c>
      <c r="S1055" s="90" t="s">
        <v>622</v>
      </c>
      <c r="T1055" s="26" t="str">
        <f t="shared" si="104"/>
        <v>NO REQUIERE RESPUESTA</v>
      </c>
      <c r="U1055" s="16"/>
      <c r="V1055" s="24" t="s">
        <v>57</v>
      </c>
    </row>
    <row r="1056" spans="1:22">
      <c r="A1056" s="13" t="s">
        <v>2700</v>
      </c>
      <c r="B1056" s="14" t="s">
        <v>39</v>
      </c>
      <c r="C1056" s="86">
        <v>46084</v>
      </c>
      <c r="D1056" s="86">
        <v>46085</v>
      </c>
      <c r="E1056" s="17" t="s">
        <v>2855</v>
      </c>
      <c r="F1056" s="17" t="s">
        <v>27</v>
      </c>
      <c r="G1056" s="18">
        <v>15</v>
      </c>
      <c r="H1056" s="25">
        <f t="shared" si="106"/>
        <v>46106</v>
      </c>
      <c r="I1056" s="19" t="s">
        <v>28</v>
      </c>
      <c r="J1056" s="20" t="s">
        <v>29</v>
      </c>
      <c r="K1056" s="21">
        <v>46105</v>
      </c>
      <c r="L1056" s="22" t="s">
        <v>594</v>
      </c>
      <c r="M1056" s="23" t="s">
        <v>2843</v>
      </c>
      <c r="N1056" s="23" t="s">
        <v>301</v>
      </c>
      <c r="O1056" s="23" t="s">
        <v>301</v>
      </c>
      <c r="P1056" s="23"/>
      <c r="Q1056" s="26"/>
      <c r="R1056" s="90" t="s">
        <v>98</v>
      </c>
      <c r="S1056" s="90" t="s">
        <v>108</v>
      </c>
      <c r="T1056" s="26" t="str">
        <f t="shared" si="104"/>
        <v>NO REQUIERE RESPUESTA</v>
      </c>
      <c r="U1056" s="26" t="s">
        <v>2856</v>
      </c>
      <c r="V1056" s="24" t="s">
        <v>35</v>
      </c>
    </row>
    <row r="1057" spans="1:22">
      <c r="A1057" s="13" t="s">
        <v>2700</v>
      </c>
      <c r="B1057" s="14" t="s">
        <v>39</v>
      </c>
      <c r="C1057" s="86">
        <v>46084</v>
      </c>
      <c r="D1057" s="86">
        <v>46085</v>
      </c>
      <c r="E1057" s="17" t="s">
        <v>2857</v>
      </c>
      <c r="F1057" s="17" t="s">
        <v>27</v>
      </c>
      <c r="G1057" s="18">
        <v>15</v>
      </c>
      <c r="H1057" s="25">
        <f t="shared" si="106"/>
        <v>46106</v>
      </c>
      <c r="I1057" s="19">
        <v>46106</v>
      </c>
      <c r="J1057" s="20" t="s">
        <v>2858</v>
      </c>
      <c r="K1057" s="21">
        <v>46106</v>
      </c>
      <c r="L1057" s="22" t="s">
        <v>594</v>
      </c>
      <c r="M1057" s="23" t="s">
        <v>2859</v>
      </c>
      <c r="N1057" s="23" t="s">
        <v>176</v>
      </c>
      <c r="O1057" s="23" t="s">
        <v>1953</v>
      </c>
      <c r="P1057" s="23"/>
      <c r="Q1057" s="26">
        <v>13507</v>
      </c>
      <c r="R1057" s="90" t="s">
        <v>60</v>
      </c>
      <c r="S1057" s="90" t="s">
        <v>60</v>
      </c>
      <c r="T1057" s="26" t="str">
        <f t="shared" si="104"/>
        <v>ATENDIDO</v>
      </c>
      <c r="U1057" s="16"/>
      <c r="V1057" s="24" t="s">
        <v>50</v>
      </c>
    </row>
    <row r="1058" spans="1:22">
      <c r="A1058" s="13" t="s">
        <v>2700</v>
      </c>
      <c r="B1058" s="14" t="s">
        <v>25</v>
      </c>
      <c r="C1058" s="86">
        <v>46084</v>
      </c>
      <c r="D1058" s="86">
        <v>46085</v>
      </c>
      <c r="E1058" s="17" t="s">
        <v>2860</v>
      </c>
      <c r="F1058" s="17" t="s">
        <v>27</v>
      </c>
      <c r="G1058" s="18">
        <v>15</v>
      </c>
      <c r="H1058" s="25">
        <f t="shared" si="106"/>
        <v>46106</v>
      </c>
      <c r="I1058" s="19">
        <v>46107</v>
      </c>
      <c r="J1058" s="20" t="s">
        <v>2861</v>
      </c>
      <c r="K1058" s="21">
        <v>46107</v>
      </c>
      <c r="L1058" s="22" t="s">
        <v>594</v>
      </c>
      <c r="M1058" s="23" t="s">
        <v>2862</v>
      </c>
      <c r="N1058" s="23" t="s">
        <v>492</v>
      </c>
      <c r="O1058" s="23" t="s">
        <v>2033</v>
      </c>
      <c r="P1058" s="23"/>
      <c r="Q1058" s="26">
        <v>160830</v>
      </c>
      <c r="R1058" s="90" t="s">
        <v>92</v>
      </c>
      <c r="S1058" s="90" t="s">
        <v>93</v>
      </c>
      <c r="T1058" s="26" t="str">
        <f t="shared" si="104"/>
        <v>ATENDIDO</v>
      </c>
      <c r="U1058" s="16"/>
      <c r="V1058" s="24" t="s">
        <v>57</v>
      </c>
    </row>
    <row r="1059" spans="1:22">
      <c r="A1059" s="13" t="s">
        <v>2700</v>
      </c>
      <c r="B1059" s="14" t="s">
        <v>39</v>
      </c>
      <c r="C1059" s="86">
        <v>46084</v>
      </c>
      <c r="D1059" s="86">
        <v>46085</v>
      </c>
      <c r="E1059" s="17" t="s">
        <v>2863</v>
      </c>
      <c r="F1059" s="17" t="s">
        <v>27</v>
      </c>
      <c r="G1059" s="18">
        <v>15</v>
      </c>
      <c r="H1059" s="25">
        <f t="shared" si="106"/>
        <v>46106</v>
      </c>
      <c r="I1059" s="19">
        <v>46112</v>
      </c>
      <c r="J1059" s="20" t="s">
        <v>2381</v>
      </c>
      <c r="K1059" s="21">
        <v>46112</v>
      </c>
      <c r="L1059" s="22" t="s">
        <v>594</v>
      </c>
      <c r="M1059" s="23" t="s">
        <v>2864</v>
      </c>
      <c r="N1059" s="23" t="s">
        <v>265</v>
      </c>
      <c r="O1059" s="23" t="s">
        <v>265</v>
      </c>
      <c r="P1059" s="23"/>
      <c r="Q1059" s="26"/>
      <c r="R1059" s="90" t="s">
        <v>60</v>
      </c>
      <c r="S1059" s="90" t="s">
        <v>60</v>
      </c>
      <c r="T1059" s="26" t="str">
        <f t="shared" si="104"/>
        <v>ATENDIDO</v>
      </c>
      <c r="U1059" s="26" t="s">
        <v>2383</v>
      </c>
      <c r="V1059" s="24" t="s">
        <v>65</v>
      </c>
    </row>
    <row r="1060" spans="1:22">
      <c r="A1060" s="13" t="s">
        <v>2700</v>
      </c>
      <c r="B1060" s="14" t="s">
        <v>39</v>
      </c>
      <c r="C1060" s="86">
        <v>46084</v>
      </c>
      <c r="D1060" s="86">
        <v>46085</v>
      </c>
      <c r="E1060" s="17" t="s">
        <v>2865</v>
      </c>
      <c r="F1060" s="17" t="s">
        <v>27</v>
      </c>
      <c r="G1060" s="18">
        <v>15</v>
      </c>
      <c r="H1060" s="25">
        <f t="shared" si="106"/>
        <v>46106</v>
      </c>
      <c r="I1060" s="19">
        <v>46112</v>
      </c>
      <c r="J1060" s="20" t="s">
        <v>2381</v>
      </c>
      <c r="K1060" s="21">
        <v>46112</v>
      </c>
      <c r="L1060" s="22" t="s">
        <v>594</v>
      </c>
      <c r="M1060" s="23" t="s">
        <v>2864</v>
      </c>
      <c r="N1060" s="23" t="s">
        <v>265</v>
      </c>
      <c r="O1060" s="23" t="s">
        <v>265</v>
      </c>
      <c r="P1060" s="23"/>
      <c r="Q1060" s="26"/>
      <c r="R1060" s="90" t="s">
        <v>60</v>
      </c>
      <c r="S1060" s="90" t="s">
        <v>60</v>
      </c>
      <c r="T1060" s="26" t="str">
        <f t="shared" si="104"/>
        <v>ATENDIDO</v>
      </c>
      <c r="U1060" s="26" t="s">
        <v>2383</v>
      </c>
      <c r="V1060" s="24" t="s">
        <v>65</v>
      </c>
    </row>
    <row r="1061" spans="1:22">
      <c r="A1061" s="13" t="s">
        <v>2700</v>
      </c>
      <c r="B1061" s="14" t="s">
        <v>39</v>
      </c>
      <c r="C1061" s="86">
        <v>46084</v>
      </c>
      <c r="D1061" s="86">
        <v>46085</v>
      </c>
      <c r="E1061" s="17" t="s">
        <v>2866</v>
      </c>
      <c r="F1061" s="17" t="s">
        <v>27</v>
      </c>
      <c r="G1061" s="18">
        <v>15</v>
      </c>
      <c r="H1061" s="25">
        <f t="shared" si="106"/>
        <v>46106</v>
      </c>
      <c r="I1061" s="19" t="s">
        <v>28</v>
      </c>
      <c r="J1061" s="20" t="s">
        <v>29</v>
      </c>
      <c r="K1061" s="21">
        <v>46099</v>
      </c>
      <c r="L1061" s="22" t="s">
        <v>594</v>
      </c>
      <c r="M1061" s="23" t="s">
        <v>2867</v>
      </c>
      <c r="N1061" s="23" t="s">
        <v>176</v>
      </c>
      <c r="O1061" s="23" t="s">
        <v>2023</v>
      </c>
      <c r="P1061" s="23"/>
      <c r="Q1061" s="26">
        <v>206699</v>
      </c>
      <c r="R1061" s="90" t="s">
        <v>72</v>
      </c>
      <c r="S1061" s="90" t="s">
        <v>73</v>
      </c>
      <c r="T1061" s="26" t="str">
        <f t="shared" si="104"/>
        <v>NO REQUIERE RESPUESTA</v>
      </c>
      <c r="U1061" s="26" t="s">
        <v>2868</v>
      </c>
      <c r="V1061" s="24" t="s">
        <v>50</v>
      </c>
    </row>
    <row r="1062" spans="1:22">
      <c r="A1062" s="13" t="s">
        <v>2700</v>
      </c>
      <c r="B1062" s="14" t="s">
        <v>39</v>
      </c>
      <c r="C1062" s="86">
        <v>46084</v>
      </c>
      <c r="D1062" s="86">
        <v>46085</v>
      </c>
      <c r="E1062" s="17" t="s">
        <v>2869</v>
      </c>
      <c r="F1062" s="17" t="s">
        <v>27</v>
      </c>
      <c r="G1062" s="18">
        <v>15</v>
      </c>
      <c r="H1062" s="25">
        <f t="shared" si="106"/>
        <v>46106</v>
      </c>
      <c r="I1062" s="19" t="s">
        <v>28</v>
      </c>
      <c r="J1062" s="20" t="s">
        <v>29</v>
      </c>
      <c r="K1062" s="21">
        <v>46092</v>
      </c>
      <c r="L1062" s="22" t="s">
        <v>594</v>
      </c>
      <c r="M1062" s="23" t="s">
        <v>2870</v>
      </c>
      <c r="N1062" s="23" t="s">
        <v>492</v>
      </c>
      <c r="O1062" s="23" t="s">
        <v>492</v>
      </c>
      <c r="P1062" s="23"/>
      <c r="Q1062" s="26">
        <v>465388</v>
      </c>
      <c r="R1062" s="90" t="s">
        <v>72</v>
      </c>
      <c r="S1062" s="90" t="s">
        <v>692</v>
      </c>
      <c r="T1062" s="26" t="str">
        <f t="shared" si="104"/>
        <v>NO REQUIERE RESPUESTA</v>
      </c>
      <c r="U1062" s="16"/>
      <c r="V1062" s="24" t="s">
        <v>57</v>
      </c>
    </row>
    <row r="1063" spans="1:22">
      <c r="A1063" s="13" t="s">
        <v>2700</v>
      </c>
      <c r="B1063" s="14" t="s">
        <v>39</v>
      </c>
      <c r="C1063" s="86">
        <v>46084</v>
      </c>
      <c r="D1063" s="86">
        <v>46085</v>
      </c>
      <c r="E1063" s="17" t="s">
        <v>2871</v>
      </c>
      <c r="F1063" s="17" t="s">
        <v>27</v>
      </c>
      <c r="G1063" s="18">
        <v>15</v>
      </c>
      <c r="H1063" s="25">
        <f t="shared" si="106"/>
        <v>46106</v>
      </c>
      <c r="I1063" s="19">
        <v>46094</v>
      </c>
      <c r="J1063" s="20" t="s">
        <v>2103</v>
      </c>
      <c r="K1063" s="21">
        <v>46094</v>
      </c>
      <c r="L1063" s="22" t="s">
        <v>594</v>
      </c>
      <c r="M1063" s="23" t="s">
        <v>1882</v>
      </c>
      <c r="N1063" s="23" t="s">
        <v>253</v>
      </c>
      <c r="O1063" s="23" t="s">
        <v>2097</v>
      </c>
      <c r="P1063" s="23"/>
      <c r="Q1063" s="26"/>
      <c r="R1063" s="90" t="s">
        <v>185</v>
      </c>
      <c r="S1063" s="90" t="s">
        <v>1883</v>
      </c>
      <c r="T1063" s="26" t="str">
        <f t="shared" si="104"/>
        <v>ATENDIDO</v>
      </c>
      <c r="U1063" s="26"/>
      <c r="V1063" s="24" t="s">
        <v>38</v>
      </c>
    </row>
    <row r="1064" spans="1:22">
      <c r="A1064" s="13" t="s">
        <v>2700</v>
      </c>
      <c r="B1064" s="14" t="s">
        <v>39</v>
      </c>
      <c r="C1064" s="86">
        <v>46084</v>
      </c>
      <c r="D1064" s="86">
        <v>46085</v>
      </c>
      <c r="E1064" s="17" t="s">
        <v>2872</v>
      </c>
      <c r="F1064" s="17" t="s">
        <v>27</v>
      </c>
      <c r="G1064" s="18">
        <v>15</v>
      </c>
      <c r="H1064" s="25">
        <f t="shared" si="106"/>
        <v>46106</v>
      </c>
      <c r="I1064" s="19">
        <v>46106</v>
      </c>
      <c r="J1064" s="20" t="s">
        <v>2873</v>
      </c>
      <c r="K1064" s="21">
        <v>46106</v>
      </c>
      <c r="L1064" s="22" t="s">
        <v>594</v>
      </c>
      <c r="M1064" s="23" t="s">
        <v>2874</v>
      </c>
      <c r="N1064" s="23" t="s">
        <v>443</v>
      </c>
      <c r="O1064" s="23" t="s">
        <v>443</v>
      </c>
      <c r="P1064" s="23"/>
      <c r="Q1064" s="26"/>
      <c r="R1064" s="90" t="s">
        <v>160</v>
      </c>
      <c r="S1064" s="90" t="s">
        <v>161</v>
      </c>
      <c r="T1064" s="26" t="str">
        <f t="shared" si="104"/>
        <v>ATENDIDO</v>
      </c>
      <c r="U1064" s="26"/>
      <c r="V1064" s="24" t="s">
        <v>35</v>
      </c>
    </row>
    <row r="1065" spans="1:22">
      <c r="A1065" s="13" t="s">
        <v>2700</v>
      </c>
      <c r="B1065" s="14" t="s">
        <v>39</v>
      </c>
      <c r="C1065" s="86">
        <v>46084</v>
      </c>
      <c r="D1065" s="86">
        <v>46085</v>
      </c>
      <c r="E1065" s="17" t="s">
        <v>2875</v>
      </c>
      <c r="F1065" s="17" t="s">
        <v>27</v>
      </c>
      <c r="G1065" s="18">
        <v>15</v>
      </c>
      <c r="H1065" s="25">
        <f t="shared" si="106"/>
        <v>46106</v>
      </c>
      <c r="I1065" s="19" t="s">
        <v>28</v>
      </c>
      <c r="J1065" s="20" t="s">
        <v>29</v>
      </c>
      <c r="K1065" s="21">
        <v>46098</v>
      </c>
      <c r="L1065" s="22" t="s">
        <v>594</v>
      </c>
      <c r="M1065" s="23" t="s">
        <v>291</v>
      </c>
      <c r="N1065" s="23" t="s">
        <v>176</v>
      </c>
      <c r="O1065" s="23" t="s">
        <v>1953</v>
      </c>
      <c r="P1065" s="23"/>
      <c r="Q1065" s="26">
        <v>1006973</v>
      </c>
      <c r="R1065" s="90" t="s">
        <v>72</v>
      </c>
      <c r="S1065" s="90" t="s">
        <v>73</v>
      </c>
      <c r="T1065" s="26" t="str">
        <f t="shared" si="104"/>
        <v>NO REQUIERE RESPUESTA</v>
      </c>
      <c r="U1065" s="26" t="s">
        <v>659</v>
      </c>
      <c r="V1065" s="24" t="s">
        <v>50</v>
      </c>
    </row>
    <row r="1066" spans="1:22">
      <c r="A1066" s="13" t="s">
        <v>2700</v>
      </c>
      <c r="B1066" s="14" t="s">
        <v>39</v>
      </c>
      <c r="C1066" s="86">
        <v>46084</v>
      </c>
      <c r="D1066" s="86">
        <v>46085</v>
      </c>
      <c r="E1066" s="17" t="s">
        <v>2876</v>
      </c>
      <c r="F1066" s="17" t="s">
        <v>27</v>
      </c>
      <c r="G1066" s="18">
        <v>15</v>
      </c>
      <c r="H1066" s="25">
        <f t="shared" si="106"/>
        <v>46106</v>
      </c>
      <c r="I1066" s="19">
        <v>46091</v>
      </c>
      <c r="J1066" s="20" t="s">
        <v>2877</v>
      </c>
      <c r="K1066" s="21">
        <v>46091</v>
      </c>
      <c r="L1066" s="22" t="s">
        <v>594</v>
      </c>
      <c r="M1066" s="23" t="s">
        <v>2878</v>
      </c>
      <c r="N1066" s="23" t="s">
        <v>334</v>
      </c>
      <c r="O1066" s="23" t="s">
        <v>2640</v>
      </c>
      <c r="P1066" s="26"/>
      <c r="Q1066" s="26"/>
      <c r="R1066" s="90" t="s">
        <v>160</v>
      </c>
      <c r="S1066" s="90" t="s">
        <v>2569</v>
      </c>
      <c r="T1066" s="26" t="str">
        <f t="shared" si="104"/>
        <v>ATENDIDO</v>
      </c>
      <c r="U1066" s="26" t="s">
        <v>2879</v>
      </c>
      <c r="V1066" s="24" t="s">
        <v>35</v>
      </c>
    </row>
    <row r="1067" spans="1:22">
      <c r="A1067" s="13" t="s">
        <v>2700</v>
      </c>
      <c r="B1067" s="14" t="s">
        <v>39</v>
      </c>
      <c r="C1067" s="86">
        <v>46083</v>
      </c>
      <c r="D1067" s="86">
        <v>46085</v>
      </c>
      <c r="E1067" s="17" t="s">
        <v>2880</v>
      </c>
      <c r="F1067" s="17" t="s">
        <v>27</v>
      </c>
      <c r="G1067" s="18">
        <v>15</v>
      </c>
      <c r="H1067" s="25">
        <f t="shared" si="106"/>
        <v>46105</v>
      </c>
      <c r="I1067" s="19">
        <v>46107</v>
      </c>
      <c r="J1067" s="20" t="s">
        <v>2881</v>
      </c>
      <c r="K1067" s="21">
        <v>46107</v>
      </c>
      <c r="L1067" s="22" t="s">
        <v>594</v>
      </c>
      <c r="M1067" s="23" t="s">
        <v>2882</v>
      </c>
      <c r="N1067" s="23" t="s">
        <v>265</v>
      </c>
      <c r="O1067" s="23" t="s">
        <v>265</v>
      </c>
      <c r="P1067" s="23"/>
      <c r="Q1067" s="26"/>
      <c r="R1067" s="90" t="s">
        <v>98</v>
      </c>
      <c r="S1067" s="90" t="s">
        <v>108</v>
      </c>
      <c r="T1067" s="26" t="str">
        <f t="shared" si="104"/>
        <v>ATENDIDO</v>
      </c>
      <c r="U1067" s="26" t="s">
        <v>2883</v>
      </c>
      <c r="V1067" s="24" t="s">
        <v>52</v>
      </c>
    </row>
    <row r="1068" spans="1:22">
      <c r="A1068" s="13" t="s">
        <v>2700</v>
      </c>
      <c r="B1068" s="14" t="s">
        <v>39</v>
      </c>
      <c r="C1068" s="86">
        <v>46083</v>
      </c>
      <c r="D1068" s="86">
        <v>46085</v>
      </c>
      <c r="E1068" s="17" t="s">
        <v>2884</v>
      </c>
      <c r="F1068" s="17" t="s">
        <v>27</v>
      </c>
      <c r="G1068" s="18">
        <v>15</v>
      </c>
      <c r="H1068" s="25">
        <f t="shared" si="106"/>
        <v>46105</v>
      </c>
      <c r="I1068" s="19">
        <v>46097</v>
      </c>
      <c r="J1068" s="20" t="s">
        <v>2885</v>
      </c>
      <c r="K1068" s="21">
        <v>46097</v>
      </c>
      <c r="L1068" s="22" t="s">
        <v>594</v>
      </c>
      <c r="M1068" s="23" t="s">
        <v>2886</v>
      </c>
      <c r="N1068" s="23" t="s">
        <v>176</v>
      </c>
      <c r="O1068" s="23" t="s">
        <v>643</v>
      </c>
      <c r="P1068" s="23"/>
      <c r="Q1068" s="26">
        <v>49268</v>
      </c>
      <c r="R1068" s="90" t="s">
        <v>112</v>
      </c>
      <c r="S1068" s="90" t="s">
        <v>113</v>
      </c>
      <c r="T1068" s="26" t="str">
        <f t="shared" si="104"/>
        <v>ATENDIDO</v>
      </c>
      <c r="U1068" s="16" t="s">
        <v>2887</v>
      </c>
      <c r="V1068" s="24" t="s">
        <v>50</v>
      </c>
    </row>
    <row r="1069" spans="1:22">
      <c r="A1069" s="13" t="s">
        <v>2700</v>
      </c>
      <c r="B1069" s="14" t="s">
        <v>39</v>
      </c>
      <c r="C1069" s="86">
        <v>46083</v>
      </c>
      <c r="D1069" s="86">
        <v>46085</v>
      </c>
      <c r="E1069" s="17" t="s">
        <v>2888</v>
      </c>
      <c r="F1069" s="17" t="s">
        <v>27</v>
      </c>
      <c r="G1069" s="18">
        <v>15</v>
      </c>
      <c r="H1069" s="25">
        <f t="shared" si="106"/>
        <v>46105</v>
      </c>
      <c r="I1069" s="19">
        <v>46105</v>
      </c>
      <c r="J1069" s="20" t="s">
        <v>2889</v>
      </c>
      <c r="K1069" s="21">
        <v>46105</v>
      </c>
      <c r="L1069" s="22" t="s">
        <v>594</v>
      </c>
      <c r="M1069" s="23" t="s">
        <v>2890</v>
      </c>
      <c r="N1069" s="23" t="s">
        <v>176</v>
      </c>
      <c r="O1069" s="23" t="s">
        <v>643</v>
      </c>
      <c r="P1069" s="23"/>
      <c r="Q1069" s="26">
        <v>12719</v>
      </c>
      <c r="R1069" s="90" t="s">
        <v>60</v>
      </c>
      <c r="S1069" s="90" t="s">
        <v>60</v>
      </c>
      <c r="T1069" s="26" t="str">
        <f t="shared" si="104"/>
        <v>ATENDIDO</v>
      </c>
      <c r="U1069" s="16"/>
      <c r="V1069" s="24" t="s">
        <v>50</v>
      </c>
    </row>
    <row r="1070" spans="1:22">
      <c r="A1070" s="13" t="s">
        <v>2700</v>
      </c>
      <c r="B1070" s="14" t="s">
        <v>39</v>
      </c>
      <c r="C1070" s="86">
        <v>46083</v>
      </c>
      <c r="D1070" s="86">
        <v>46085</v>
      </c>
      <c r="E1070" s="17" t="s">
        <v>2891</v>
      </c>
      <c r="F1070" s="17" t="s">
        <v>27</v>
      </c>
      <c r="G1070" s="18">
        <v>15</v>
      </c>
      <c r="H1070" s="25">
        <f t="shared" si="106"/>
        <v>46105</v>
      </c>
      <c r="I1070" s="19">
        <v>46094</v>
      </c>
      <c r="J1070" s="20" t="s">
        <v>2892</v>
      </c>
      <c r="K1070" s="21">
        <v>46094</v>
      </c>
      <c r="L1070" s="22" t="s">
        <v>594</v>
      </c>
      <c r="M1070" s="23" t="s">
        <v>2893</v>
      </c>
      <c r="N1070" s="23" t="s">
        <v>253</v>
      </c>
      <c r="O1070" s="23" t="s">
        <v>2097</v>
      </c>
      <c r="P1070" s="23"/>
      <c r="Q1070" s="26"/>
      <c r="R1070" s="90" t="s">
        <v>185</v>
      </c>
      <c r="S1070" s="90" t="s">
        <v>1883</v>
      </c>
      <c r="T1070" s="26" t="str">
        <f t="shared" si="104"/>
        <v>ATENDIDO</v>
      </c>
      <c r="U1070" s="26" t="s">
        <v>1860</v>
      </c>
      <c r="V1070" s="24" t="s">
        <v>38</v>
      </c>
    </row>
    <row r="1071" spans="1:22">
      <c r="A1071" s="13" t="s">
        <v>2700</v>
      </c>
      <c r="B1071" s="14" t="s">
        <v>39</v>
      </c>
      <c r="C1071" s="86">
        <v>46083</v>
      </c>
      <c r="D1071" s="86">
        <v>46085</v>
      </c>
      <c r="E1071" s="17" t="s">
        <v>2894</v>
      </c>
      <c r="F1071" s="17" t="s">
        <v>27</v>
      </c>
      <c r="G1071" s="18">
        <v>15</v>
      </c>
      <c r="H1071" s="25">
        <f t="shared" si="106"/>
        <v>46105</v>
      </c>
      <c r="I1071" s="19">
        <v>46094</v>
      </c>
      <c r="J1071" s="20" t="s">
        <v>2892</v>
      </c>
      <c r="K1071" s="21">
        <v>46094</v>
      </c>
      <c r="L1071" s="22" t="s">
        <v>594</v>
      </c>
      <c r="M1071" s="23" t="s">
        <v>1882</v>
      </c>
      <c r="N1071" s="23" t="s">
        <v>253</v>
      </c>
      <c r="O1071" s="23" t="s">
        <v>2097</v>
      </c>
      <c r="P1071" s="23"/>
      <c r="Q1071" s="26"/>
      <c r="R1071" s="90" t="s">
        <v>185</v>
      </c>
      <c r="S1071" s="90" t="s">
        <v>1883</v>
      </c>
      <c r="T1071" s="26" t="str">
        <f t="shared" si="104"/>
        <v>ATENDIDO</v>
      </c>
      <c r="U1071" s="26"/>
      <c r="V1071" s="24" t="s">
        <v>38</v>
      </c>
    </row>
    <row r="1072" spans="1:22">
      <c r="A1072" s="13" t="s">
        <v>2700</v>
      </c>
      <c r="B1072" s="14" t="s">
        <v>39</v>
      </c>
      <c r="C1072" s="86">
        <v>46083</v>
      </c>
      <c r="D1072" s="86">
        <v>46085</v>
      </c>
      <c r="E1072" s="17" t="s">
        <v>2895</v>
      </c>
      <c r="F1072" s="17" t="s">
        <v>27</v>
      </c>
      <c r="G1072" s="18">
        <v>15</v>
      </c>
      <c r="H1072" s="25">
        <f t="shared" si="106"/>
        <v>46105</v>
      </c>
      <c r="I1072" s="19">
        <v>46094</v>
      </c>
      <c r="J1072" s="20" t="s">
        <v>2892</v>
      </c>
      <c r="K1072" s="21">
        <v>46094</v>
      </c>
      <c r="L1072" s="22" t="s">
        <v>594</v>
      </c>
      <c r="M1072" s="23" t="s">
        <v>2896</v>
      </c>
      <c r="N1072" s="23" t="s">
        <v>253</v>
      </c>
      <c r="O1072" s="23" t="s">
        <v>2097</v>
      </c>
      <c r="P1072" s="23"/>
      <c r="Q1072" s="26"/>
      <c r="R1072" s="90" t="s">
        <v>185</v>
      </c>
      <c r="S1072" s="90" t="s">
        <v>1883</v>
      </c>
      <c r="T1072" s="26" t="str">
        <f t="shared" si="104"/>
        <v>ATENDIDO</v>
      </c>
      <c r="U1072" s="26"/>
      <c r="V1072" s="24" t="s">
        <v>38</v>
      </c>
    </row>
    <row r="1073" spans="1:22">
      <c r="A1073" s="13" t="s">
        <v>2700</v>
      </c>
      <c r="B1073" s="14" t="s">
        <v>39</v>
      </c>
      <c r="C1073" s="86">
        <v>46083</v>
      </c>
      <c r="D1073" s="86">
        <v>46085</v>
      </c>
      <c r="E1073" s="17" t="s">
        <v>2897</v>
      </c>
      <c r="F1073" s="17" t="s">
        <v>27</v>
      </c>
      <c r="G1073" s="18">
        <v>15</v>
      </c>
      <c r="H1073" s="25">
        <f t="shared" si="106"/>
        <v>46105</v>
      </c>
      <c r="I1073" s="19">
        <v>46094</v>
      </c>
      <c r="J1073" s="20" t="s">
        <v>2892</v>
      </c>
      <c r="K1073" s="21">
        <v>46094</v>
      </c>
      <c r="L1073" s="22" t="s">
        <v>594</v>
      </c>
      <c r="M1073" s="23" t="s">
        <v>1882</v>
      </c>
      <c r="N1073" s="23" t="s">
        <v>253</v>
      </c>
      <c r="O1073" s="23" t="s">
        <v>2097</v>
      </c>
      <c r="P1073" s="23"/>
      <c r="Q1073" s="26"/>
      <c r="R1073" s="90" t="s">
        <v>185</v>
      </c>
      <c r="S1073" s="90" t="s">
        <v>1883</v>
      </c>
      <c r="T1073" s="26" t="str">
        <f t="shared" si="104"/>
        <v>ATENDIDO</v>
      </c>
      <c r="U1073" s="26"/>
      <c r="V1073" s="24" t="s">
        <v>38</v>
      </c>
    </row>
    <row r="1074" spans="1:22">
      <c r="A1074" s="13" t="s">
        <v>2700</v>
      </c>
      <c r="B1074" s="14" t="s">
        <v>39</v>
      </c>
      <c r="C1074" s="86">
        <v>46083</v>
      </c>
      <c r="D1074" s="86">
        <v>46085</v>
      </c>
      <c r="E1074" s="17" t="s">
        <v>2898</v>
      </c>
      <c r="F1074" s="17" t="s">
        <v>27</v>
      </c>
      <c r="G1074" s="18">
        <v>15</v>
      </c>
      <c r="H1074" s="25">
        <f t="shared" si="106"/>
        <v>46105</v>
      </c>
      <c r="I1074" s="19">
        <v>46094</v>
      </c>
      <c r="J1074" s="20" t="s">
        <v>2892</v>
      </c>
      <c r="K1074" s="21">
        <v>46094</v>
      </c>
      <c r="L1074" s="22" t="s">
        <v>594</v>
      </c>
      <c r="M1074" s="23" t="s">
        <v>2899</v>
      </c>
      <c r="N1074" s="23" t="s">
        <v>253</v>
      </c>
      <c r="O1074" s="23" t="s">
        <v>2097</v>
      </c>
      <c r="P1074" s="23"/>
      <c r="Q1074" s="26"/>
      <c r="R1074" s="90" t="s">
        <v>185</v>
      </c>
      <c r="S1074" s="90" t="s">
        <v>1883</v>
      </c>
      <c r="T1074" s="26" t="str">
        <f t="shared" si="104"/>
        <v>ATENDIDO</v>
      </c>
      <c r="U1074" s="26"/>
      <c r="V1074" s="24" t="s">
        <v>38</v>
      </c>
    </row>
    <row r="1075" spans="1:22">
      <c r="A1075" s="13" t="s">
        <v>2700</v>
      </c>
      <c r="B1075" s="14" t="s">
        <v>39</v>
      </c>
      <c r="C1075" s="86">
        <v>46083</v>
      </c>
      <c r="D1075" s="86">
        <v>46085</v>
      </c>
      <c r="E1075" s="17" t="s">
        <v>2900</v>
      </c>
      <c r="F1075" s="17" t="s">
        <v>27</v>
      </c>
      <c r="G1075" s="18">
        <v>15</v>
      </c>
      <c r="H1075" s="25">
        <f t="shared" si="106"/>
        <v>46105</v>
      </c>
      <c r="I1075" s="19">
        <v>46094</v>
      </c>
      <c r="J1075" s="20" t="s">
        <v>2892</v>
      </c>
      <c r="K1075" s="21">
        <v>46094</v>
      </c>
      <c r="L1075" s="22" t="s">
        <v>594</v>
      </c>
      <c r="M1075" s="23" t="s">
        <v>2901</v>
      </c>
      <c r="N1075" s="23" t="s">
        <v>253</v>
      </c>
      <c r="O1075" s="23" t="s">
        <v>2097</v>
      </c>
      <c r="P1075" s="23"/>
      <c r="Q1075" s="26"/>
      <c r="R1075" s="90" t="s">
        <v>185</v>
      </c>
      <c r="S1075" s="90" t="s">
        <v>1883</v>
      </c>
      <c r="T1075" s="26" t="str">
        <f t="shared" si="104"/>
        <v>ATENDIDO</v>
      </c>
      <c r="U1075" s="26"/>
      <c r="V1075" s="24" t="s">
        <v>38</v>
      </c>
    </row>
    <row r="1076" spans="1:22">
      <c r="A1076" s="13" t="s">
        <v>2700</v>
      </c>
      <c r="B1076" s="14" t="s">
        <v>39</v>
      </c>
      <c r="C1076" s="86">
        <v>46083</v>
      </c>
      <c r="D1076" s="86">
        <v>46085</v>
      </c>
      <c r="E1076" s="17" t="s">
        <v>2902</v>
      </c>
      <c r="F1076" s="17" t="s">
        <v>27</v>
      </c>
      <c r="G1076" s="18">
        <v>15</v>
      </c>
      <c r="H1076" s="25">
        <f t="shared" si="106"/>
        <v>46105</v>
      </c>
      <c r="I1076" s="19">
        <v>46094</v>
      </c>
      <c r="J1076" s="20" t="s">
        <v>2892</v>
      </c>
      <c r="K1076" s="21">
        <v>46094</v>
      </c>
      <c r="L1076" s="22" t="s">
        <v>594</v>
      </c>
      <c r="M1076" s="23" t="s">
        <v>1882</v>
      </c>
      <c r="N1076" s="23" t="s">
        <v>253</v>
      </c>
      <c r="O1076" s="23" t="s">
        <v>2097</v>
      </c>
      <c r="P1076" s="23"/>
      <c r="Q1076" s="26"/>
      <c r="R1076" s="90" t="s">
        <v>185</v>
      </c>
      <c r="S1076" s="90" t="s">
        <v>1883</v>
      </c>
      <c r="T1076" s="26" t="str">
        <f t="shared" si="104"/>
        <v>ATENDIDO</v>
      </c>
      <c r="U1076" s="26"/>
      <c r="V1076" s="24" t="s">
        <v>38</v>
      </c>
    </row>
    <row r="1077" spans="1:22">
      <c r="A1077" s="13" t="s">
        <v>2700</v>
      </c>
      <c r="B1077" s="14" t="s">
        <v>39</v>
      </c>
      <c r="C1077" s="86">
        <v>46083</v>
      </c>
      <c r="D1077" s="86">
        <v>46085</v>
      </c>
      <c r="E1077" s="17" t="s">
        <v>2903</v>
      </c>
      <c r="F1077" s="17" t="s">
        <v>27</v>
      </c>
      <c r="G1077" s="18">
        <v>15</v>
      </c>
      <c r="H1077" s="25">
        <f t="shared" si="106"/>
        <v>46105</v>
      </c>
      <c r="I1077" s="19">
        <v>46094</v>
      </c>
      <c r="J1077" s="20" t="s">
        <v>2103</v>
      </c>
      <c r="K1077" s="21">
        <v>46094</v>
      </c>
      <c r="L1077" s="22" t="s">
        <v>594</v>
      </c>
      <c r="M1077" s="23" t="s">
        <v>1882</v>
      </c>
      <c r="N1077" s="23" t="s">
        <v>253</v>
      </c>
      <c r="O1077" s="23" t="s">
        <v>2097</v>
      </c>
      <c r="P1077" s="23"/>
      <c r="Q1077" s="26"/>
      <c r="R1077" s="90" t="s">
        <v>185</v>
      </c>
      <c r="S1077" s="90" t="s">
        <v>1883</v>
      </c>
      <c r="T1077" s="26" t="str">
        <f t="shared" si="104"/>
        <v>ATENDIDO</v>
      </c>
      <c r="U1077" s="26"/>
      <c r="V1077" s="24" t="s">
        <v>38</v>
      </c>
    </row>
    <row r="1078" spans="1:22">
      <c r="A1078" s="13" t="s">
        <v>2700</v>
      </c>
      <c r="B1078" s="14" t="s">
        <v>39</v>
      </c>
      <c r="C1078" s="86">
        <v>46083</v>
      </c>
      <c r="D1078" s="86">
        <v>46085</v>
      </c>
      <c r="E1078" s="17" t="s">
        <v>2904</v>
      </c>
      <c r="F1078" s="17" t="s">
        <v>27</v>
      </c>
      <c r="G1078" s="18">
        <v>15</v>
      </c>
      <c r="H1078" s="25">
        <f t="shared" si="106"/>
        <v>46105</v>
      </c>
      <c r="I1078" s="19">
        <v>46094</v>
      </c>
      <c r="J1078" s="20" t="s">
        <v>2103</v>
      </c>
      <c r="K1078" s="21">
        <v>46094</v>
      </c>
      <c r="L1078" s="22" t="s">
        <v>594</v>
      </c>
      <c r="M1078" s="23" t="s">
        <v>1882</v>
      </c>
      <c r="N1078" s="23" t="s">
        <v>253</v>
      </c>
      <c r="O1078" s="23" t="s">
        <v>2097</v>
      </c>
      <c r="P1078" s="23"/>
      <c r="Q1078" s="26"/>
      <c r="R1078" s="90" t="s">
        <v>185</v>
      </c>
      <c r="S1078" s="90" t="s">
        <v>1883</v>
      </c>
      <c r="T1078" s="26" t="str">
        <f t="shared" si="104"/>
        <v>ATENDIDO</v>
      </c>
      <c r="U1078" s="26"/>
      <c r="V1078" s="24" t="s">
        <v>38</v>
      </c>
    </row>
    <row r="1079" spans="1:22">
      <c r="A1079" s="13" t="s">
        <v>2700</v>
      </c>
      <c r="B1079" s="14" t="s">
        <v>39</v>
      </c>
      <c r="C1079" s="86">
        <v>46083</v>
      </c>
      <c r="D1079" s="86">
        <v>46085</v>
      </c>
      <c r="E1079" s="17" t="s">
        <v>2905</v>
      </c>
      <c r="F1079" s="17" t="s">
        <v>27</v>
      </c>
      <c r="G1079" s="18">
        <v>15</v>
      </c>
      <c r="H1079" s="25">
        <f t="shared" si="106"/>
        <v>46105</v>
      </c>
      <c r="I1079" s="19">
        <v>46094</v>
      </c>
      <c r="J1079" s="20" t="s">
        <v>2892</v>
      </c>
      <c r="K1079" s="21">
        <v>46094</v>
      </c>
      <c r="L1079" s="22" t="s">
        <v>594</v>
      </c>
      <c r="M1079" s="23" t="s">
        <v>1882</v>
      </c>
      <c r="N1079" s="23" t="s">
        <v>253</v>
      </c>
      <c r="O1079" s="23" t="s">
        <v>2097</v>
      </c>
      <c r="P1079" s="23"/>
      <c r="Q1079" s="26"/>
      <c r="R1079" s="90" t="s">
        <v>185</v>
      </c>
      <c r="S1079" s="90" t="s">
        <v>1883</v>
      </c>
      <c r="T1079" s="26" t="str">
        <f t="shared" si="104"/>
        <v>ATENDIDO</v>
      </c>
      <c r="U1079" s="26"/>
      <c r="V1079" s="24" t="s">
        <v>38</v>
      </c>
    </row>
    <row r="1080" spans="1:22">
      <c r="A1080" s="13" t="s">
        <v>2700</v>
      </c>
      <c r="B1080" s="14" t="s">
        <v>39</v>
      </c>
      <c r="C1080" s="86">
        <v>46083</v>
      </c>
      <c r="D1080" s="86">
        <v>46085</v>
      </c>
      <c r="E1080" s="17" t="s">
        <v>2906</v>
      </c>
      <c r="F1080" s="17" t="s">
        <v>27</v>
      </c>
      <c r="G1080" s="18">
        <v>15</v>
      </c>
      <c r="H1080" s="25">
        <f t="shared" si="106"/>
        <v>46105</v>
      </c>
      <c r="I1080" s="19">
        <v>46094</v>
      </c>
      <c r="J1080" s="20" t="s">
        <v>2892</v>
      </c>
      <c r="K1080" s="21">
        <v>46094</v>
      </c>
      <c r="L1080" s="22" t="s">
        <v>594</v>
      </c>
      <c r="M1080" s="23" t="s">
        <v>1882</v>
      </c>
      <c r="N1080" s="23" t="s">
        <v>253</v>
      </c>
      <c r="O1080" s="23" t="s">
        <v>2097</v>
      </c>
      <c r="P1080" s="23"/>
      <c r="Q1080" s="26"/>
      <c r="R1080" s="90" t="s">
        <v>185</v>
      </c>
      <c r="S1080" s="90" t="s">
        <v>1883</v>
      </c>
      <c r="T1080" s="26" t="str">
        <f t="shared" si="104"/>
        <v>ATENDIDO</v>
      </c>
      <c r="U1080" s="26"/>
      <c r="V1080" s="24" t="s">
        <v>38</v>
      </c>
    </row>
    <row r="1081" spans="1:22">
      <c r="A1081" s="13" t="s">
        <v>2700</v>
      </c>
      <c r="B1081" s="14" t="s">
        <v>39</v>
      </c>
      <c r="C1081" s="86">
        <v>46083</v>
      </c>
      <c r="D1081" s="86">
        <v>46085</v>
      </c>
      <c r="E1081" s="17" t="s">
        <v>2907</v>
      </c>
      <c r="F1081" s="17" t="s">
        <v>27</v>
      </c>
      <c r="G1081" s="18">
        <v>15</v>
      </c>
      <c r="H1081" s="25">
        <f t="shared" si="106"/>
        <v>46105</v>
      </c>
      <c r="I1081" s="19">
        <v>46094</v>
      </c>
      <c r="J1081" s="20" t="s">
        <v>2892</v>
      </c>
      <c r="K1081" s="21">
        <v>46094</v>
      </c>
      <c r="L1081" s="22" t="s">
        <v>594</v>
      </c>
      <c r="M1081" s="23" t="s">
        <v>1882</v>
      </c>
      <c r="N1081" s="23" t="s">
        <v>253</v>
      </c>
      <c r="O1081" s="23" t="s">
        <v>2097</v>
      </c>
      <c r="P1081" s="23"/>
      <c r="Q1081" s="26"/>
      <c r="R1081" s="90" t="s">
        <v>185</v>
      </c>
      <c r="S1081" s="90" t="s">
        <v>1883</v>
      </c>
      <c r="T1081" s="26" t="str">
        <f t="shared" si="104"/>
        <v>ATENDIDO</v>
      </c>
      <c r="U1081" s="26"/>
      <c r="V1081" s="24" t="s">
        <v>38</v>
      </c>
    </row>
    <row r="1082" spans="1:22">
      <c r="A1082" s="13" t="s">
        <v>2700</v>
      </c>
      <c r="B1082" s="14" t="s">
        <v>39</v>
      </c>
      <c r="C1082" s="86">
        <v>46083</v>
      </c>
      <c r="D1082" s="86">
        <v>46085</v>
      </c>
      <c r="E1082" s="17" t="s">
        <v>2908</v>
      </c>
      <c r="F1082" s="17" t="s">
        <v>27</v>
      </c>
      <c r="G1082" s="18">
        <v>15</v>
      </c>
      <c r="H1082" s="25">
        <f t="shared" si="106"/>
        <v>46105</v>
      </c>
      <c r="I1082" s="19">
        <v>46094</v>
      </c>
      <c r="J1082" s="20" t="s">
        <v>2892</v>
      </c>
      <c r="K1082" s="21">
        <v>46094</v>
      </c>
      <c r="L1082" s="22" t="s">
        <v>594</v>
      </c>
      <c r="M1082" s="23" t="s">
        <v>1882</v>
      </c>
      <c r="N1082" s="23" t="s">
        <v>253</v>
      </c>
      <c r="O1082" s="23" t="s">
        <v>2097</v>
      </c>
      <c r="P1082" s="23"/>
      <c r="Q1082" s="26"/>
      <c r="R1082" s="90" t="s">
        <v>185</v>
      </c>
      <c r="S1082" s="90" t="s">
        <v>1883</v>
      </c>
      <c r="T1082" s="26" t="str">
        <f t="shared" si="104"/>
        <v>ATENDIDO</v>
      </c>
      <c r="U1082" s="26"/>
      <c r="V1082" s="24" t="s">
        <v>38</v>
      </c>
    </row>
    <row r="1083" spans="1:22">
      <c r="A1083" s="13" t="s">
        <v>2700</v>
      </c>
      <c r="B1083" s="14" t="s">
        <v>39</v>
      </c>
      <c r="C1083" s="86">
        <v>46083</v>
      </c>
      <c r="D1083" s="86">
        <v>46085</v>
      </c>
      <c r="E1083" s="17" t="s">
        <v>2909</v>
      </c>
      <c r="F1083" s="17" t="s">
        <v>27</v>
      </c>
      <c r="G1083" s="18">
        <v>15</v>
      </c>
      <c r="H1083" s="25">
        <f t="shared" si="106"/>
        <v>46105</v>
      </c>
      <c r="I1083" s="19">
        <v>46094</v>
      </c>
      <c r="J1083" s="20" t="s">
        <v>2892</v>
      </c>
      <c r="K1083" s="21">
        <v>46094</v>
      </c>
      <c r="L1083" s="22" t="s">
        <v>594</v>
      </c>
      <c r="M1083" s="23" t="s">
        <v>1882</v>
      </c>
      <c r="N1083" s="23" t="s">
        <v>253</v>
      </c>
      <c r="O1083" s="23" t="s">
        <v>2097</v>
      </c>
      <c r="P1083" s="23"/>
      <c r="Q1083" s="26"/>
      <c r="R1083" s="90" t="s">
        <v>185</v>
      </c>
      <c r="S1083" s="90" t="s">
        <v>1883</v>
      </c>
      <c r="T1083" s="26" t="str">
        <f t="shared" si="104"/>
        <v>ATENDIDO</v>
      </c>
      <c r="U1083" s="26"/>
      <c r="V1083" s="24" t="s">
        <v>38</v>
      </c>
    </row>
    <row r="1084" spans="1:22">
      <c r="A1084" s="13" t="s">
        <v>2700</v>
      </c>
      <c r="B1084" s="14" t="s">
        <v>39</v>
      </c>
      <c r="C1084" s="86">
        <v>46083</v>
      </c>
      <c r="D1084" s="86">
        <v>46085</v>
      </c>
      <c r="E1084" s="17" t="s">
        <v>2910</v>
      </c>
      <c r="F1084" s="17" t="s">
        <v>27</v>
      </c>
      <c r="G1084" s="18">
        <v>15</v>
      </c>
      <c r="H1084" s="25">
        <f t="shared" si="106"/>
        <v>46105</v>
      </c>
      <c r="I1084" s="19">
        <v>46094</v>
      </c>
      <c r="J1084" s="20" t="s">
        <v>2892</v>
      </c>
      <c r="K1084" s="21">
        <v>46094</v>
      </c>
      <c r="L1084" s="22" t="s">
        <v>594</v>
      </c>
      <c r="M1084" s="23" t="s">
        <v>1882</v>
      </c>
      <c r="N1084" s="23" t="s">
        <v>253</v>
      </c>
      <c r="O1084" s="23" t="s">
        <v>2097</v>
      </c>
      <c r="P1084" s="23"/>
      <c r="Q1084" s="26"/>
      <c r="R1084" s="90" t="s">
        <v>185</v>
      </c>
      <c r="S1084" s="90" t="s">
        <v>1883</v>
      </c>
      <c r="T1084" s="26" t="str">
        <f t="shared" si="104"/>
        <v>ATENDIDO</v>
      </c>
      <c r="U1084" s="26"/>
      <c r="V1084" s="24" t="s">
        <v>38</v>
      </c>
    </row>
    <row r="1085" spans="1:22">
      <c r="A1085" s="13" t="s">
        <v>2700</v>
      </c>
      <c r="B1085" s="14" t="s">
        <v>39</v>
      </c>
      <c r="C1085" s="86">
        <v>46083</v>
      </c>
      <c r="D1085" s="86">
        <v>46085</v>
      </c>
      <c r="E1085" s="17" t="s">
        <v>2911</v>
      </c>
      <c r="F1085" s="17" t="s">
        <v>27</v>
      </c>
      <c r="G1085" s="18">
        <v>15</v>
      </c>
      <c r="H1085" s="25">
        <f t="shared" si="106"/>
        <v>46105</v>
      </c>
      <c r="I1085" s="19">
        <v>46094</v>
      </c>
      <c r="J1085" s="20" t="s">
        <v>2892</v>
      </c>
      <c r="K1085" s="21">
        <v>46094</v>
      </c>
      <c r="L1085" s="22" t="s">
        <v>594</v>
      </c>
      <c r="M1085" s="23" t="s">
        <v>1882</v>
      </c>
      <c r="N1085" s="23" t="s">
        <v>253</v>
      </c>
      <c r="O1085" s="23" t="s">
        <v>2097</v>
      </c>
      <c r="P1085" s="23"/>
      <c r="Q1085" s="26"/>
      <c r="R1085" s="90" t="s">
        <v>185</v>
      </c>
      <c r="S1085" s="90" t="s">
        <v>1883</v>
      </c>
      <c r="T1085" s="26" t="str">
        <f t="shared" si="104"/>
        <v>ATENDIDO</v>
      </c>
      <c r="U1085" s="26"/>
      <c r="V1085" s="24" t="s">
        <v>38</v>
      </c>
    </row>
    <row r="1086" spans="1:22">
      <c r="A1086" s="13" t="s">
        <v>2700</v>
      </c>
      <c r="B1086" s="14" t="s">
        <v>39</v>
      </c>
      <c r="C1086" s="86">
        <v>46083</v>
      </c>
      <c r="D1086" s="86">
        <v>46085</v>
      </c>
      <c r="E1086" s="17" t="s">
        <v>2912</v>
      </c>
      <c r="F1086" s="17" t="s">
        <v>27</v>
      </c>
      <c r="G1086" s="18">
        <v>15</v>
      </c>
      <c r="H1086" s="25">
        <f t="shared" si="106"/>
        <v>46105</v>
      </c>
      <c r="I1086" s="19">
        <v>46094</v>
      </c>
      <c r="J1086" s="20" t="s">
        <v>2892</v>
      </c>
      <c r="K1086" s="21">
        <v>46094</v>
      </c>
      <c r="L1086" s="22" t="s">
        <v>594</v>
      </c>
      <c r="M1086" s="23" t="s">
        <v>1882</v>
      </c>
      <c r="N1086" s="23" t="s">
        <v>253</v>
      </c>
      <c r="O1086" s="23" t="s">
        <v>2097</v>
      </c>
      <c r="P1086" s="23"/>
      <c r="Q1086" s="26"/>
      <c r="R1086" s="90" t="s">
        <v>185</v>
      </c>
      <c r="S1086" s="90" t="s">
        <v>1883</v>
      </c>
      <c r="T1086" s="26" t="str">
        <f t="shared" si="104"/>
        <v>ATENDIDO</v>
      </c>
      <c r="U1086" s="26"/>
      <c r="V1086" s="24" t="s">
        <v>38</v>
      </c>
    </row>
    <row r="1087" spans="1:22">
      <c r="A1087" s="13" t="s">
        <v>2700</v>
      </c>
      <c r="B1087" s="14" t="s">
        <v>39</v>
      </c>
      <c r="C1087" s="86">
        <v>46083</v>
      </c>
      <c r="D1087" s="86">
        <v>46085</v>
      </c>
      <c r="E1087" s="17" t="s">
        <v>2913</v>
      </c>
      <c r="F1087" s="17" t="s">
        <v>27</v>
      </c>
      <c r="G1087" s="18">
        <v>15</v>
      </c>
      <c r="H1087" s="25">
        <f t="shared" si="106"/>
        <v>46105</v>
      </c>
      <c r="I1087" s="19">
        <v>46094</v>
      </c>
      <c r="J1087" s="20" t="s">
        <v>2892</v>
      </c>
      <c r="K1087" s="21">
        <v>46094</v>
      </c>
      <c r="L1087" s="22" t="s">
        <v>594</v>
      </c>
      <c r="M1087" s="23" t="s">
        <v>1882</v>
      </c>
      <c r="N1087" s="23" t="s">
        <v>253</v>
      </c>
      <c r="O1087" s="23" t="s">
        <v>2097</v>
      </c>
      <c r="P1087" s="23"/>
      <c r="Q1087" s="26"/>
      <c r="R1087" s="90" t="s">
        <v>185</v>
      </c>
      <c r="S1087" s="90" t="s">
        <v>1883</v>
      </c>
      <c r="T1087" s="26" t="str">
        <f t="shared" si="104"/>
        <v>ATENDIDO</v>
      </c>
      <c r="U1087" s="26"/>
      <c r="V1087" s="24" t="s">
        <v>38</v>
      </c>
    </row>
    <row r="1088" spans="1:22">
      <c r="A1088" s="13" t="s">
        <v>2700</v>
      </c>
      <c r="B1088" s="14" t="s">
        <v>39</v>
      </c>
      <c r="C1088" s="86">
        <v>46083</v>
      </c>
      <c r="D1088" s="86">
        <v>46085</v>
      </c>
      <c r="E1088" s="17" t="s">
        <v>2914</v>
      </c>
      <c r="F1088" s="17" t="s">
        <v>27</v>
      </c>
      <c r="G1088" s="18">
        <v>15</v>
      </c>
      <c r="H1088" s="25">
        <f t="shared" si="106"/>
        <v>46105</v>
      </c>
      <c r="I1088" s="19">
        <v>46094</v>
      </c>
      <c r="J1088" s="20" t="s">
        <v>2892</v>
      </c>
      <c r="K1088" s="21">
        <v>46094</v>
      </c>
      <c r="L1088" s="22" t="s">
        <v>594</v>
      </c>
      <c r="M1088" s="23" t="s">
        <v>1882</v>
      </c>
      <c r="N1088" s="23" t="s">
        <v>253</v>
      </c>
      <c r="O1088" s="23" t="s">
        <v>2097</v>
      </c>
      <c r="P1088" s="23"/>
      <c r="Q1088" s="26"/>
      <c r="R1088" s="90" t="s">
        <v>185</v>
      </c>
      <c r="S1088" s="90" t="s">
        <v>1883</v>
      </c>
      <c r="T1088" s="26" t="str">
        <f t="shared" si="104"/>
        <v>ATENDIDO</v>
      </c>
      <c r="U1088" s="26"/>
      <c r="V1088" s="24" t="s">
        <v>38</v>
      </c>
    </row>
    <row r="1089" spans="1:22">
      <c r="A1089" s="13" t="s">
        <v>2700</v>
      </c>
      <c r="B1089" s="14" t="s">
        <v>39</v>
      </c>
      <c r="C1089" s="86">
        <v>46083</v>
      </c>
      <c r="D1089" s="86">
        <v>46085</v>
      </c>
      <c r="E1089" s="17" t="s">
        <v>2915</v>
      </c>
      <c r="F1089" s="17" t="s">
        <v>27</v>
      </c>
      <c r="G1089" s="18">
        <v>15</v>
      </c>
      <c r="H1089" s="25">
        <f t="shared" si="106"/>
        <v>46105</v>
      </c>
      <c r="I1089" s="19">
        <v>46094</v>
      </c>
      <c r="J1089" s="20" t="s">
        <v>2892</v>
      </c>
      <c r="K1089" s="21">
        <v>46094</v>
      </c>
      <c r="L1089" s="22" t="s">
        <v>594</v>
      </c>
      <c r="M1089" s="23" t="s">
        <v>1882</v>
      </c>
      <c r="N1089" s="23" t="s">
        <v>253</v>
      </c>
      <c r="O1089" s="23" t="s">
        <v>2097</v>
      </c>
      <c r="P1089" s="23"/>
      <c r="Q1089" s="26"/>
      <c r="R1089" s="90" t="s">
        <v>185</v>
      </c>
      <c r="S1089" s="90" t="s">
        <v>1883</v>
      </c>
      <c r="T1089" s="26" t="str">
        <f t="shared" si="104"/>
        <v>ATENDIDO</v>
      </c>
      <c r="U1089" s="26"/>
      <c r="V1089" s="24" t="s">
        <v>38</v>
      </c>
    </row>
    <row r="1090" spans="1:22">
      <c r="A1090" s="13" t="s">
        <v>2700</v>
      </c>
      <c r="B1090" s="14" t="s">
        <v>39</v>
      </c>
      <c r="C1090" s="86">
        <v>46083</v>
      </c>
      <c r="D1090" s="86">
        <v>46085</v>
      </c>
      <c r="E1090" s="17" t="s">
        <v>2916</v>
      </c>
      <c r="F1090" s="17" t="s">
        <v>27</v>
      </c>
      <c r="G1090" s="18">
        <v>15</v>
      </c>
      <c r="H1090" s="25">
        <f t="shared" si="106"/>
        <v>46105</v>
      </c>
      <c r="I1090" s="19">
        <v>46094</v>
      </c>
      <c r="J1090" s="20" t="s">
        <v>2892</v>
      </c>
      <c r="K1090" s="21">
        <v>46094</v>
      </c>
      <c r="L1090" s="22" t="s">
        <v>594</v>
      </c>
      <c r="M1090" s="23" t="s">
        <v>1882</v>
      </c>
      <c r="N1090" s="23" t="s">
        <v>253</v>
      </c>
      <c r="O1090" s="23" t="s">
        <v>2097</v>
      </c>
      <c r="P1090" s="23"/>
      <c r="Q1090" s="26"/>
      <c r="R1090" s="90" t="s">
        <v>185</v>
      </c>
      <c r="S1090" s="90" t="s">
        <v>1883</v>
      </c>
      <c r="T1090" s="26" t="str">
        <f t="shared" ref="T1090:T1153" si="107">+IF(IFERROR(SEARCH("2026",J1090,1)=1,0),"ATENDIDO",J1090)</f>
        <v>ATENDIDO</v>
      </c>
      <c r="U1090" s="26"/>
      <c r="V1090" s="24" t="s">
        <v>38</v>
      </c>
    </row>
    <row r="1091" spans="1:22">
      <c r="A1091" s="13" t="s">
        <v>2700</v>
      </c>
      <c r="B1091" s="14" t="s">
        <v>39</v>
      </c>
      <c r="C1091" s="86">
        <v>46083</v>
      </c>
      <c r="D1091" s="86">
        <v>46085</v>
      </c>
      <c r="E1091" s="17" t="s">
        <v>2917</v>
      </c>
      <c r="F1091" s="17" t="s">
        <v>27</v>
      </c>
      <c r="G1091" s="18">
        <v>15</v>
      </c>
      <c r="H1091" s="25">
        <f t="shared" si="106"/>
        <v>46105</v>
      </c>
      <c r="I1091" s="19">
        <v>46094</v>
      </c>
      <c r="J1091" s="20" t="s">
        <v>2892</v>
      </c>
      <c r="K1091" s="21">
        <v>46094</v>
      </c>
      <c r="L1091" s="22" t="s">
        <v>594</v>
      </c>
      <c r="M1091" s="23" t="s">
        <v>1882</v>
      </c>
      <c r="N1091" s="23" t="s">
        <v>253</v>
      </c>
      <c r="O1091" s="23" t="s">
        <v>2097</v>
      </c>
      <c r="P1091" s="23"/>
      <c r="Q1091" s="26"/>
      <c r="R1091" s="90" t="s">
        <v>185</v>
      </c>
      <c r="S1091" s="90" t="s">
        <v>1883</v>
      </c>
      <c r="T1091" s="26" t="str">
        <f t="shared" si="107"/>
        <v>ATENDIDO</v>
      </c>
      <c r="U1091" s="26"/>
      <c r="V1091" s="24" t="s">
        <v>38</v>
      </c>
    </row>
    <row r="1092" spans="1:22">
      <c r="A1092" s="13" t="s">
        <v>2700</v>
      </c>
      <c r="B1092" s="14" t="s">
        <v>39</v>
      </c>
      <c r="C1092" s="86">
        <v>46083</v>
      </c>
      <c r="D1092" s="86">
        <v>46085</v>
      </c>
      <c r="E1092" s="17" t="s">
        <v>2918</v>
      </c>
      <c r="F1092" s="17" t="s">
        <v>27</v>
      </c>
      <c r="G1092" s="18">
        <v>15</v>
      </c>
      <c r="H1092" s="25">
        <f t="shared" si="106"/>
        <v>46105</v>
      </c>
      <c r="I1092" s="19">
        <v>46105</v>
      </c>
      <c r="J1092" s="20" t="s">
        <v>2919</v>
      </c>
      <c r="K1092" s="21">
        <v>46105</v>
      </c>
      <c r="L1092" s="22" t="s">
        <v>594</v>
      </c>
      <c r="M1092" s="23" t="s">
        <v>1882</v>
      </c>
      <c r="N1092" s="23" t="s">
        <v>253</v>
      </c>
      <c r="O1092" s="23" t="s">
        <v>2097</v>
      </c>
      <c r="P1092" s="23"/>
      <c r="Q1092" s="26"/>
      <c r="R1092" s="90" t="s">
        <v>185</v>
      </c>
      <c r="S1092" s="90" t="s">
        <v>1883</v>
      </c>
      <c r="T1092" s="26" t="str">
        <f t="shared" si="107"/>
        <v>ATENDIDO</v>
      </c>
      <c r="U1092" s="26"/>
      <c r="V1092" s="24" t="s">
        <v>38</v>
      </c>
    </row>
    <row r="1093" spans="1:22">
      <c r="A1093" s="13" t="s">
        <v>2700</v>
      </c>
      <c r="B1093" s="14" t="s">
        <v>39</v>
      </c>
      <c r="C1093" s="86">
        <v>46083</v>
      </c>
      <c r="D1093" s="86">
        <v>46085</v>
      </c>
      <c r="E1093" s="17" t="s">
        <v>2920</v>
      </c>
      <c r="F1093" s="17" t="s">
        <v>27</v>
      </c>
      <c r="G1093" s="18">
        <v>15</v>
      </c>
      <c r="H1093" s="25">
        <f t="shared" si="106"/>
        <v>46105</v>
      </c>
      <c r="I1093" s="19">
        <v>46105</v>
      </c>
      <c r="J1093" s="20" t="s">
        <v>2919</v>
      </c>
      <c r="K1093" s="21">
        <v>46105</v>
      </c>
      <c r="L1093" s="22" t="s">
        <v>594</v>
      </c>
      <c r="M1093" s="23" t="s">
        <v>1882</v>
      </c>
      <c r="N1093" s="23" t="s">
        <v>253</v>
      </c>
      <c r="O1093" s="23" t="s">
        <v>2097</v>
      </c>
      <c r="P1093" s="23"/>
      <c r="Q1093" s="26"/>
      <c r="R1093" s="90" t="s">
        <v>185</v>
      </c>
      <c r="S1093" s="90" t="s">
        <v>1883</v>
      </c>
      <c r="T1093" s="26" t="str">
        <f t="shared" si="107"/>
        <v>ATENDIDO</v>
      </c>
      <c r="U1093" s="26"/>
      <c r="V1093" s="24" t="s">
        <v>38</v>
      </c>
    </row>
    <row r="1094" spans="1:22">
      <c r="A1094" s="13" t="s">
        <v>2700</v>
      </c>
      <c r="B1094" s="14" t="s">
        <v>39</v>
      </c>
      <c r="C1094" s="86">
        <v>46083</v>
      </c>
      <c r="D1094" s="86">
        <v>46085</v>
      </c>
      <c r="E1094" s="17" t="s">
        <v>2921</v>
      </c>
      <c r="F1094" s="17" t="s">
        <v>27</v>
      </c>
      <c r="G1094" s="18">
        <v>15</v>
      </c>
      <c r="H1094" s="25">
        <f t="shared" si="106"/>
        <v>46105</v>
      </c>
      <c r="I1094" s="19">
        <v>46105</v>
      </c>
      <c r="J1094" s="20" t="s">
        <v>2919</v>
      </c>
      <c r="K1094" s="21">
        <v>46105</v>
      </c>
      <c r="L1094" s="22" t="s">
        <v>594</v>
      </c>
      <c r="M1094" s="23" t="s">
        <v>1882</v>
      </c>
      <c r="N1094" s="23" t="s">
        <v>253</v>
      </c>
      <c r="O1094" s="23" t="s">
        <v>2097</v>
      </c>
      <c r="P1094" s="23"/>
      <c r="Q1094" s="26"/>
      <c r="R1094" s="90" t="s">
        <v>185</v>
      </c>
      <c r="S1094" s="90" t="s">
        <v>1883</v>
      </c>
      <c r="T1094" s="26" t="str">
        <f t="shared" si="107"/>
        <v>ATENDIDO</v>
      </c>
      <c r="U1094" s="26"/>
      <c r="V1094" s="24" t="s">
        <v>38</v>
      </c>
    </row>
    <row r="1095" spans="1:22">
      <c r="A1095" s="13" t="s">
        <v>2700</v>
      </c>
      <c r="B1095" s="14" t="s">
        <v>39</v>
      </c>
      <c r="C1095" s="86">
        <v>46083</v>
      </c>
      <c r="D1095" s="86">
        <v>46085</v>
      </c>
      <c r="E1095" s="17" t="s">
        <v>2922</v>
      </c>
      <c r="F1095" s="17" t="s">
        <v>27</v>
      </c>
      <c r="G1095" s="18">
        <v>15</v>
      </c>
      <c r="H1095" s="25">
        <f t="shared" si="106"/>
        <v>46105</v>
      </c>
      <c r="I1095" s="19">
        <v>46105</v>
      </c>
      <c r="J1095" s="20" t="s">
        <v>2919</v>
      </c>
      <c r="K1095" s="21">
        <v>46105</v>
      </c>
      <c r="L1095" s="22" t="s">
        <v>594</v>
      </c>
      <c r="M1095" s="23" t="s">
        <v>1882</v>
      </c>
      <c r="N1095" s="23" t="s">
        <v>253</v>
      </c>
      <c r="O1095" s="23" t="s">
        <v>2097</v>
      </c>
      <c r="P1095" s="23"/>
      <c r="Q1095" s="26"/>
      <c r="R1095" s="90" t="s">
        <v>185</v>
      </c>
      <c r="S1095" s="90" t="s">
        <v>1883</v>
      </c>
      <c r="T1095" s="26" t="str">
        <f t="shared" si="107"/>
        <v>ATENDIDO</v>
      </c>
      <c r="U1095" s="26"/>
      <c r="V1095" s="24" t="s">
        <v>38</v>
      </c>
    </row>
    <row r="1096" spans="1:22">
      <c r="A1096" s="13" t="s">
        <v>2700</v>
      </c>
      <c r="B1096" s="14" t="s">
        <v>39</v>
      </c>
      <c r="C1096" s="86">
        <v>46083</v>
      </c>
      <c r="D1096" s="86">
        <v>46085</v>
      </c>
      <c r="E1096" s="17" t="s">
        <v>2923</v>
      </c>
      <c r="F1096" s="17" t="s">
        <v>27</v>
      </c>
      <c r="G1096" s="18">
        <v>15</v>
      </c>
      <c r="H1096" s="25">
        <f t="shared" si="106"/>
        <v>46105</v>
      </c>
      <c r="I1096" s="19">
        <v>46105</v>
      </c>
      <c r="J1096" s="20" t="s">
        <v>2919</v>
      </c>
      <c r="K1096" s="21">
        <v>46105</v>
      </c>
      <c r="L1096" s="22" t="s">
        <v>594</v>
      </c>
      <c r="M1096" s="23" t="s">
        <v>1882</v>
      </c>
      <c r="N1096" s="23" t="s">
        <v>253</v>
      </c>
      <c r="O1096" s="23" t="s">
        <v>2097</v>
      </c>
      <c r="P1096" s="23"/>
      <c r="Q1096" s="26"/>
      <c r="R1096" s="90" t="s">
        <v>185</v>
      </c>
      <c r="S1096" s="90" t="s">
        <v>1883</v>
      </c>
      <c r="T1096" s="26" t="str">
        <f t="shared" si="107"/>
        <v>ATENDIDO</v>
      </c>
      <c r="U1096" s="26"/>
      <c r="V1096" s="24" t="s">
        <v>38</v>
      </c>
    </row>
    <row r="1097" spans="1:22">
      <c r="A1097" s="13" t="s">
        <v>2700</v>
      </c>
      <c r="B1097" s="14" t="s">
        <v>39</v>
      </c>
      <c r="C1097" s="86">
        <v>46083</v>
      </c>
      <c r="D1097" s="86">
        <v>46085</v>
      </c>
      <c r="E1097" s="17" t="s">
        <v>2924</v>
      </c>
      <c r="F1097" s="17" t="s">
        <v>27</v>
      </c>
      <c r="G1097" s="18">
        <v>15</v>
      </c>
      <c r="H1097" s="25">
        <f t="shared" si="106"/>
        <v>46105</v>
      </c>
      <c r="I1097" s="19">
        <v>46105</v>
      </c>
      <c r="J1097" s="20" t="s">
        <v>2919</v>
      </c>
      <c r="K1097" s="21">
        <v>46105</v>
      </c>
      <c r="L1097" s="22" t="s">
        <v>594</v>
      </c>
      <c r="M1097" s="23" t="s">
        <v>1882</v>
      </c>
      <c r="N1097" s="23" t="s">
        <v>253</v>
      </c>
      <c r="O1097" s="23" t="s">
        <v>2097</v>
      </c>
      <c r="P1097" s="23"/>
      <c r="Q1097" s="26"/>
      <c r="R1097" s="90" t="s">
        <v>185</v>
      </c>
      <c r="S1097" s="90" t="s">
        <v>1883</v>
      </c>
      <c r="T1097" s="26" t="str">
        <f t="shared" si="107"/>
        <v>ATENDIDO</v>
      </c>
      <c r="U1097" s="26"/>
      <c r="V1097" s="24" t="s">
        <v>38</v>
      </c>
    </row>
    <row r="1098" spans="1:22">
      <c r="A1098" s="13" t="s">
        <v>2700</v>
      </c>
      <c r="B1098" s="14" t="s">
        <v>39</v>
      </c>
      <c r="C1098" s="86">
        <v>46083</v>
      </c>
      <c r="D1098" s="86">
        <v>46085</v>
      </c>
      <c r="E1098" s="17" t="s">
        <v>2925</v>
      </c>
      <c r="F1098" s="17" t="s">
        <v>27</v>
      </c>
      <c r="G1098" s="18">
        <v>15</v>
      </c>
      <c r="H1098" s="25">
        <f t="shared" si="106"/>
        <v>46105</v>
      </c>
      <c r="I1098" s="19">
        <v>46105</v>
      </c>
      <c r="J1098" s="20" t="s">
        <v>2919</v>
      </c>
      <c r="K1098" s="21">
        <v>46105</v>
      </c>
      <c r="L1098" s="22" t="s">
        <v>594</v>
      </c>
      <c r="M1098" s="23" t="s">
        <v>1882</v>
      </c>
      <c r="N1098" s="23" t="s">
        <v>253</v>
      </c>
      <c r="O1098" s="23" t="s">
        <v>2097</v>
      </c>
      <c r="P1098" s="23"/>
      <c r="Q1098" s="26"/>
      <c r="R1098" s="90" t="s">
        <v>185</v>
      </c>
      <c r="S1098" s="90" t="s">
        <v>1883</v>
      </c>
      <c r="T1098" s="26" t="str">
        <f t="shared" si="107"/>
        <v>ATENDIDO</v>
      </c>
      <c r="U1098" s="26"/>
      <c r="V1098" s="24" t="s">
        <v>38</v>
      </c>
    </row>
    <row r="1099" spans="1:22">
      <c r="A1099" s="13" t="s">
        <v>2700</v>
      </c>
      <c r="B1099" s="14" t="s">
        <v>39</v>
      </c>
      <c r="C1099" s="86">
        <v>46083</v>
      </c>
      <c r="D1099" s="86">
        <v>46085</v>
      </c>
      <c r="E1099" s="17" t="s">
        <v>2926</v>
      </c>
      <c r="F1099" s="17" t="s">
        <v>27</v>
      </c>
      <c r="G1099" s="18">
        <v>15</v>
      </c>
      <c r="H1099" s="25">
        <f t="shared" si="106"/>
        <v>46105</v>
      </c>
      <c r="I1099" s="19">
        <v>46105</v>
      </c>
      <c r="J1099" s="20" t="s">
        <v>2919</v>
      </c>
      <c r="K1099" s="21">
        <v>46105</v>
      </c>
      <c r="L1099" s="22" t="s">
        <v>594</v>
      </c>
      <c r="M1099" s="23" t="s">
        <v>1882</v>
      </c>
      <c r="N1099" s="23" t="s">
        <v>253</v>
      </c>
      <c r="O1099" s="23" t="s">
        <v>2097</v>
      </c>
      <c r="P1099" s="23"/>
      <c r="Q1099" s="26"/>
      <c r="R1099" s="90" t="s">
        <v>185</v>
      </c>
      <c r="S1099" s="90" t="s">
        <v>1883</v>
      </c>
      <c r="T1099" s="26" t="str">
        <f t="shared" si="107"/>
        <v>ATENDIDO</v>
      </c>
      <c r="U1099" s="26"/>
      <c r="V1099" s="24" t="s">
        <v>38</v>
      </c>
    </row>
    <row r="1100" spans="1:22">
      <c r="A1100" s="13" t="s">
        <v>2700</v>
      </c>
      <c r="B1100" s="14" t="s">
        <v>39</v>
      </c>
      <c r="C1100" s="86">
        <v>46083</v>
      </c>
      <c r="D1100" s="86">
        <v>46085</v>
      </c>
      <c r="E1100" s="17" t="s">
        <v>2927</v>
      </c>
      <c r="F1100" s="17" t="s">
        <v>27</v>
      </c>
      <c r="G1100" s="18">
        <v>15</v>
      </c>
      <c r="H1100" s="25">
        <f t="shared" si="106"/>
        <v>46105</v>
      </c>
      <c r="I1100" s="19">
        <v>46105</v>
      </c>
      <c r="J1100" s="20" t="s">
        <v>2919</v>
      </c>
      <c r="K1100" s="21">
        <v>46105</v>
      </c>
      <c r="L1100" s="22" t="s">
        <v>594</v>
      </c>
      <c r="M1100" s="23" t="s">
        <v>1882</v>
      </c>
      <c r="N1100" s="23" t="s">
        <v>253</v>
      </c>
      <c r="O1100" s="23" t="s">
        <v>2097</v>
      </c>
      <c r="P1100" s="23"/>
      <c r="Q1100" s="26"/>
      <c r="R1100" s="90" t="s">
        <v>185</v>
      </c>
      <c r="S1100" s="90" t="s">
        <v>1883</v>
      </c>
      <c r="T1100" s="26" t="str">
        <f t="shared" si="107"/>
        <v>ATENDIDO</v>
      </c>
      <c r="U1100" s="26"/>
      <c r="V1100" s="24" t="s">
        <v>38</v>
      </c>
    </row>
    <row r="1101" spans="1:22">
      <c r="A1101" s="13" t="s">
        <v>2700</v>
      </c>
      <c r="B1101" s="14" t="s">
        <v>39</v>
      </c>
      <c r="C1101" s="86">
        <v>46083</v>
      </c>
      <c r="D1101" s="86">
        <v>46085</v>
      </c>
      <c r="E1101" s="17" t="s">
        <v>2928</v>
      </c>
      <c r="F1101" s="17" t="s">
        <v>27</v>
      </c>
      <c r="G1101" s="18">
        <v>15</v>
      </c>
      <c r="H1101" s="25">
        <f t="shared" si="106"/>
        <v>46105</v>
      </c>
      <c r="I1101" s="19">
        <v>46105</v>
      </c>
      <c r="J1101" s="20" t="s">
        <v>2919</v>
      </c>
      <c r="K1101" s="21">
        <v>46105</v>
      </c>
      <c r="L1101" s="22" t="s">
        <v>594</v>
      </c>
      <c r="M1101" s="23" t="s">
        <v>1882</v>
      </c>
      <c r="N1101" s="23" t="s">
        <v>253</v>
      </c>
      <c r="O1101" s="23" t="s">
        <v>2097</v>
      </c>
      <c r="P1101" s="23"/>
      <c r="Q1101" s="26"/>
      <c r="R1101" s="90" t="s">
        <v>185</v>
      </c>
      <c r="S1101" s="90" t="s">
        <v>1883</v>
      </c>
      <c r="T1101" s="26" t="str">
        <f t="shared" si="107"/>
        <v>ATENDIDO</v>
      </c>
      <c r="U1101" s="26"/>
      <c r="V1101" s="24" t="s">
        <v>38</v>
      </c>
    </row>
    <row r="1102" spans="1:22">
      <c r="A1102" s="13" t="s">
        <v>2700</v>
      </c>
      <c r="B1102" s="14" t="s">
        <v>39</v>
      </c>
      <c r="C1102" s="86">
        <v>46083</v>
      </c>
      <c r="D1102" s="86">
        <v>46085</v>
      </c>
      <c r="E1102" s="17" t="s">
        <v>2929</v>
      </c>
      <c r="F1102" s="17" t="s">
        <v>27</v>
      </c>
      <c r="G1102" s="18">
        <v>15</v>
      </c>
      <c r="H1102" s="25">
        <f t="shared" si="106"/>
        <v>46105</v>
      </c>
      <c r="I1102" s="19">
        <v>46105</v>
      </c>
      <c r="J1102" s="20" t="s">
        <v>2919</v>
      </c>
      <c r="K1102" s="21">
        <v>46105</v>
      </c>
      <c r="L1102" s="22" t="s">
        <v>594</v>
      </c>
      <c r="M1102" s="23" t="s">
        <v>1882</v>
      </c>
      <c r="N1102" s="23" t="s">
        <v>253</v>
      </c>
      <c r="O1102" s="23" t="s">
        <v>2097</v>
      </c>
      <c r="P1102" s="23"/>
      <c r="Q1102" s="26"/>
      <c r="R1102" s="90" t="s">
        <v>185</v>
      </c>
      <c r="S1102" s="90" t="s">
        <v>1883</v>
      </c>
      <c r="T1102" s="26" t="str">
        <f t="shared" si="107"/>
        <v>ATENDIDO</v>
      </c>
      <c r="U1102" s="26" t="s">
        <v>1860</v>
      </c>
      <c r="V1102" s="24" t="s">
        <v>38</v>
      </c>
    </row>
    <row r="1103" spans="1:22">
      <c r="A1103" s="13" t="s">
        <v>2700</v>
      </c>
      <c r="B1103" s="14" t="s">
        <v>39</v>
      </c>
      <c r="C1103" s="86">
        <v>46076</v>
      </c>
      <c r="D1103" s="86">
        <v>46085</v>
      </c>
      <c r="E1103" s="17" t="s">
        <v>2930</v>
      </c>
      <c r="F1103" s="17" t="s">
        <v>27</v>
      </c>
      <c r="G1103" s="18">
        <v>15</v>
      </c>
      <c r="H1103" s="25">
        <f t="shared" si="106"/>
        <v>46097</v>
      </c>
      <c r="I1103" s="19">
        <v>46094</v>
      </c>
      <c r="J1103" s="20" t="s">
        <v>2931</v>
      </c>
      <c r="K1103" s="21">
        <v>46094</v>
      </c>
      <c r="L1103" s="22" t="s">
        <v>594</v>
      </c>
      <c r="M1103" s="23" t="s">
        <v>2932</v>
      </c>
      <c r="N1103" s="23" t="s">
        <v>253</v>
      </c>
      <c r="O1103" s="23" t="s">
        <v>1960</v>
      </c>
      <c r="P1103" s="23"/>
      <c r="Q1103" s="26"/>
      <c r="R1103" s="90" t="s">
        <v>421</v>
      </c>
      <c r="S1103" s="90" t="s">
        <v>444</v>
      </c>
      <c r="T1103" s="26" t="str">
        <f t="shared" si="107"/>
        <v>ATENDIDO</v>
      </c>
      <c r="U1103" s="26"/>
      <c r="V1103" s="24" t="s">
        <v>54</v>
      </c>
    </row>
    <row r="1104" spans="1:22">
      <c r="A1104" s="13" t="s">
        <v>2700</v>
      </c>
      <c r="B1104" s="14" t="s">
        <v>39</v>
      </c>
      <c r="C1104" s="86">
        <v>46085</v>
      </c>
      <c r="D1104" s="86">
        <v>46085</v>
      </c>
      <c r="E1104" s="17" t="s">
        <v>2933</v>
      </c>
      <c r="F1104" s="17" t="s">
        <v>27</v>
      </c>
      <c r="G1104" s="18">
        <v>15</v>
      </c>
      <c r="H1104" s="25">
        <f t="shared" ref="H1104" si="108">IF(F1104="RECURSO DE REPOSICION",C1104+G1104,WORKDAY.INTL(C1104,G1104,1,$Y$5:$Y$23))</f>
        <v>46107</v>
      </c>
      <c r="I1104" s="19">
        <v>46100</v>
      </c>
      <c r="J1104" s="20" t="s">
        <v>2934</v>
      </c>
      <c r="K1104" s="21">
        <v>46100</v>
      </c>
      <c r="L1104" s="22" t="s">
        <v>594</v>
      </c>
      <c r="M1104" s="23" t="s">
        <v>1051</v>
      </c>
      <c r="N1104" s="23" t="s">
        <v>2935</v>
      </c>
      <c r="O1104" s="23" t="s">
        <v>2935</v>
      </c>
      <c r="P1104" s="23"/>
      <c r="Q1104" s="26"/>
      <c r="R1104" s="90" t="s">
        <v>260</v>
      </c>
      <c r="S1104" s="90" t="s">
        <v>260</v>
      </c>
      <c r="T1104" s="26" t="str">
        <f t="shared" si="107"/>
        <v>ATENDIDO</v>
      </c>
      <c r="U1104" s="26" t="s">
        <v>2936</v>
      </c>
      <c r="V1104" s="24" t="s">
        <v>35</v>
      </c>
    </row>
    <row r="1105" spans="1:22">
      <c r="A1105" s="13" t="s">
        <v>2700</v>
      </c>
      <c r="B1105" s="14" t="s">
        <v>39</v>
      </c>
      <c r="C1105" s="86">
        <v>46083</v>
      </c>
      <c r="D1105" s="86">
        <v>46085</v>
      </c>
      <c r="E1105" s="17" t="s">
        <v>2937</v>
      </c>
      <c r="F1105" s="17" t="s">
        <v>27</v>
      </c>
      <c r="G1105" s="18">
        <v>15</v>
      </c>
      <c r="H1105" s="25">
        <f t="shared" ref="H1105" si="109">IF(F1105="RECURSO DE REPOSICION",C1105+G1105,WORKDAY.INTL(C1105,G1105,1,$Y$5:$Y$23))</f>
        <v>46105</v>
      </c>
      <c r="I1105" s="19">
        <v>46092</v>
      </c>
      <c r="J1105" s="20" t="s">
        <v>2938</v>
      </c>
      <c r="K1105" s="21">
        <v>46092</v>
      </c>
      <c r="L1105" s="22" t="s">
        <v>594</v>
      </c>
      <c r="M1105" s="23" t="s">
        <v>2939</v>
      </c>
      <c r="N1105" s="23" t="s">
        <v>334</v>
      </c>
      <c r="O1105" s="23" t="s">
        <v>2940</v>
      </c>
      <c r="P1105" s="23"/>
      <c r="Q1105" s="26"/>
      <c r="R1105" s="90" t="s">
        <v>260</v>
      </c>
      <c r="S1105" s="90" t="s">
        <v>260</v>
      </c>
      <c r="T1105" s="26" t="str">
        <f t="shared" si="107"/>
        <v>ATENDIDO</v>
      </c>
      <c r="U1105" s="26"/>
      <c r="V1105" s="24" t="s">
        <v>35</v>
      </c>
    </row>
    <row r="1106" spans="1:22">
      <c r="A1106" s="13" t="s">
        <v>2700</v>
      </c>
      <c r="B1106" s="14" t="s">
        <v>25</v>
      </c>
      <c r="C1106" s="86">
        <v>46086</v>
      </c>
      <c r="D1106" s="86">
        <v>46086</v>
      </c>
      <c r="E1106" s="17" t="s">
        <v>2941</v>
      </c>
      <c r="F1106" s="17" t="s">
        <v>27</v>
      </c>
      <c r="G1106" s="18">
        <v>15</v>
      </c>
      <c r="H1106" s="25">
        <f t="shared" ref="H1106:H1128" si="110">IF(F1106="RECURSO DE REPOSICION",C1106+G1106,WORKDAY.INTL(C1106,G1106,1,$Y$5:$Y$23))</f>
        <v>46108</v>
      </c>
      <c r="I1106" s="19">
        <v>46098</v>
      </c>
      <c r="J1106" s="20" t="s">
        <v>2942</v>
      </c>
      <c r="K1106" s="21">
        <v>46098</v>
      </c>
      <c r="L1106" s="22" t="s">
        <v>594</v>
      </c>
      <c r="M1106" s="23" t="s">
        <v>2943</v>
      </c>
      <c r="N1106" s="23" t="s">
        <v>253</v>
      </c>
      <c r="O1106" s="23" t="s">
        <v>2174</v>
      </c>
      <c r="P1106" s="23"/>
      <c r="Q1106" s="26">
        <v>1003067</v>
      </c>
      <c r="R1106" s="90" t="s">
        <v>421</v>
      </c>
      <c r="S1106" s="90" t="s">
        <v>444</v>
      </c>
      <c r="T1106" s="26" t="str">
        <f t="shared" si="107"/>
        <v>ATENDIDO</v>
      </c>
      <c r="U1106" s="26"/>
      <c r="V1106" s="24" t="s">
        <v>54</v>
      </c>
    </row>
    <row r="1107" spans="1:22">
      <c r="A1107" s="13" t="s">
        <v>2700</v>
      </c>
      <c r="B1107" s="14" t="s">
        <v>39</v>
      </c>
      <c r="C1107" s="86">
        <v>46086</v>
      </c>
      <c r="D1107" s="86">
        <v>46086</v>
      </c>
      <c r="E1107" s="17" t="s">
        <v>2944</v>
      </c>
      <c r="F1107" s="17" t="s">
        <v>27</v>
      </c>
      <c r="G1107" s="18">
        <v>15</v>
      </c>
      <c r="H1107" s="25">
        <f t="shared" si="110"/>
        <v>46108</v>
      </c>
      <c r="I1107" s="19">
        <v>46098</v>
      </c>
      <c r="J1107" s="20" t="s">
        <v>2945</v>
      </c>
      <c r="K1107" s="21">
        <v>46098</v>
      </c>
      <c r="L1107" s="22" t="s">
        <v>594</v>
      </c>
      <c r="M1107" s="23" t="s">
        <v>2946</v>
      </c>
      <c r="N1107" s="23" t="s">
        <v>265</v>
      </c>
      <c r="O1107" s="23" t="s">
        <v>265</v>
      </c>
      <c r="P1107" s="23"/>
      <c r="Q1107" s="26">
        <v>1000350</v>
      </c>
      <c r="R1107" s="90" t="s">
        <v>297</v>
      </c>
      <c r="S1107" s="90" t="s">
        <v>321</v>
      </c>
      <c r="T1107" s="26" t="str">
        <f t="shared" si="107"/>
        <v>ATENDIDO</v>
      </c>
      <c r="U1107" s="26" t="s">
        <v>2627</v>
      </c>
      <c r="V1107" s="24" t="s">
        <v>65</v>
      </c>
    </row>
    <row r="1108" spans="1:22">
      <c r="A1108" s="13" t="s">
        <v>2700</v>
      </c>
      <c r="B1108" s="14" t="s">
        <v>39</v>
      </c>
      <c r="C1108" s="86">
        <v>46086</v>
      </c>
      <c r="D1108" s="86">
        <v>46086</v>
      </c>
      <c r="E1108" s="17" t="s">
        <v>2947</v>
      </c>
      <c r="F1108" s="17" t="s">
        <v>27</v>
      </c>
      <c r="G1108" s="18">
        <v>15</v>
      </c>
      <c r="H1108" s="25">
        <f t="shared" si="110"/>
        <v>46108</v>
      </c>
      <c r="I1108" s="19" t="s">
        <v>28</v>
      </c>
      <c r="J1108" s="20" t="s">
        <v>29</v>
      </c>
      <c r="K1108" s="21">
        <v>46099</v>
      </c>
      <c r="L1108" s="22" t="s">
        <v>594</v>
      </c>
      <c r="M1108" s="23" t="s">
        <v>2948</v>
      </c>
      <c r="N1108" s="23" t="s">
        <v>443</v>
      </c>
      <c r="O1108" s="23" t="s">
        <v>443</v>
      </c>
      <c r="P1108" s="23"/>
      <c r="Q1108" s="26"/>
      <c r="R1108" s="90" t="s">
        <v>137</v>
      </c>
      <c r="S1108" s="90" t="s">
        <v>138</v>
      </c>
      <c r="T1108" s="26" t="str">
        <f t="shared" si="107"/>
        <v>NO REQUIERE RESPUESTA</v>
      </c>
      <c r="U1108" s="26"/>
      <c r="V1108" s="24" t="s">
        <v>35</v>
      </c>
    </row>
    <row r="1109" spans="1:22">
      <c r="A1109" s="13" t="s">
        <v>2700</v>
      </c>
      <c r="B1109" s="14" t="s">
        <v>39</v>
      </c>
      <c r="C1109" s="86">
        <v>46086</v>
      </c>
      <c r="D1109" s="86">
        <v>46086</v>
      </c>
      <c r="E1109" s="17" t="s">
        <v>2949</v>
      </c>
      <c r="F1109" s="17" t="s">
        <v>27</v>
      </c>
      <c r="G1109" s="18">
        <v>15</v>
      </c>
      <c r="H1109" s="25">
        <f t="shared" si="110"/>
        <v>46108</v>
      </c>
      <c r="I1109" s="19">
        <v>46093</v>
      </c>
      <c r="J1109" s="20" t="s">
        <v>2950</v>
      </c>
      <c r="K1109" s="21">
        <v>46093</v>
      </c>
      <c r="L1109" s="22" t="s">
        <v>594</v>
      </c>
      <c r="M1109" s="23" t="s">
        <v>1888</v>
      </c>
      <c r="N1109" s="23" t="s">
        <v>253</v>
      </c>
      <c r="O1109" s="23" t="s">
        <v>889</v>
      </c>
      <c r="P1109" s="23"/>
      <c r="Q1109" s="26"/>
      <c r="R1109" s="90" t="s">
        <v>112</v>
      </c>
      <c r="S1109" s="90" t="s">
        <v>306</v>
      </c>
      <c r="T1109" s="26" t="str">
        <f t="shared" si="107"/>
        <v>ATENDIDO</v>
      </c>
      <c r="U1109" s="26"/>
      <c r="V1109" s="24" t="s">
        <v>54</v>
      </c>
    </row>
    <row r="1110" spans="1:22">
      <c r="A1110" s="13" t="s">
        <v>2700</v>
      </c>
      <c r="B1110" s="14" t="s">
        <v>39</v>
      </c>
      <c r="C1110" s="86">
        <v>46086</v>
      </c>
      <c r="D1110" s="86">
        <v>46086</v>
      </c>
      <c r="E1110" s="17" t="s">
        <v>2951</v>
      </c>
      <c r="F1110" s="17" t="s">
        <v>27</v>
      </c>
      <c r="G1110" s="18">
        <v>15</v>
      </c>
      <c r="H1110" s="25">
        <f t="shared" si="110"/>
        <v>46108</v>
      </c>
      <c r="I1110" s="19">
        <v>46105</v>
      </c>
      <c r="J1110" s="20" t="s">
        <v>2919</v>
      </c>
      <c r="K1110" s="21">
        <v>46105</v>
      </c>
      <c r="L1110" s="22" t="s">
        <v>594</v>
      </c>
      <c r="M1110" s="23" t="s">
        <v>1882</v>
      </c>
      <c r="N1110" s="23" t="s">
        <v>253</v>
      </c>
      <c r="O1110" s="23" t="s">
        <v>2097</v>
      </c>
      <c r="P1110" s="23"/>
      <c r="Q1110" s="26"/>
      <c r="R1110" s="90" t="s">
        <v>185</v>
      </c>
      <c r="S1110" s="90" t="s">
        <v>1883</v>
      </c>
      <c r="T1110" s="26" t="str">
        <f t="shared" si="107"/>
        <v>ATENDIDO</v>
      </c>
      <c r="U1110" s="26" t="s">
        <v>1860</v>
      </c>
      <c r="V1110" s="24" t="s">
        <v>38</v>
      </c>
    </row>
    <row r="1111" spans="1:22">
      <c r="A1111" s="13" t="s">
        <v>2700</v>
      </c>
      <c r="B1111" s="14" t="s">
        <v>39</v>
      </c>
      <c r="C1111" s="86">
        <v>46086</v>
      </c>
      <c r="D1111" s="86">
        <v>46086</v>
      </c>
      <c r="E1111" s="17" t="s">
        <v>2952</v>
      </c>
      <c r="F1111" s="17" t="s">
        <v>27</v>
      </c>
      <c r="G1111" s="18">
        <v>15</v>
      </c>
      <c r="H1111" s="25">
        <f t="shared" si="110"/>
        <v>46108</v>
      </c>
      <c r="I1111" s="19">
        <v>46105</v>
      </c>
      <c r="J1111" s="20" t="s">
        <v>2752</v>
      </c>
      <c r="K1111" s="21">
        <v>46105</v>
      </c>
      <c r="L1111" s="22" t="s">
        <v>594</v>
      </c>
      <c r="M1111" s="23" t="s">
        <v>2546</v>
      </c>
      <c r="N1111" s="23" t="s">
        <v>253</v>
      </c>
      <c r="O1111" s="23" t="s">
        <v>1746</v>
      </c>
      <c r="P1111" s="23"/>
      <c r="Q1111" s="26"/>
      <c r="R1111" s="90" t="s">
        <v>103</v>
      </c>
      <c r="S1111" s="90" t="s">
        <v>104</v>
      </c>
      <c r="T1111" s="26" t="str">
        <f t="shared" si="107"/>
        <v>ATENDIDO</v>
      </c>
      <c r="U1111" s="26" t="s">
        <v>627</v>
      </c>
      <c r="V1111" s="24" t="s">
        <v>38</v>
      </c>
    </row>
    <row r="1112" spans="1:22">
      <c r="A1112" s="13" t="s">
        <v>2700</v>
      </c>
      <c r="B1112" s="14" t="s">
        <v>25</v>
      </c>
      <c r="C1112" s="86">
        <v>46086</v>
      </c>
      <c r="D1112" s="86">
        <v>46086</v>
      </c>
      <c r="E1112" s="17" t="s">
        <v>2953</v>
      </c>
      <c r="F1112" s="17" t="s">
        <v>27</v>
      </c>
      <c r="G1112" s="18">
        <v>15</v>
      </c>
      <c r="H1112" s="25">
        <f t="shared" si="110"/>
        <v>46108</v>
      </c>
      <c r="I1112" s="19">
        <v>46108</v>
      </c>
      <c r="J1112" s="20" t="s">
        <v>2954</v>
      </c>
      <c r="K1112" s="21">
        <v>46108</v>
      </c>
      <c r="L1112" s="22" t="s">
        <v>594</v>
      </c>
      <c r="M1112" s="23" t="s">
        <v>2955</v>
      </c>
      <c r="N1112" s="23" t="s">
        <v>253</v>
      </c>
      <c r="O1112" s="23" t="s">
        <v>1960</v>
      </c>
      <c r="P1112" s="23"/>
      <c r="Q1112" s="26"/>
      <c r="R1112" s="90" t="s">
        <v>112</v>
      </c>
      <c r="S1112" s="90" t="s">
        <v>317</v>
      </c>
      <c r="T1112" s="26" t="str">
        <f t="shared" si="107"/>
        <v>ATENDIDO</v>
      </c>
      <c r="U1112" s="26" t="s">
        <v>2956</v>
      </c>
      <c r="V1112" s="24" t="s">
        <v>54</v>
      </c>
    </row>
    <row r="1113" spans="1:22">
      <c r="A1113" s="13" t="s">
        <v>2700</v>
      </c>
      <c r="B1113" s="14" t="s">
        <v>39</v>
      </c>
      <c r="C1113" s="86">
        <v>46085</v>
      </c>
      <c r="D1113" s="86">
        <v>46086</v>
      </c>
      <c r="E1113" s="17" t="s">
        <v>2957</v>
      </c>
      <c r="F1113" s="17" t="s">
        <v>27</v>
      </c>
      <c r="G1113" s="18">
        <v>15</v>
      </c>
      <c r="H1113" s="25">
        <f t="shared" si="110"/>
        <v>46107</v>
      </c>
      <c r="I1113" s="19">
        <v>46105</v>
      </c>
      <c r="J1113" s="20" t="s">
        <v>2958</v>
      </c>
      <c r="K1113" s="21">
        <v>46105</v>
      </c>
      <c r="L1113" s="22" t="s">
        <v>594</v>
      </c>
      <c r="M1113" s="23" t="s">
        <v>2959</v>
      </c>
      <c r="N1113" s="23" t="s">
        <v>176</v>
      </c>
      <c r="O1113" s="23" t="s">
        <v>596</v>
      </c>
      <c r="P1113" s="23"/>
      <c r="Q1113" s="26">
        <v>14544</v>
      </c>
      <c r="R1113" s="90" t="s">
        <v>103</v>
      </c>
      <c r="S1113" s="90" t="s">
        <v>104</v>
      </c>
      <c r="T1113" s="26" t="str">
        <f t="shared" si="107"/>
        <v>ATENDIDO</v>
      </c>
      <c r="U1113" s="26"/>
      <c r="V1113" s="24" t="s">
        <v>50</v>
      </c>
    </row>
    <row r="1114" spans="1:22">
      <c r="A1114" s="13" t="s">
        <v>2700</v>
      </c>
      <c r="B1114" s="14" t="s">
        <v>39</v>
      </c>
      <c r="C1114" s="86">
        <v>46085</v>
      </c>
      <c r="D1114" s="86">
        <v>46086</v>
      </c>
      <c r="E1114" s="17" t="s">
        <v>2960</v>
      </c>
      <c r="F1114" s="17" t="s">
        <v>27</v>
      </c>
      <c r="G1114" s="18">
        <v>15</v>
      </c>
      <c r="H1114" s="25">
        <f t="shared" si="110"/>
        <v>46107</v>
      </c>
      <c r="I1114" s="19">
        <v>46097</v>
      </c>
      <c r="J1114" s="20" t="s">
        <v>2961</v>
      </c>
      <c r="K1114" s="21">
        <v>46097</v>
      </c>
      <c r="L1114" s="22" t="s">
        <v>594</v>
      </c>
      <c r="M1114" s="23" t="s">
        <v>2962</v>
      </c>
      <c r="N1114" s="23" t="s">
        <v>176</v>
      </c>
      <c r="O1114" s="23" t="s">
        <v>643</v>
      </c>
      <c r="P1114" s="23"/>
      <c r="Q1114" s="26">
        <v>16765</v>
      </c>
      <c r="R1114" s="90" t="s">
        <v>72</v>
      </c>
      <c r="S1114" s="90" t="s">
        <v>132</v>
      </c>
      <c r="T1114" s="26" t="str">
        <f t="shared" si="107"/>
        <v>ATENDIDO</v>
      </c>
      <c r="U1114" s="26"/>
      <c r="V1114" s="24" t="s">
        <v>50</v>
      </c>
    </row>
    <row r="1115" spans="1:22">
      <c r="A1115" s="13" t="s">
        <v>2700</v>
      </c>
      <c r="B1115" s="14" t="s">
        <v>39</v>
      </c>
      <c r="C1115" s="86">
        <v>46085</v>
      </c>
      <c r="D1115" s="86">
        <v>46086</v>
      </c>
      <c r="E1115" s="17" t="s">
        <v>2963</v>
      </c>
      <c r="F1115" s="17" t="s">
        <v>27</v>
      </c>
      <c r="G1115" s="18">
        <v>15</v>
      </c>
      <c r="H1115" s="25">
        <f t="shared" si="110"/>
        <v>46107</v>
      </c>
      <c r="I1115" s="19">
        <v>46097</v>
      </c>
      <c r="J1115" s="20" t="s">
        <v>2961</v>
      </c>
      <c r="K1115" s="21">
        <v>46097</v>
      </c>
      <c r="L1115" s="22" t="s">
        <v>594</v>
      </c>
      <c r="M1115" s="23" t="s">
        <v>2962</v>
      </c>
      <c r="N1115" s="23" t="s">
        <v>176</v>
      </c>
      <c r="O1115" s="23" t="s">
        <v>643</v>
      </c>
      <c r="P1115" s="23"/>
      <c r="Q1115" s="26">
        <v>16765</v>
      </c>
      <c r="R1115" s="90" t="s">
        <v>72</v>
      </c>
      <c r="S1115" s="90" t="s">
        <v>132</v>
      </c>
      <c r="T1115" s="26" t="str">
        <f t="shared" si="107"/>
        <v>ATENDIDO</v>
      </c>
      <c r="U1115" s="26"/>
      <c r="V1115" s="24" t="s">
        <v>50</v>
      </c>
    </row>
    <row r="1116" spans="1:22">
      <c r="A1116" s="13" t="s">
        <v>2700</v>
      </c>
      <c r="B1116" s="14" t="s">
        <v>39</v>
      </c>
      <c r="C1116" s="86">
        <v>46085</v>
      </c>
      <c r="D1116" s="86">
        <v>46086</v>
      </c>
      <c r="E1116" s="17" t="s">
        <v>2964</v>
      </c>
      <c r="F1116" s="17" t="s">
        <v>27</v>
      </c>
      <c r="G1116" s="18">
        <v>15</v>
      </c>
      <c r="H1116" s="25">
        <f t="shared" si="110"/>
        <v>46107</v>
      </c>
      <c r="I1116" s="19" t="s">
        <v>473</v>
      </c>
      <c r="J1116" s="20" t="s">
        <v>473</v>
      </c>
      <c r="K1116" s="21">
        <v>46086</v>
      </c>
      <c r="L1116" s="22" t="s">
        <v>594</v>
      </c>
      <c r="M1116" s="23" t="s">
        <v>2965</v>
      </c>
      <c r="N1116" s="23" t="s">
        <v>475</v>
      </c>
      <c r="O1116" s="23"/>
      <c r="P1116" s="23"/>
      <c r="Q1116" s="26"/>
      <c r="R1116" s="90" t="s">
        <v>520</v>
      </c>
      <c r="S1116" s="90" t="s">
        <v>2966</v>
      </c>
      <c r="T1116" s="26" t="str">
        <f t="shared" si="107"/>
        <v>TRASLADO</v>
      </c>
      <c r="U1116" s="26" t="s">
        <v>2967</v>
      </c>
      <c r="V1116" s="24" t="s">
        <v>63</v>
      </c>
    </row>
    <row r="1117" spans="1:22">
      <c r="A1117" s="13" t="s">
        <v>2700</v>
      </c>
      <c r="B1117" s="14" t="s">
        <v>25</v>
      </c>
      <c r="C1117" s="86">
        <v>46085</v>
      </c>
      <c r="D1117" s="86">
        <v>46086</v>
      </c>
      <c r="E1117" s="17" t="s">
        <v>2968</v>
      </c>
      <c r="F1117" s="17" t="s">
        <v>27</v>
      </c>
      <c r="G1117" s="18">
        <v>15</v>
      </c>
      <c r="H1117" s="25">
        <f t="shared" si="110"/>
        <v>46107</v>
      </c>
      <c r="I1117" s="19">
        <v>46094</v>
      </c>
      <c r="J1117" s="20" t="s">
        <v>2969</v>
      </c>
      <c r="K1117" s="21">
        <v>46094</v>
      </c>
      <c r="L1117" s="22" t="s">
        <v>594</v>
      </c>
      <c r="M1117" s="23" t="s">
        <v>2970</v>
      </c>
      <c r="N1117" s="23" t="s">
        <v>253</v>
      </c>
      <c r="O1117" s="23" t="s">
        <v>1960</v>
      </c>
      <c r="P1117" s="23"/>
      <c r="Q1117" s="26">
        <v>234767</v>
      </c>
      <c r="R1117" s="90" t="s">
        <v>77</v>
      </c>
      <c r="S1117" s="90" t="s">
        <v>78</v>
      </c>
      <c r="T1117" s="26" t="str">
        <f t="shared" si="107"/>
        <v>ATENDIDO</v>
      </c>
      <c r="U1117" s="26"/>
      <c r="V1117" s="24" t="s">
        <v>54</v>
      </c>
    </row>
    <row r="1118" spans="1:22">
      <c r="A1118" s="13" t="s">
        <v>2700</v>
      </c>
      <c r="B1118" s="14" t="s">
        <v>25</v>
      </c>
      <c r="C1118" s="86">
        <v>46085</v>
      </c>
      <c r="D1118" s="86">
        <v>46086</v>
      </c>
      <c r="E1118" s="17" t="s">
        <v>2971</v>
      </c>
      <c r="F1118" s="17" t="s">
        <v>27</v>
      </c>
      <c r="G1118" s="18">
        <v>15</v>
      </c>
      <c r="H1118" s="25">
        <f t="shared" si="110"/>
        <v>46107</v>
      </c>
      <c r="I1118" s="19">
        <v>46106</v>
      </c>
      <c r="J1118" s="20" t="s">
        <v>2972</v>
      </c>
      <c r="K1118" s="21">
        <v>46106</v>
      </c>
      <c r="L1118" s="22" t="s">
        <v>594</v>
      </c>
      <c r="M1118" s="23" t="s">
        <v>2973</v>
      </c>
      <c r="N1118" s="23" t="s">
        <v>176</v>
      </c>
      <c r="O1118" s="23" t="s">
        <v>2023</v>
      </c>
      <c r="P1118" s="23"/>
      <c r="Q1118" s="26">
        <v>12980</v>
      </c>
      <c r="R1118" s="90" t="s">
        <v>60</v>
      </c>
      <c r="S1118" s="90" t="s">
        <v>60</v>
      </c>
      <c r="T1118" s="26" t="str">
        <f t="shared" si="107"/>
        <v>ATENDIDO</v>
      </c>
      <c r="U1118" s="26" t="s">
        <v>2974</v>
      </c>
      <c r="V1118" s="24" t="s">
        <v>50</v>
      </c>
    </row>
    <row r="1119" spans="1:22">
      <c r="A1119" s="13" t="s">
        <v>2700</v>
      </c>
      <c r="B1119" s="14" t="s">
        <v>39</v>
      </c>
      <c r="C1119" s="86">
        <v>46085</v>
      </c>
      <c r="D1119" s="86">
        <v>46086</v>
      </c>
      <c r="E1119" s="17" t="s">
        <v>2975</v>
      </c>
      <c r="F1119" s="17" t="s">
        <v>27</v>
      </c>
      <c r="G1119" s="18">
        <v>15</v>
      </c>
      <c r="H1119" s="25">
        <f t="shared" si="110"/>
        <v>46107</v>
      </c>
      <c r="I1119" s="19">
        <v>46097</v>
      </c>
      <c r="J1119" s="20" t="s">
        <v>2757</v>
      </c>
      <c r="K1119" s="21">
        <v>46097</v>
      </c>
      <c r="L1119" s="22" t="s">
        <v>594</v>
      </c>
      <c r="M1119" s="23" t="s">
        <v>1925</v>
      </c>
      <c r="N1119" s="23" t="s">
        <v>253</v>
      </c>
      <c r="O1119" s="23" t="s">
        <v>1960</v>
      </c>
      <c r="P1119" s="23"/>
      <c r="Q1119" s="26">
        <v>229109</v>
      </c>
      <c r="R1119" s="90" t="s">
        <v>103</v>
      </c>
      <c r="S1119" s="90" t="s">
        <v>104</v>
      </c>
      <c r="T1119" s="26" t="str">
        <f t="shared" si="107"/>
        <v>ATENDIDO</v>
      </c>
      <c r="U1119" s="26"/>
      <c r="V1119" s="24" t="s">
        <v>54</v>
      </c>
    </row>
    <row r="1120" spans="1:22">
      <c r="A1120" s="13" t="s">
        <v>2700</v>
      </c>
      <c r="B1120" s="14" t="s">
        <v>39</v>
      </c>
      <c r="C1120" s="86">
        <v>46085</v>
      </c>
      <c r="D1120" s="86">
        <v>46086</v>
      </c>
      <c r="E1120" s="17" t="s">
        <v>2976</v>
      </c>
      <c r="F1120" s="17" t="s">
        <v>27</v>
      </c>
      <c r="G1120" s="18">
        <v>15</v>
      </c>
      <c r="H1120" s="25">
        <f t="shared" si="110"/>
        <v>46107</v>
      </c>
      <c r="I1120" s="19" t="s">
        <v>28</v>
      </c>
      <c r="J1120" s="20" t="s">
        <v>29</v>
      </c>
      <c r="K1120" s="21">
        <v>46087</v>
      </c>
      <c r="L1120" s="22" t="s">
        <v>594</v>
      </c>
      <c r="M1120" s="23" t="s">
        <v>2318</v>
      </c>
      <c r="N1120" s="23" t="s">
        <v>253</v>
      </c>
      <c r="O1120" s="23" t="s">
        <v>2174</v>
      </c>
      <c r="P1120" s="23"/>
      <c r="Q1120" s="26">
        <v>260033</v>
      </c>
      <c r="R1120" s="90" t="s">
        <v>92</v>
      </c>
      <c r="S1120" s="90" t="s">
        <v>93</v>
      </c>
      <c r="T1120" s="26" t="str">
        <f t="shared" si="107"/>
        <v>NO REQUIERE RESPUESTA</v>
      </c>
      <c r="U1120" s="26" t="s">
        <v>2319</v>
      </c>
      <c r="V1120" s="24" t="s">
        <v>54</v>
      </c>
    </row>
    <row r="1121" spans="1:22">
      <c r="A1121" s="13" t="s">
        <v>2700</v>
      </c>
      <c r="B1121" s="14" t="s">
        <v>39</v>
      </c>
      <c r="C1121" s="86">
        <v>46085</v>
      </c>
      <c r="D1121" s="86">
        <v>46086</v>
      </c>
      <c r="E1121" s="17" t="s">
        <v>2977</v>
      </c>
      <c r="F1121" s="17" t="s">
        <v>27</v>
      </c>
      <c r="G1121" s="18">
        <v>15</v>
      </c>
      <c r="H1121" s="25">
        <f t="shared" si="110"/>
        <v>46107</v>
      </c>
      <c r="I1121" s="19" t="s">
        <v>473</v>
      </c>
      <c r="J1121" s="20" t="s">
        <v>473</v>
      </c>
      <c r="K1121" s="21">
        <v>46086</v>
      </c>
      <c r="L1121" s="22" t="s">
        <v>594</v>
      </c>
      <c r="M1121" s="23" t="s">
        <v>2978</v>
      </c>
      <c r="N1121" s="23" t="s">
        <v>758</v>
      </c>
      <c r="O1121" s="23"/>
      <c r="P1121" s="23"/>
      <c r="Q1121" s="26"/>
      <c r="R1121" s="90" t="s">
        <v>260</v>
      </c>
      <c r="S1121" s="90" t="s">
        <v>260</v>
      </c>
      <c r="T1121" s="26" t="str">
        <f t="shared" si="107"/>
        <v>TRASLADO</v>
      </c>
      <c r="U1121" s="26" t="s">
        <v>2979</v>
      </c>
      <c r="V1121" s="24" t="s">
        <v>63</v>
      </c>
    </row>
    <row r="1122" spans="1:22">
      <c r="A1122" s="13" t="s">
        <v>2700</v>
      </c>
      <c r="B1122" s="14" t="s">
        <v>39</v>
      </c>
      <c r="C1122" s="86">
        <v>46085</v>
      </c>
      <c r="D1122" s="86">
        <v>46086</v>
      </c>
      <c r="E1122" s="17" t="s">
        <v>2980</v>
      </c>
      <c r="F1122" s="17" t="s">
        <v>27</v>
      </c>
      <c r="G1122" s="18">
        <v>15</v>
      </c>
      <c r="H1122" s="25">
        <f t="shared" si="110"/>
        <v>46107</v>
      </c>
      <c r="I1122" s="19">
        <v>46098</v>
      </c>
      <c r="J1122" s="20" t="s">
        <v>2981</v>
      </c>
      <c r="K1122" s="21">
        <v>46098</v>
      </c>
      <c r="L1122" s="22" t="s">
        <v>594</v>
      </c>
      <c r="M1122" s="23" t="s">
        <v>1113</v>
      </c>
      <c r="N1122" s="23" t="s">
        <v>492</v>
      </c>
      <c r="O1122" s="23" t="s">
        <v>501</v>
      </c>
      <c r="P1122" s="23"/>
      <c r="Q1122" s="26">
        <v>429701</v>
      </c>
      <c r="R1122" s="90" t="s">
        <v>160</v>
      </c>
      <c r="S1122" s="90" t="s">
        <v>161</v>
      </c>
      <c r="T1122" s="26" t="str">
        <f t="shared" si="107"/>
        <v>ATENDIDO</v>
      </c>
      <c r="U1122" s="26"/>
      <c r="V1122" s="24" t="s">
        <v>57</v>
      </c>
    </row>
    <row r="1123" spans="1:22">
      <c r="A1123" s="13" t="s">
        <v>2700</v>
      </c>
      <c r="B1123" s="14" t="s">
        <v>39</v>
      </c>
      <c r="C1123" s="86">
        <v>46085</v>
      </c>
      <c r="D1123" s="86">
        <v>46092</v>
      </c>
      <c r="E1123" s="17" t="s">
        <v>2982</v>
      </c>
      <c r="F1123" s="17" t="s">
        <v>27</v>
      </c>
      <c r="G1123" s="18">
        <v>15</v>
      </c>
      <c r="H1123" s="25">
        <f t="shared" si="110"/>
        <v>46107</v>
      </c>
      <c r="I1123" s="19">
        <v>46101</v>
      </c>
      <c r="J1123" s="20" t="s">
        <v>2983</v>
      </c>
      <c r="K1123" s="21">
        <v>46101</v>
      </c>
      <c r="L1123" s="22" t="s">
        <v>594</v>
      </c>
      <c r="M1123" s="23" t="s">
        <v>2984</v>
      </c>
      <c r="N1123" s="23" t="s">
        <v>492</v>
      </c>
      <c r="O1123" s="23" t="s">
        <v>492</v>
      </c>
      <c r="P1123" s="23"/>
      <c r="Q1123" s="26"/>
      <c r="R1123" s="90" t="s">
        <v>177</v>
      </c>
      <c r="S1123" s="90" t="s">
        <v>2985</v>
      </c>
      <c r="T1123" s="26" t="str">
        <f t="shared" si="107"/>
        <v>ATENDIDO</v>
      </c>
      <c r="U1123" s="26" t="s">
        <v>2986</v>
      </c>
      <c r="V1123" s="24" t="s">
        <v>57</v>
      </c>
    </row>
    <row r="1124" spans="1:22">
      <c r="A1124" s="13" t="s">
        <v>2700</v>
      </c>
      <c r="B1124" s="14" t="s">
        <v>39</v>
      </c>
      <c r="C1124" s="86">
        <v>46085</v>
      </c>
      <c r="D1124" s="86">
        <v>46092</v>
      </c>
      <c r="E1124" s="17" t="s">
        <v>2987</v>
      </c>
      <c r="F1124" s="17" t="s">
        <v>27</v>
      </c>
      <c r="G1124" s="18">
        <v>15</v>
      </c>
      <c r="H1124" s="25">
        <f t="shared" si="110"/>
        <v>46107</v>
      </c>
      <c r="I1124" s="19">
        <v>46101</v>
      </c>
      <c r="J1124" s="20" t="s">
        <v>2983</v>
      </c>
      <c r="K1124" s="21">
        <v>46101</v>
      </c>
      <c r="L1124" s="22" t="s">
        <v>594</v>
      </c>
      <c r="M1124" s="23" t="s">
        <v>2988</v>
      </c>
      <c r="N1124" s="23" t="s">
        <v>492</v>
      </c>
      <c r="O1124" s="23" t="s">
        <v>492</v>
      </c>
      <c r="P1124" s="23"/>
      <c r="Q1124" s="26"/>
      <c r="R1124" s="90" t="s">
        <v>177</v>
      </c>
      <c r="S1124" s="90" t="s">
        <v>2985</v>
      </c>
      <c r="T1124" s="26" t="str">
        <f t="shared" si="107"/>
        <v>ATENDIDO</v>
      </c>
      <c r="U1124" s="26" t="s">
        <v>2986</v>
      </c>
      <c r="V1124" s="24" t="s">
        <v>57</v>
      </c>
    </row>
    <row r="1125" spans="1:22">
      <c r="A1125" s="13" t="s">
        <v>2700</v>
      </c>
      <c r="B1125" s="14" t="s">
        <v>39</v>
      </c>
      <c r="C1125" s="86">
        <v>46084</v>
      </c>
      <c r="D1125" s="86">
        <v>46086</v>
      </c>
      <c r="E1125" s="17" t="s">
        <v>2989</v>
      </c>
      <c r="F1125" s="17" t="s">
        <v>27</v>
      </c>
      <c r="G1125" s="18">
        <v>15</v>
      </c>
      <c r="H1125" s="25">
        <f t="shared" si="110"/>
        <v>46106</v>
      </c>
      <c r="I1125" s="19" t="s">
        <v>28</v>
      </c>
      <c r="J1125" s="20" t="s">
        <v>29</v>
      </c>
      <c r="K1125" s="21">
        <v>46087</v>
      </c>
      <c r="L1125" s="22" t="s">
        <v>594</v>
      </c>
      <c r="M1125" s="23" t="s">
        <v>2990</v>
      </c>
      <c r="N1125" s="23" t="s">
        <v>253</v>
      </c>
      <c r="O1125" s="23"/>
      <c r="P1125" s="23"/>
      <c r="Q1125" s="26"/>
      <c r="R1125" s="90" t="s">
        <v>60</v>
      </c>
      <c r="S1125" s="90" t="s">
        <v>60</v>
      </c>
      <c r="T1125" s="26" t="str">
        <f t="shared" si="107"/>
        <v>NO REQUIERE RESPUESTA</v>
      </c>
      <c r="U1125" s="26" t="s">
        <v>2991</v>
      </c>
      <c r="V1125" s="24" t="s">
        <v>54</v>
      </c>
    </row>
    <row r="1126" spans="1:22">
      <c r="A1126" s="13" t="s">
        <v>2700</v>
      </c>
      <c r="B1126" s="14" t="s">
        <v>39</v>
      </c>
      <c r="C1126" s="86">
        <v>46084</v>
      </c>
      <c r="D1126" s="86">
        <v>46086</v>
      </c>
      <c r="E1126" s="17" t="s">
        <v>2992</v>
      </c>
      <c r="F1126" s="17" t="s">
        <v>27</v>
      </c>
      <c r="G1126" s="18">
        <v>15</v>
      </c>
      <c r="H1126" s="25">
        <f t="shared" si="110"/>
        <v>46106</v>
      </c>
      <c r="I1126" s="19" t="s">
        <v>28</v>
      </c>
      <c r="J1126" s="20" t="s">
        <v>29</v>
      </c>
      <c r="K1126" s="21">
        <v>46092</v>
      </c>
      <c r="L1126" s="22" t="s">
        <v>594</v>
      </c>
      <c r="M1126" s="23" t="s">
        <v>2993</v>
      </c>
      <c r="N1126" s="23" t="s">
        <v>253</v>
      </c>
      <c r="O1126" s="23" t="s">
        <v>889</v>
      </c>
      <c r="P1126" s="23"/>
      <c r="Q1126" s="26"/>
      <c r="R1126" s="90" t="s">
        <v>60</v>
      </c>
      <c r="S1126" s="90" t="s">
        <v>60</v>
      </c>
      <c r="T1126" s="26" t="str">
        <f t="shared" si="107"/>
        <v>NO REQUIERE RESPUESTA</v>
      </c>
      <c r="U1126" s="26" t="s">
        <v>2991</v>
      </c>
      <c r="V1126" s="24" t="s">
        <v>54</v>
      </c>
    </row>
    <row r="1127" spans="1:22">
      <c r="A1127" s="13" t="s">
        <v>2700</v>
      </c>
      <c r="B1127" s="14" t="s">
        <v>39</v>
      </c>
      <c r="C1127" s="86">
        <v>46084</v>
      </c>
      <c r="D1127" s="86">
        <v>46086</v>
      </c>
      <c r="E1127" s="17" t="s">
        <v>2994</v>
      </c>
      <c r="F1127" s="17" t="s">
        <v>27</v>
      </c>
      <c r="G1127" s="18">
        <v>15</v>
      </c>
      <c r="H1127" s="25">
        <f t="shared" si="110"/>
        <v>46106</v>
      </c>
      <c r="I1127" s="19" t="s">
        <v>473</v>
      </c>
      <c r="J1127" s="20" t="s">
        <v>473</v>
      </c>
      <c r="K1127" s="21">
        <v>46086</v>
      </c>
      <c r="L1127" s="22" t="s">
        <v>594</v>
      </c>
      <c r="M1127" s="23" t="s">
        <v>2995</v>
      </c>
      <c r="N1127" s="23" t="s">
        <v>475</v>
      </c>
      <c r="O1127" s="23"/>
      <c r="P1127" s="23"/>
      <c r="Q1127" s="26"/>
      <c r="R1127" s="90" t="s">
        <v>72</v>
      </c>
      <c r="S1127" s="90" t="s">
        <v>132</v>
      </c>
      <c r="T1127" s="26" t="str">
        <f t="shared" si="107"/>
        <v>TRASLADO</v>
      </c>
      <c r="U1127" s="26" t="s">
        <v>2996</v>
      </c>
      <c r="V1127" s="24" t="s">
        <v>63</v>
      </c>
    </row>
    <row r="1128" spans="1:22">
      <c r="A1128" s="13" t="s">
        <v>2700</v>
      </c>
      <c r="B1128" s="14" t="s">
        <v>39</v>
      </c>
      <c r="C1128" s="86">
        <v>46084</v>
      </c>
      <c r="D1128" s="86">
        <v>46086</v>
      </c>
      <c r="E1128" s="17" t="s">
        <v>2997</v>
      </c>
      <c r="F1128" s="17" t="s">
        <v>27</v>
      </c>
      <c r="G1128" s="18">
        <v>15</v>
      </c>
      <c r="H1128" s="25">
        <f t="shared" si="110"/>
        <v>46106</v>
      </c>
      <c r="I1128" s="19">
        <v>46107</v>
      </c>
      <c r="J1128" s="20" t="s">
        <v>2645</v>
      </c>
      <c r="K1128" s="21">
        <v>46107</v>
      </c>
      <c r="L1128" s="22" t="s">
        <v>594</v>
      </c>
      <c r="M1128" s="23" t="s">
        <v>2843</v>
      </c>
      <c r="N1128" s="23" t="s">
        <v>265</v>
      </c>
      <c r="O1128" s="23" t="s">
        <v>265</v>
      </c>
      <c r="P1128" s="23"/>
      <c r="Q1128" s="26"/>
      <c r="R1128" s="90" t="s">
        <v>98</v>
      </c>
      <c r="S1128" s="90" t="s">
        <v>108</v>
      </c>
      <c r="T1128" s="26" t="str">
        <f t="shared" si="107"/>
        <v>ATENDIDO</v>
      </c>
      <c r="U1128" s="26"/>
      <c r="V1128" s="24" t="s">
        <v>65</v>
      </c>
    </row>
    <row r="1129" spans="1:22">
      <c r="A1129" s="13" t="s">
        <v>2700</v>
      </c>
      <c r="B1129" s="14" t="s">
        <v>25</v>
      </c>
      <c r="C1129" s="86">
        <v>46086</v>
      </c>
      <c r="D1129" s="86">
        <v>46086</v>
      </c>
      <c r="E1129" s="17" t="s">
        <v>2998</v>
      </c>
      <c r="F1129" s="17" t="s">
        <v>27</v>
      </c>
      <c r="G1129" s="18">
        <v>15</v>
      </c>
      <c r="H1129" s="25">
        <f t="shared" ref="H1129:H1136" si="111">IF(F1129="RECURSO DE REPOSICION",C1129+G1129,WORKDAY.INTL(C1129,G1129,1,$Y$5:$Y$23))</f>
        <v>46108</v>
      </c>
      <c r="I1129" s="19">
        <v>46107</v>
      </c>
      <c r="J1129" s="20" t="s">
        <v>2999</v>
      </c>
      <c r="K1129" s="21">
        <v>46107</v>
      </c>
      <c r="L1129" s="22" t="s">
        <v>594</v>
      </c>
      <c r="M1129" s="23" t="s">
        <v>3000</v>
      </c>
      <c r="N1129" s="23" t="s">
        <v>492</v>
      </c>
      <c r="O1129" s="23" t="s">
        <v>3001</v>
      </c>
      <c r="P1129" s="23"/>
      <c r="Q1129" s="26"/>
      <c r="R1129" s="90" t="s">
        <v>160</v>
      </c>
      <c r="S1129" s="90" t="s">
        <v>161</v>
      </c>
      <c r="T1129" s="26" t="str">
        <f t="shared" si="107"/>
        <v>ATENDIDO</v>
      </c>
      <c r="U1129" s="26"/>
      <c r="V1129" s="24" t="s">
        <v>57</v>
      </c>
    </row>
    <row r="1130" spans="1:22">
      <c r="A1130" s="13" t="s">
        <v>2700</v>
      </c>
      <c r="B1130" s="14" t="s">
        <v>39</v>
      </c>
      <c r="C1130" s="86">
        <v>46086</v>
      </c>
      <c r="D1130" s="86">
        <v>46086</v>
      </c>
      <c r="E1130" s="17" t="s">
        <v>3002</v>
      </c>
      <c r="F1130" s="17" t="s">
        <v>27</v>
      </c>
      <c r="G1130" s="18">
        <v>15</v>
      </c>
      <c r="H1130" s="25">
        <f t="shared" si="111"/>
        <v>46108</v>
      </c>
      <c r="I1130" s="19" t="s">
        <v>473</v>
      </c>
      <c r="J1130" s="20" t="s">
        <v>473</v>
      </c>
      <c r="K1130" s="21">
        <v>46086</v>
      </c>
      <c r="L1130" s="22" t="s">
        <v>594</v>
      </c>
      <c r="M1130" s="23" t="s">
        <v>3003</v>
      </c>
      <c r="N1130" s="23" t="s">
        <v>758</v>
      </c>
      <c r="O1130" s="23"/>
      <c r="P1130" s="23"/>
      <c r="Q1130" s="26"/>
      <c r="R1130" s="90" t="s">
        <v>260</v>
      </c>
      <c r="S1130" s="90" t="s">
        <v>260</v>
      </c>
      <c r="T1130" s="26" t="str">
        <f t="shared" si="107"/>
        <v>TRASLADO</v>
      </c>
      <c r="U1130" s="26" t="s">
        <v>3004</v>
      </c>
      <c r="V1130" s="24" t="s">
        <v>63</v>
      </c>
    </row>
    <row r="1131" spans="1:22">
      <c r="A1131" s="13" t="s">
        <v>2700</v>
      </c>
      <c r="B1131" s="14" t="s">
        <v>39</v>
      </c>
      <c r="C1131" s="86">
        <v>46086</v>
      </c>
      <c r="D1131" s="86">
        <v>46086</v>
      </c>
      <c r="E1131" s="17" t="s">
        <v>3005</v>
      </c>
      <c r="F1131" s="17" t="s">
        <v>27</v>
      </c>
      <c r="G1131" s="18">
        <v>15</v>
      </c>
      <c r="H1131" s="25">
        <f t="shared" si="111"/>
        <v>46108</v>
      </c>
      <c r="I1131" s="19" t="s">
        <v>473</v>
      </c>
      <c r="J1131" s="20" t="s">
        <v>473</v>
      </c>
      <c r="K1131" s="21">
        <v>46086</v>
      </c>
      <c r="L1131" s="22" t="s">
        <v>594</v>
      </c>
      <c r="M1131" s="23" t="s">
        <v>3006</v>
      </c>
      <c r="N1131" s="23" t="s">
        <v>758</v>
      </c>
      <c r="O1131" s="23"/>
      <c r="P1131" s="23"/>
      <c r="Q1131" s="26"/>
      <c r="R1131" s="90" t="s">
        <v>160</v>
      </c>
      <c r="S1131" s="90" t="s">
        <v>161</v>
      </c>
      <c r="T1131" s="26" t="str">
        <f t="shared" si="107"/>
        <v>TRASLADO</v>
      </c>
      <c r="U1131" s="26" t="s">
        <v>3007</v>
      </c>
      <c r="V1131" s="24" t="s">
        <v>63</v>
      </c>
    </row>
    <row r="1132" spans="1:22">
      <c r="A1132" s="13" t="s">
        <v>2700</v>
      </c>
      <c r="B1132" s="14" t="s">
        <v>39</v>
      </c>
      <c r="C1132" s="86">
        <v>46086</v>
      </c>
      <c r="D1132" s="86">
        <v>46086</v>
      </c>
      <c r="E1132" s="17" t="s">
        <v>3008</v>
      </c>
      <c r="F1132" s="17" t="s">
        <v>27</v>
      </c>
      <c r="G1132" s="18">
        <v>15</v>
      </c>
      <c r="H1132" s="25">
        <f t="shared" si="111"/>
        <v>46108</v>
      </c>
      <c r="I1132" s="19">
        <v>46108</v>
      </c>
      <c r="J1132" s="20" t="s">
        <v>3009</v>
      </c>
      <c r="K1132" s="21">
        <v>46108</v>
      </c>
      <c r="L1132" s="22" t="s">
        <v>594</v>
      </c>
      <c r="M1132" s="23" t="s">
        <v>3010</v>
      </c>
      <c r="N1132" s="23" t="s">
        <v>176</v>
      </c>
      <c r="O1132" s="23" t="s">
        <v>1953</v>
      </c>
      <c r="P1132" s="23"/>
      <c r="Q1132" s="26">
        <v>8676</v>
      </c>
      <c r="R1132" s="90" t="s">
        <v>33</v>
      </c>
      <c r="S1132" s="90" t="s">
        <v>3011</v>
      </c>
      <c r="T1132" s="26" t="str">
        <f t="shared" si="107"/>
        <v>ATENDIDO</v>
      </c>
      <c r="U1132" s="26" t="s">
        <v>3012</v>
      </c>
      <c r="V1132" s="24" t="s">
        <v>50</v>
      </c>
    </row>
    <row r="1133" spans="1:22">
      <c r="A1133" s="13" t="s">
        <v>2700</v>
      </c>
      <c r="B1133" s="14" t="s">
        <v>39</v>
      </c>
      <c r="C1133" s="86">
        <v>46086</v>
      </c>
      <c r="D1133" s="86">
        <v>46086</v>
      </c>
      <c r="E1133" s="17" t="s">
        <v>3013</v>
      </c>
      <c r="F1133" s="17" t="s">
        <v>27</v>
      </c>
      <c r="G1133" s="18">
        <v>15</v>
      </c>
      <c r="H1133" s="25">
        <f t="shared" si="111"/>
        <v>46108</v>
      </c>
      <c r="I1133" s="19">
        <v>46094</v>
      </c>
      <c r="J1133" s="20" t="s">
        <v>3014</v>
      </c>
      <c r="K1133" s="21">
        <v>46094</v>
      </c>
      <c r="L1133" s="22" t="s">
        <v>594</v>
      </c>
      <c r="M1133" s="23" t="s">
        <v>3015</v>
      </c>
      <c r="N1133" s="23" t="s">
        <v>253</v>
      </c>
      <c r="O1133" s="23" t="s">
        <v>1960</v>
      </c>
      <c r="P1133" s="23"/>
      <c r="Q1133" s="26">
        <v>56897</v>
      </c>
      <c r="R1133" s="90" t="s">
        <v>160</v>
      </c>
      <c r="S1133" s="90" t="s">
        <v>161</v>
      </c>
      <c r="T1133" s="26" t="str">
        <f t="shared" si="107"/>
        <v>ATENDIDO</v>
      </c>
      <c r="U1133" s="26" t="s">
        <v>3016</v>
      </c>
      <c r="V1133" s="24" t="s">
        <v>54</v>
      </c>
    </row>
    <row r="1134" spans="1:22">
      <c r="A1134" s="13" t="s">
        <v>2700</v>
      </c>
      <c r="B1134" s="14" t="s">
        <v>39</v>
      </c>
      <c r="C1134" s="86">
        <v>46086</v>
      </c>
      <c r="D1134" s="86">
        <v>46086</v>
      </c>
      <c r="E1134" s="17" t="s">
        <v>3017</v>
      </c>
      <c r="F1134" s="17" t="s">
        <v>27</v>
      </c>
      <c r="G1134" s="18">
        <v>15</v>
      </c>
      <c r="H1134" s="25">
        <f t="shared" si="111"/>
        <v>46108</v>
      </c>
      <c r="I1134" s="19">
        <v>46105</v>
      </c>
      <c r="J1134" s="20" t="s">
        <v>3018</v>
      </c>
      <c r="K1134" s="21">
        <v>46105</v>
      </c>
      <c r="L1134" s="22" t="s">
        <v>594</v>
      </c>
      <c r="M1134" s="23" t="s">
        <v>3019</v>
      </c>
      <c r="N1134" s="23" t="s">
        <v>265</v>
      </c>
      <c r="O1134" s="23" t="s">
        <v>265</v>
      </c>
      <c r="P1134" s="23"/>
      <c r="Q1134" s="26"/>
      <c r="R1134" s="90" t="s">
        <v>160</v>
      </c>
      <c r="S1134" s="90" t="s">
        <v>161</v>
      </c>
      <c r="T1134" s="26" t="str">
        <f t="shared" si="107"/>
        <v>ATENDIDO</v>
      </c>
      <c r="U1134" s="26"/>
      <c r="V1134" s="24" t="s">
        <v>65</v>
      </c>
    </row>
    <row r="1135" spans="1:22">
      <c r="A1135" s="13" t="s">
        <v>2700</v>
      </c>
      <c r="B1135" s="14" t="s">
        <v>25</v>
      </c>
      <c r="C1135" s="86">
        <v>46086</v>
      </c>
      <c r="D1135" s="86">
        <v>46086</v>
      </c>
      <c r="E1135" s="17" t="s">
        <v>3020</v>
      </c>
      <c r="F1135" s="17" t="s">
        <v>27</v>
      </c>
      <c r="G1135" s="18">
        <v>15</v>
      </c>
      <c r="H1135" s="25">
        <f t="shared" si="111"/>
        <v>46108</v>
      </c>
      <c r="I1135" s="19" t="s">
        <v>28</v>
      </c>
      <c r="J1135" s="20" t="s">
        <v>29</v>
      </c>
      <c r="K1135" s="21">
        <v>46092</v>
      </c>
      <c r="L1135" s="22" t="s">
        <v>594</v>
      </c>
      <c r="M1135" s="23" t="s">
        <v>1643</v>
      </c>
      <c r="N1135" s="23" t="s">
        <v>492</v>
      </c>
      <c r="O1135" s="23" t="s">
        <v>501</v>
      </c>
      <c r="P1135" s="23"/>
      <c r="Q1135" s="26">
        <v>487900</v>
      </c>
      <c r="R1135" s="90" t="s">
        <v>60</v>
      </c>
      <c r="S1135" s="90" t="s">
        <v>60</v>
      </c>
      <c r="T1135" s="26" t="str">
        <f t="shared" si="107"/>
        <v>NO REQUIERE RESPUESTA</v>
      </c>
      <c r="U1135" s="17"/>
      <c r="V1135" s="24" t="s">
        <v>57</v>
      </c>
    </row>
    <row r="1136" spans="1:22">
      <c r="A1136" s="13" t="s">
        <v>2700</v>
      </c>
      <c r="B1136" s="14" t="s">
        <v>25</v>
      </c>
      <c r="C1136" s="86">
        <v>46086</v>
      </c>
      <c r="D1136" s="86">
        <v>46086</v>
      </c>
      <c r="E1136" s="17" t="s">
        <v>3021</v>
      </c>
      <c r="F1136" s="17" t="s">
        <v>27</v>
      </c>
      <c r="G1136" s="18">
        <v>15</v>
      </c>
      <c r="H1136" s="25">
        <f t="shared" si="111"/>
        <v>46108</v>
      </c>
      <c r="I1136" s="19" t="s">
        <v>28</v>
      </c>
      <c r="J1136" s="20" t="s">
        <v>29</v>
      </c>
      <c r="K1136" s="21">
        <v>46092</v>
      </c>
      <c r="L1136" s="22" t="s">
        <v>594</v>
      </c>
      <c r="M1136" s="23" t="s">
        <v>1165</v>
      </c>
      <c r="N1136" s="23" t="s">
        <v>492</v>
      </c>
      <c r="O1136" s="23" t="s">
        <v>501</v>
      </c>
      <c r="P1136" s="23"/>
      <c r="Q1136" s="26">
        <v>17669</v>
      </c>
      <c r="R1136" s="90" t="s">
        <v>72</v>
      </c>
      <c r="S1136" s="90" t="s">
        <v>132</v>
      </c>
      <c r="T1136" s="26" t="str">
        <f t="shared" si="107"/>
        <v>NO REQUIERE RESPUESTA</v>
      </c>
      <c r="U1136" s="26"/>
      <c r="V1136" s="24" t="s">
        <v>57</v>
      </c>
    </row>
    <row r="1137" spans="1:22">
      <c r="A1137" s="13" t="s">
        <v>2700</v>
      </c>
      <c r="B1137" s="14" t="s">
        <v>39</v>
      </c>
      <c r="C1137" s="86">
        <v>46087</v>
      </c>
      <c r="D1137" s="86">
        <v>46087</v>
      </c>
      <c r="E1137" s="17" t="s">
        <v>3022</v>
      </c>
      <c r="F1137" s="17" t="s">
        <v>27</v>
      </c>
      <c r="G1137" s="18">
        <v>15</v>
      </c>
      <c r="H1137" s="25">
        <f t="shared" ref="H1137:H1157" si="112">IF(F1137="RECURSO DE REPOSICION",C1137+G1137,WORKDAY.INTL(C1137,G1137,1,$Y$5:$Y$23))</f>
        <v>46111</v>
      </c>
      <c r="I1137" s="19">
        <v>46100</v>
      </c>
      <c r="J1137" s="20" t="s">
        <v>3023</v>
      </c>
      <c r="K1137" s="21">
        <v>46100</v>
      </c>
      <c r="L1137" s="22" t="s">
        <v>594</v>
      </c>
      <c r="M1137" s="23" t="s">
        <v>3024</v>
      </c>
      <c r="N1137" s="23" t="s">
        <v>492</v>
      </c>
      <c r="O1137" s="23" t="s">
        <v>501</v>
      </c>
      <c r="P1137" s="23"/>
      <c r="Q1137" s="26">
        <v>481566</v>
      </c>
      <c r="R1137" s="90" t="s">
        <v>72</v>
      </c>
      <c r="S1137" s="90" t="s">
        <v>73</v>
      </c>
      <c r="T1137" s="26" t="str">
        <f t="shared" si="107"/>
        <v>ATENDIDO</v>
      </c>
      <c r="U1137" s="26"/>
      <c r="V1137" s="24" t="s">
        <v>57</v>
      </c>
    </row>
    <row r="1138" spans="1:22">
      <c r="A1138" s="13" t="s">
        <v>2700</v>
      </c>
      <c r="B1138" s="14" t="s">
        <v>39</v>
      </c>
      <c r="C1138" s="86">
        <v>46087</v>
      </c>
      <c r="D1138" s="86">
        <v>46087</v>
      </c>
      <c r="E1138" s="17" t="s">
        <v>3025</v>
      </c>
      <c r="F1138" s="17" t="s">
        <v>27</v>
      </c>
      <c r="G1138" s="18">
        <v>15</v>
      </c>
      <c r="H1138" s="25">
        <f t="shared" si="112"/>
        <v>46111</v>
      </c>
      <c r="I1138" s="19" t="s">
        <v>28</v>
      </c>
      <c r="J1138" s="20" t="s">
        <v>29</v>
      </c>
      <c r="K1138" s="21">
        <v>46090</v>
      </c>
      <c r="L1138" s="22" t="s">
        <v>594</v>
      </c>
      <c r="M1138" s="23" t="s">
        <v>3026</v>
      </c>
      <c r="N1138" s="23" t="s">
        <v>253</v>
      </c>
      <c r="O1138" s="23"/>
      <c r="P1138" s="23"/>
      <c r="Q1138" s="26"/>
      <c r="R1138" s="90" t="s">
        <v>83</v>
      </c>
      <c r="S1138" s="90" t="s">
        <v>84</v>
      </c>
      <c r="T1138" s="26" t="str">
        <f t="shared" si="107"/>
        <v>NO REQUIERE RESPUESTA</v>
      </c>
      <c r="U1138" s="26" t="s">
        <v>3027</v>
      </c>
      <c r="V1138" s="24" t="s">
        <v>38</v>
      </c>
    </row>
    <row r="1139" spans="1:22">
      <c r="A1139" s="13" t="s">
        <v>2700</v>
      </c>
      <c r="B1139" s="14" t="s">
        <v>39</v>
      </c>
      <c r="C1139" s="86">
        <v>46087</v>
      </c>
      <c r="D1139" s="86">
        <v>46087</v>
      </c>
      <c r="E1139" s="17" t="s">
        <v>3028</v>
      </c>
      <c r="F1139" s="17" t="s">
        <v>27</v>
      </c>
      <c r="G1139" s="18">
        <v>15</v>
      </c>
      <c r="H1139" s="25">
        <f t="shared" si="112"/>
        <v>46111</v>
      </c>
      <c r="I1139" s="19" t="s">
        <v>28</v>
      </c>
      <c r="J1139" s="20" t="s">
        <v>29</v>
      </c>
      <c r="K1139" s="21">
        <v>46097</v>
      </c>
      <c r="L1139" s="22" t="s">
        <v>594</v>
      </c>
      <c r="M1139" s="23" t="s">
        <v>3029</v>
      </c>
      <c r="N1139" s="23" t="s">
        <v>176</v>
      </c>
      <c r="O1139" s="23" t="s">
        <v>643</v>
      </c>
      <c r="P1139" s="23"/>
      <c r="Q1139" s="26">
        <v>569</v>
      </c>
      <c r="R1139" s="90" t="s">
        <v>92</v>
      </c>
      <c r="S1139" s="90" t="s">
        <v>1480</v>
      </c>
      <c r="T1139" s="26" t="str">
        <f t="shared" si="107"/>
        <v>NO REQUIERE RESPUESTA</v>
      </c>
      <c r="U1139" s="16"/>
      <c r="V1139" s="24" t="s">
        <v>50</v>
      </c>
    </row>
    <row r="1140" spans="1:22">
      <c r="A1140" s="13" t="s">
        <v>2700</v>
      </c>
      <c r="B1140" s="14" t="s">
        <v>39</v>
      </c>
      <c r="C1140" s="86">
        <v>46086</v>
      </c>
      <c r="D1140" s="86">
        <v>46087</v>
      </c>
      <c r="E1140" s="17" t="s">
        <v>3030</v>
      </c>
      <c r="F1140" s="17" t="s">
        <v>27</v>
      </c>
      <c r="G1140" s="18">
        <v>15</v>
      </c>
      <c r="H1140" s="25">
        <f t="shared" si="112"/>
        <v>46108</v>
      </c>
      <c r="I1140" s="19" t="s">
        <v>28</v>
      </c>
      <c r="J1140" s="20" t="s">
        <v>29</v>
      </c>
      <c r="K1140" s="21">
        <v>46105</v>
      </c>
      <c r="L1140" s="22" t="s">
        <v>594</v>
      </c>
      <c r="M1140" s="23" t="s">
        <v>2843</v>
      </c>
      <c r="N1140" s="23" t="s">
        <v>301</v>
      </c>
      <c r="O1140" s="23" t="s">
        <v>301</v>
      </c>
      <c r="P1140" s="23"/>
      <c r="Q1140" s="26"/>
      <c r="R1140" s="90" t="s">
        <v>98</v>
      </c>
      <c r="S1140" s="90" t="s">
        <v>108</v>
      </c>
      <c r="T1140" s="26" t="str">
        <f t="shared" si="107"/>
        <v>NO REQUIERE RESPUESTA</v>
      </c>
      <c r="U1140" s="26" t="s">
        <v>2856</v>
      </c>
      <c r="V1140" s="24" t="s">
        <v>35</v>
      </c>
    </row>
    <row r="1141" spans="1:22">
      <c r="A1141" s="13" t="s">
        <v>2700</v>
      </c>
      <c r="B1141" s="14" t="s">
        <v>39</v>
      </c>
      <c r="C1141" s="86">
        <v>46086</v>
      </c>
      <c r="D1141" s="86">
        <v>46087</v>
      </c>
      <c r="E1141" s="17" t="s">
        <v>3031</v>
      </c>
      <c r="F1141" s="17" t="s">
        <v>27</v>
      </c>
      <c r="G1141" s="18">
        <v>15</v>
      </c>
      <c r="H1141" s="25">
        <f t="shared" si="112"/>
        <v>46108</v>
      </c>
      <c r="I1141" s="19" t="s">
        <v>28</v>
      </c>
      <c r="J1141" s="20" t="s">
        <v>29</v>
      </c>
      <c r="K1141" s="21">
        <v>46093</v>
      </c>
      <c r="L1141" s="22" t="s">
        <v>594</v>
      </c>
      <c r="M1141" s="23" t="s">
        <v>3032</v>
      </c>
      <c r="N1141" s="23" t="s">
        <v>1140</v>
      </c>
      <c r="O1141" s="23" t="s">
        <v>1141</v>
      </c>
      <c r="P1141" s="23"/>
      <c r="Q1141" s="26">
        <v>69316</v>
      </c>
      <c r="R1141" s="90" t="s">
        <v>92</v>
      </c>
      <c r="S1141" s="90" t="s">
        <v>241</v>
      </c>
      <c r="T1141" s="26" t="str">
        <f t="shared" si="107"/>
        <v>NO REQUIERE RESPUESTA</v>
      </c>
      <c r="U1141" s="26"/>
      <c r="V1141" s="24" t="s">
        <v>35</v>
      </c>
    </row>
    <row r="1142" spans="1:22">
      <c r="A1142" s="13" t="s">
        <v>2700</v>
      </c>
      <c r="B1142" s="14" t="s">
        <v>39</v>
      </c>
      <c r="C1142" s="86">
        <v>46086</v>
      </c>
      <c r="D1142" s="86">
        <v>46087</v>
      </c>
      <c r="E1142" s="17" t="s">
        <v>3033</v>
      </c>
      <c r="F1142" s="17" t="s">
        <v>27</v>
      </c>
      <c r="G1142" s="18">
        <v>15</v>
      </c>
      <c r="H1142" s="25">
        <f t="shared" si="112"/>
        <v>46108</v>
      </c>
      <c r="I1142" s="19">
        <v>46106</v>
      </c>
      <c r="J1142" s="20" t="s">
        <v>3034</v>
      </c>
      <c r="K1142" s="21">
        <v>46106</v>
      </c>
      <c r="L1142" s="22" t="s">
        <v>594</v>
      </c>
      <c r="M1142" s="23" t="s">
        <v>3035</v>
      </c>
      <c r="N1142" s="23" t="s">
        <v>492</v>
      </c>
      <c r="O1142" s="23" t="s">
        <v>2033</v>
      </c>
      <c r="P1142" s="23"/>
      <c r="Q1142" s="26">
        <v>433759</v>
      </c>
      <c r="R1142" s="90" t="s">
        <v>198</v>
      </c>
      <c r="S1142" s="90" t="s">
        <v>1177</v>
      </c>
      <c r="T1142" s="26" t="str">
        <f t="shared" si="107"/>
        <v>ATENDIDO</v>
      </c>
      <c r="U1142" s="26"/>
      <c r="V1142" s="24" t="s">
        <v>57</v>
      </c>
    </row>
    <row r="1143" spans="1:22">
      <c r="A1143" s="13" t="s">
        <v>2700</v>
      </c>
      <c r="B1143" s="14" t="s">
        <v>39</v>
      </c>
      <c r="C1143" s="86">
        <v>46086</v>
      </c>
      <c r="D1143" s="86">
        <v>46087</v>
      </c>
      <c r="E1143" s="17" t="s">
        <v>3036</v>
      </c>
      <c r="F1143" s="17" t="s">
        <v>27</v>
      </c>
      <c r="G1143" s="18">
        <v>15</v>
      </c>
      <c r="H1143" s="25">
        <f t="shared" si="112"/>
        <v>46108</v>
      </c>
      <c r="I1143" s="19" t="s">
        <v>473</v>
      </c>
      <c r="J1143" s="20" t="s">
        <v>473</v>
      </c>
      <c r="K1143" s="21">
        <v>46087</v>
      </c>
      <c r="L1143" s="22" t="s">
        <v>594</v>
      </c>
      <c r="M1143" s="23" t="s">
        <v>3037</v>
      </c>
      <c r="N1143" s="23" t="s">
        <v>475</v>
      </c>
      <c r="O1143" s="23"/>
      <c r="P1143" s="23"/>
      <c r="Q1143" s="26"/>
      <c r="R1143" s="90" t="s">
        <v>137</v>
      </c>
      <c r="S1143" s="90" t="s">
        <v>3038</v>
      </c>
      <c r="T1143" s="26" t="str">
        <f t="shared" si="107"/>
        <v>TRASLADO</v>
      </c>
      <c r="U1143" s="26" t="s">
        <v>3039</v>
      </c>
      <c r="V1143" s="24" t="s">
        <v>63</v>
      </c>
    </row>
    <row r="1144" spans="1:22">
      <c r="A1144" s="13" t="s">
        <v>2700</v>
      </c>
      <c r="B1144" s="14" t="s">
        <v>39</v>
      </c>
      <c r="C1144" s="86">
        <v>46086</v>
      </c>
      <c r="D1144" s="86">
        <v>46087</v>
      </c>
      <c r="E1144" s="17" t="s">
        <v>3040</v>
      </c>
      <c r="F1144" s="17" t="s">
        <v>27</v>
      </c>
      <c r="G1144" s="18">
        <v>15</v>
      </c>
      <c r="H1144" s="25">
        <f t="shared" si="112"/>
        <v>46108</v>
      </c>
      <c r="I1144" s="19">
        <v>46099</v>
      </c>
      <c r="J1144" s="20" t="s">
        <v>3041</v>
      </c>
      <c r="K1144" s="21">
        <v>46099</v>
      </c>
      <c r="L1144" s="22" t="s">
        <v>594</v>
      </c>
      <c r="M1144" s="23" t="s">
        <v>3042</v>
      </c>
      <c r="N1144" s="23" t="s">
        <v>492</v>
      </c>
      <c r="O1144" s="23" t="s">
        <v>2033</v>
      </c>
      <c r="P1144" s="23"/>
      <c r="Q1144" s="26">
        <v>113611</v>
      </c>
      <c r="R1144" s="90" t="s">
        <v>185</v>
      </c>
      <c r="S1144" s="90" t="s">
        <v>831</v>
      </c>
      <c r="T1144" s="26" t="str">
        <f t="shared" si="107"/>
        <v>ATENDIDO</v>
      </c>
      <c r="U1144" s="26"/>
      <c r="V1144" s="24" t="s">
        <v>57</v>
      </c>
    </row>
    <row r="1145" spans="1:22">
      <c r="A1145" s="13" t="s">
        <v>2700</v>
      </c>
      <c r="B1145" s="14" t="s">
        <v>39</v>
      </c>
      <c r="C1145" s="86">
        <v>46086</v>
      </c>
      <c r="D1145" s="86">
        <v>46087</v>
      </c>
      <c r="E1145" s="17" t="s">
        <v>3043</v>
      </c>
      <c r="F1145" s="17" t="s">
        <v>27</v>
      </c>
      <c r="G1145" s="18">
        <v>15</v>
      </c>
      <c r="H1145" s="25">
        <f t="shared" si="112"/>
        <v>46108</v>
      </c>
      <c r="I1145" s="19" t="s">
        <v>473</v>
      </c>
      <c r="J1145" s="20" t="s">
        <v>473</v>
      </c>
      <c r="K1145" s="21">
        <v>46087</v>
      </c>
      <c r="L1145" s="22" t="s">
        <v>594</v>
      </c>
      <c r="M1145" s="23" t="s">
        <v>3044</v>
      </c>
      <c r="N1145" s="23" t="s">
        <v>869</v>
      </c>
      <c r="O1145" s="23"/>
      <c r="P1145" s="23"/>
      <c r="Q1145" s="26"/>
      <c r="R1145" s="90" t="s">
        <v>160</v>
      </c>
      <c r="S1145" s="90" t="s">
        <v>161</v>
      </c>
      <c r="T1145" s="26" t="str">
        <f t="shared" si="107"/>
        <v>TRASLADO</v>
      </c>
      <c r="U1145" s="26" t="s">
        <v>3045</v>
      </c>
      <c r="V1145" s="24" t="s">
        <v>63</v>
      </c>
    </row>
    <row r="1146" spans="1:22">
      <c r="A1146" s="13" t="s">
        <v>2700</v>
      </c>
      <c r="B1146" s="14" t="s">
        <v>39</v>
      </c>
      <c r="C1146" s="86">
        <v>46086</v>
      </c>
      <c r="D1146" s="86">
        <v>46087</v>
      </c>
      <c r="E1146" s="17" t="s">
        <v>3046</v>
      </c>
      <c r="F1146" s="17" t="s">
        <v>27</v>
      </c>
      <c r="G1146" s="18">
        <v>15</v>
      </c>
      <c r="H1146" s="25">
        <f t="shared" si="112"/>
        <v>46108</v>
      </c>
      <c r="I1146" s="19">
        <v>46093</v>
      </c>
      <c r="J1146" s="20" t="s">
        <v>3047</v>
      </c>
      <c r="K1146" s="21">
        <v>46093</v>
      </c>
      <c r="L1146" s="22" t="s">
        <v>594</v>
      </c>
      <c r="M1146" s="23" t="s">
        <v>2302</v>
      </c>
      <c r="N1146" s="23" t="s">
        <v>253</v>
      </c>
      <c r="O1146" s="23" t="s">
        <v>889</v>
      </c>
      <c r="P1146" s="23"/>
      <c r="Q1146" s="26"/>
      <c r="R1146" s="90" t="s">
        <v>103</v>
      </c>
      <c r="S1146" s="90" t="s">
        <v>104</v>
      </c>
      <c r="T1146" s="26" t="str">
        <f t="shared" si="107"/>
        <v>ATENDIDO</v>
      </c>
      <c r="U1146" s="16"/>
      <c r="V1146" s="24" t="s">
        <v>54</v>
      </c>
    </row>
    <row r="1147" spans="1:22">
      <c r="A1147" s="13" t="s">
        <v>2700</v>
      </c>
      <c r="B1147" s="14" t="s">
        <v>39</v>
      </c>
      <c r="C1147" s="86">
        <v>46086</v>
      </c>
      <c r="D1147" s="86">
        <v>46087</v>
      </c>
      <c r="E1147" s="17" t="s">
        <v>3048</v>
      </c>
      <c r="F1147" s="17" t="s">
        <v>27</v>
      </c>
      <c r="G1147" s="18">
        <v>15</v>
      </c>
      <c r="H1147" s="25">
        <f t="shared" si="112"/>
        <v>46108</v>
      </c>
      <c r="I1147" s="19" t="s">
        <v>473</v>
      </c>
      <c r="J1147" s="20" t="s">
        <v>473</v>
      </c>
      <c r="K1147" s="21">
        <v>46087</v>
      </c>
      <c r="L1147" s="22" t="s">
        <v>594</v>
      </c>
      <c r="M1147" s="23" t="s">
        <v>3049</v>
      </c>
      <c r="N1147" s="23" t="s">
        <v>869</v>
      </c>
      <c r="O1147" s="23"/>
      <c r="P1147" s="23"/>
      <c r="Q1147" s="26"/>
      <c r="R1147" s="90" t="s">
        <v>160</v>
      </c>
      <c r="S1147" s="90" t="s">
        <v>161</v>
      </c>
      <c r="T1147" s="26" t="str">
        <f t="shared" si="107"/>
        <v>TRASLADO</v>
      </c>
      <c r="U1147" s="26" t="s">
        <v>3050</v>
      </c>
      <c r="V1147" s="24" t="s">
        <v>63</v>
      </c>
    </row>
    <row r="1148" spans="1:22">
      <c r="A1148" s="13" t="s">
        <v>2700</v>
      </c>
      <c r="B1148" s="14" t="s">
        <v>39</v>
      </c>
      <c r="C1148" s="86">
        <v>46086</v>
      </c>
      <c r="D1148" s="86">
        <v>46087</v>
      </c>
      <c r="E1148" s="17" t="s">
        <v>3051</v>
      </c>
      <c r="F1148" s="17" t="s">
        <v>27</v>
      </c>
      <c r="G1148" s="18">
        <v>15</v>
      </c>
      <c r="H1148" s="25">
        <f t="shared" si="112"/>
        <v>46108</v>
      </c>
      <c r="I1148" s="19" t="s">
        <v>473</v>
      </c>
      <c r="J1148" s="20" t="s">
        <v>473</v>
      </c>
      <c r="K1148" s="21">
        <v>46087</v>
      </c>
      <c r="L1148" s="22" t="s">
        <v>594</v>
      </c>
      <c r="M1148" s="23" t="s">
        <v>3052</v>
      </c>
      <c r="N1148" s="23" t="s">
        <v>869</v>
      </c>
      <c r="O1148" s="23"/>
      <c r="P1148" s="23"/>
      <c r="Q1148" s="26"/>
      <c r="R1148" s="90" t="s">
        <v>33</v>
      </c>
      <c r="S1148" s="90" t="s">
        <v>1899</v>
      </c>
      <c r="T1148" s="26" t="str">
        <f t="shared" si="107"/>
        <v>TRASLADO</v>
      </c>
      <c r="U1148" s="26" t="s">
        <v>3053</v>
      </c>
      <c r="V1148" s="24" t="s">
        <v>63</v>
      </c>
    </row>
    <row r="1149" spans="1:22">
      <c r="A1149" s="13" t="s">
        <v>2700</v>
      </c>
      <c r="B1149" s="14" t="s">
        <v>39</v>
      </c>
      <c r="C1149" s="86">
        <v>46086</v>
      </c>
      <c r="D1149" s="86">
        <v>46087</v>
      </c>
      <c r="E1149" s="17" t="s">
        <v>3054</v>
      </c>
      <c r="F1149" s="17" t="s">
        <v>27</v>
      </c>
      <c r="G1149" s="18">
        <v>15</v>
      </c>
      <c r="H1149" s="25">
        <f t="shared" si="112"/>
        <v>46108</v>
      </c>
      <c r="I1149" s="19">
        <v>46106</v>
      </c>
      <c r="J1149" s="20" t="s">
        <v>3055</v>
      </c>
      <c r="K1149" s="21">
        <v>46106</v>
      </c>
      <c r="L1149" s="22" t="s">
        <v>594</v>
      </c>
      <c r="M1149" s="23" t="s">
        <v>3056</v>
      </c>
      <c r="N1149" s="23" t="s">
        <v>176</v>
      </c>
      <c r="O1149" s="23" t="s">
        <v>2023</v>
      </c>
      <c r="P1149" s="23"/>
      <c r="Q1149" s="26">
        <v>49769</v>
      </c>
      <c r="R1149" s="90" t="s">
        <v>177</v>
      </c>
      <c r="S1149" s="90" t="s">
        <v>3057</v>
      </c>
      <c r="T1149" s="26" t="str">
        <f t="shared" si="107"/>
        <v>ATENDIDO</v>
      </c>
      <c r="U1149" s="26"/>
      <c r="V1149" s="24" t="s">
        <v>50</v>
      </c>
    </row>
    <row r="1150" spans="1:22">
      <c r="A1150" s="13" t="s">
        <v>2700</v>
      </c>
      <c r="B1150" s="14" t="s">
        <v>39</v>
      </c>
      <c r="C1150" s="86">
        <v>46086</v>
      </c>
      <c r="D1150" s="86">
        <v>46087</v>
      </c>
      <c r="E1150" s="17" t="s">
        <v>3058</v>
      </c>
      <c r="F1150" s="17" t="s">
        <v>27</v>
      </c>
      <c r="G1150" s="18">
        <v>15</v>
      </c>
      <c r="H1150" s="25">
        <f t="shared" si="112"/>
        <v>46108</v>
      </c>
      <c r="I1150" s="19" t="s">
        <v>28</v>
      </c>
      <c r="J1150" s="20" t="s">
        <v>29</v>
      </c>
      <c r="K1150" s="21">
        <v>46092</v>
      </c>
      <c r="L1150" s="22" t="s">
        <v>594</v>
      </c>
      <c r="M1150" s="23" t="s">
        <v>2449</v>
      </c>
      <c r="N1150" s="23" t="s">
        <v>492</v>
      </c>
      <c r="O1150" s="23" t="s">
        <v>501</v>
      </c>
      <c r="P1150" s="23"/>
      <c r="Q1150" s="26">
        <v>452890</v>
      </c>
      <c r="R1150" s="90" t="s">
        <v>177</v>
      </c>
      <c r="S1150" s="90" t="s">
        <v>178</v>
      </c>
      <c r="T1150" s="26" t="str">
        <f t="shared" si="107"/>
        <v>NO REQUIERE RESPUESTA</v>
      </c>
      <c r="U1150" s="26"/>
      <c r="V1150" s="24" t="s">
        <v>57</v>
      </c>
    </row>
    <row r="1151" spans="1:22">
      <c r="A1151" s="13" t="s">
        <v>2700</v>
      </c>
      <c r="B1151" s="14" t="s">
        <v>39</v>
      </c>
      <c r="C1151" s="86">
        <v>46086</v>
      </c>
      <c r="D1151" s="86">
        <v>46087</v>
      </c>
      <c r="E1151" s="17" t="s">
        <v>3059</v>
      </c>
      <c r="F1151" s="17" t="s">
        <v>27</v>
      </c>
      <c r="G1151" s="18">
        <v>15</v>
      </c>
      <c r="H1151" s="25">
        <f t="shared" si="112"/>
        <v>46108</v>
      </c>
      <c r="I1151" s="19">
        <v>46112</v>
      </c>
      <c r="J1151" s="20" t="s">
        <v>3060</v>
      </c>
      <c r="K1151" s="21">
        <v>46112</v>
      </c>
      <c r="L1151" s="22" t="s">
        <v>594</v>
      </c>
      <c r="M1151" s="23" t="s">
        <v>3061</v>
      </c>
      <c r="N1151" s="23" t="s">
        <v>176</v>
      </c>
      <c r="O1151" s="23" t="s">
        <v>596</v>
      </c>
      <c r="P1151" s="23"/>
      <c r="Q1151" s="26">
        <v>1561</v>
      </c>
      <c r="R1151" s="90" t="s">
        <v>72</v>
      </c>
      <c r="S1151" s="90" t="s">
        <v>73</v>
      </c>
      <c r="T1151" s="26" t="str">
        <f t="shared" si="107"/>
        <v>ATENDIDO</v>
      </c>
      <c r="U1151" s="26"/>
      <c r="V1151" s="24" t="s">
        <v>50</v>
      </c>
    </row>
    <row r="1152" spans="1:22">
      <c r="A1152" s="13" t="s">
        <v>2700</v>
      </c>
      <c r="B1152" s="14" t="s">
        <v>39</v>
      </c>
      <c r="C1152" s="86">
        <v>46086</v>
      </c>
      <c r="D1152" s="86">
        <v>46087</v>
      </c>
      <c r="E1152" s="17" t="s">
        <v>3062</v>
      </c>
      <c r="F1152" s="17" t="s">
        <v>27</v>
      </c>
      <c r="G1152" s="18">
        <v>15</v>
      </c>
      <c r="H1152" s="25">
        <f t="shared" si="112"/>
        <v>46108</v>
      </c>
      <c r="I1152" s="19" t="s">
        <v>473</v>
      </c>
      <c r="J1152" s="20" t="s">
        <v>473</v>
      </c>
      <c r="K1152" s="21">
        <v>46087</v>
      </c>
      <c r="L1152" s="22" t="s">
        <v>594</v>
      </c>
      <c r="M1152" s="23" t="s">
        <v>3063</v>
      </c>
      <c r="N1152" s="23" t="s">
        <v>758</v>
      </c>
      <c r="O1152" s="23"/>
      <c r="P1152" s="23"/>
      <c r="Q1152" s="26"/>
      <c r="R1152" s="90" t="s">
        <v>60</v>
      </c>
      <c r="S1152" s="90" t="s">
        <v>60</v>
      </c>
      <c r="T1152" s="26" t="str">
        <f t="shared" si="107"/>
        <v>TRASLADO</v>
      </c>
      <c r="U1152" s="26" t="s">
        <v>3064</v>
      </c>
      <c r="V1152" s="24" t="s">
        <v>63</v>
      </c>
    </row>
    <row r="1153" spans="1:22">
      <c r="A1153" s="13" t="s">
        <v>2700</v>
      </c>
      <c r="B1153" s="14" t="s">
        <v>39</v>
      </c>
      <c r="C1153" s="86">
        <v>46086</v>
      </c>
      <c r="D1153" s="86">
        <v>46087</v>
      </c>
      <c r="E1153" s="17" t="s">
        <v>3065</v>
      </c>
      <c r="F1153" s="17" t="s">
        <v>27</v>
      </c>
      <c r="G1153" s="18">
        <v>15</v>
      </c>
      <c r="H1153" s="25">
        <f t="shared" si="112"/>
        <v>46108</v>
      </c>
      <c r="I1153" s="19" t="s">
        <v>28</v>
      </c>
      <c r="J1153" s="20" t="s">
        <v>29</v>
      </c>
      <c r="K1153" s="21">
        <v>46090</v>
      </c>
      <c r="L1153" s="22" t="s">
        <v>594</v>
      </c>
      <c r="M1153" s="23" t="s">
        <v>3066</v>
      </c>
      <c r="N1153" s="23" t="s">
        <v>253</v>
      </c>
      <c r="O1153" s="23"/>
      <c r="P1153" s="23"/>
      <c r="Q1153" s="26"/>
      <c r="R1153" s="90" t="s">
        <v>60</v>
      </c>
      <c r="S1153" s="90" t="s">
        <v>60</v>
      </c>
      <c r="T1153" s="26" t="str">
        <f t="shared" si="107"/>
        <v>NO REQUIERE RESPUESTA</v>
      </c>
      <c r="U1153" s="26"/>
      <c r="V1153" s="24" t="s">
        <v>54</v>
      </c>
    </row>
    <row r="1154" spans="1:22">
      <c r="A1154" s="13" t="s">
        <v>2700</v>
      </c>
      <c r="B1154" s="14" t="s">
        <v>39</v>
      </c>
      <c r="C1154" s="86">
        <v>46086</v>
      </c>
      <c r="D1154" s="86">
        <v>46087</v>
      </c>
      <c r="E1154" s="17" t="s">
        <v>3067</v>
      </c>
      <c r="F1154" s="17" t="s">
        <v>27</v>
      </c>
      <c r="G1154" s="18">
        <v>15</v>
      </c>
      <c r="H1154" s="25">
        <f t="shared" si="112"/>
        <v>46108</v>
      </c>
      <c r="I1154" s="19">
        <v>46093</v>
      </c>
      <c r="J1154" s="20" t="s">
        <v>3068</v>
      </c>
      <c r="K1154" s="21">
        <v>46093</v>
      </c>
      <c r="L1154" s="22" t="s">
        <v>594</v>
      </c>
      <c r="M1154" s="23" t="s">
        <v>3069</v>
      </c>
      <c r="N1154" s="23" t="s">
        <v>265</v>
      </c>
      <c r="O1154" s="23" t="s">
        <v>265</v>
      </c>
      <c r="P1154" s="23"/>
      <c r="Q1154" s="26"/>
      <c r="R1154" s="90" t="s">
        <v>112</v>
      </c>
      <c r="S1154" s="90" t="s">
        <v>266</v>
      </c>
      <c r="T1154" s="26" t="str">
        <f t="shared" ref="T1154:T1217" si="113">+IF(IFERROR(SEARCH("2026",J1154,1)=1,0),"ATENDIDO",J1154)</f>
        <v>ATENDIDO</v>
      </c>
      <c r="U1154" s="26"/>
      <c r="V1154" s="24" t="s">
        <v>52</v>
      </c>
    </row>
    <row r="1155" spans="1:22">
      <c r="A1155" s="13" t="s">
        <v>2700</v>
      </c>
      <c r="B1155" s="14" t="s">
        <v>39</v>
      </c>
      <c r="C1155" s="86">
        <v>46086</v>
      </c>
      <c r="D1155" s="86">
        <v>46087</v>
      </c>
      <c r="E1155" s="17" t="s">
        <v>3070</v>
      </c>
      <c r="F1155" s="17" t="s">
        <v>27</v>
      </c>
      <c r="G1155" s="18">
        <v>15</v>
      </c>
      <c r="H1155" s="25">
        <f t="shared" si="112"/>
        <v>46108</v>
      </c>
      <c r="I1155" s="19">
        <v>46098</v>
      </c>
      <c r="J1155" s="20" t="s">
        <v>3071</v>
      </c>
      <c r="K1155" s="21">
        <v>46098</v>
      </c>
      <c r="L1155" s="22" t="s">
        <v>594</v>
      </c>
      <c r="M1155" s="23" t="s">
        <v>3072</v>
      </c>
      <c r="N1155" s="23" t="s">
        <v>253</v>
      </c>
      <c r="O1155" s="23" t="s">
        <v>1960</v>
      </c>
      <c r="P1155" s="23"/>
      <c r="Q1155" s="26">
        <v>18836</v>
      </c>
      <c r="R1155" s="90" t="s">
        <v>137</v>
      </c>
      <c r="S1155" s="90" t="s">
        <v>138</v>
      </c>
      <c r="T1155" s="26" t="str">
        <f t="shared" si="113"/>
        <v>ATENDIDO</v>
      </c>
      <c r="U1155" s="26"/>
      <c r="V1155" s="24" t="s">
        <v>54</v>
      </c>
    </row>
    <row r="1156" spans="1:22">
      <c r="A1156" s="13" t="s">
        <v>2700</v>
      </c>
      <c r="B1156" s="14" t="s">
        <v>39</v>
      </c>
      <c r="C1156" s="86">
        <v>46085</v>
      </c>
      <c r="D1156" s="86">
        <v>46087</v>
      </c>
      <c r="E1156" s="17" t="s">
        <v>3073</v>
      </c>
      <c r="F1156" s="17" t="s">
        <v>27</v>
      </c>
      <c r="G1156" s="18">
        <v>15</v>
      </c>
      <c r="H1156" s="25">
        <f t="shared" si="112"/>
        <v>46107</v>
      </c>
      <c r="I1156" s="19">
        <v>46097</v>
      </c>
      <c r="J1156" s="20" t="s">
        <v>3074</v>
      </c>
      <c r="K1156" s="21">
        <v>46097</v>
      </c>
      <c r="L1156" s="22" t="s">
        <v>594</v>
      </c>
      <c r="M1156" s="23" t="s">
        <v>3075</v>
      </c>
      <c r="N1156" s="23" t="s">
        <v>253</v>
      </c>
      <c r="O1156" s="23" t="s">
        <v>1960</v>
      </c>
      <c r="P1156" s="23"/>
      <c r="Q1156" s="26">
        <v>232387</v>
      </c>
      <c r="R1156" s="90" t="s">
        <v>112</v>
      </c>
      <c r="S1156" s="90" t="s">
        <v>317</v>
      </c>
      <c r="T1156" s="26" t="str">
        <f t="shared" si="113"/>
        <v>ATENDIDO</v>
      </c>
      <c r="U1156" s="26"/>
      <c r="V1156" s="24" t="s">
        <v>54</v>
      </c>
    </row>
    <row r="1157" spans="1:22">
      <c r="A1157" s="13" t="s">
        <v>2700</v>
      </c>
      <c r="B1157" s="14" t="s">
        <v>39</v>
      </c>
      <c r="C1157" s="86">
        <v>46084</v>
      </c>
      <c r="D1157" s="86">
        <v>46087</v>
      </c>
      <c r="E1157" s="17" t="s">
        <v>3076</v>
      </c>
      <c r="F1157" s="17" t="s">
        <v>27</v>
      </c>
      <c r="G1157" s="18">
        <v>15</v>
      </c>
      <c r="H1157" s="25">
        <f t="shared" si="112"/>
        <v>46106</v>
      </c>
      <c r="I1157" s="19">
        <v>46105</v>
      </c>
      <c r="J1157" s="20" t="s">
        <v>2919</v>
      </c>
      <c r="K1157" s="21">
        <v>46105</v>
      </c>
      <c r="L1157" s="22" t="s">
        <v>594</v>
      </c>
      <c r="M1157" s="23" t="s">
        <v>1882</v>
      </c>
      <c r="N1157" s="23" t="s">
        <v>253</v>
      </c>
      <c r="O1157" s="23" t="s">
        <v>2097</v>
      </c>
      <c r="P1157" s="23"/>
      <c r="Q1157" s="26"/>
      <c r="R1157" s="90" t="s">
        <v>185</v>
      </c>
      <c r="S1157" s="90" t="s">
        <v>1883</v>
      </c>
      <c r="T1157" s="26" t="str">
        <f t="shared" si="113"/>
        <v>ATENDIDO</v>
      </c>
      <c r="U1157" s="26" t="s">
        <v>1860</v>
      </c>
      <c r="V1157" s="24" t="s">
        <v>38</v>
      </c>
    </row>
    <row r="1158" spans="1:22">
      <c r="A1158" s="13" t="s">
        <v>2700</v>
      </c>
      <c r="B1158" s="14" t="s">
        <v>39</v>
      </c>
      <c r="C1158" s="86">
        <v>46087</v>
      </c>
      <c r="D1158" s="86">
        <v>46087</v>
      </c>
      <c r="E1158" s="17" t="s">
        <v>3077</v>
      </c>
      <c r="F1158" s="17" t="s">
        <v>27</v>
      </c>
      <c r="G1158" s="18">
        <v>15</v>
      </c>
      <c r="H1158" s="25">
        <f t="shared" ref="H1158:H1166" si="114">IF(F1158="RECURSO DE REPOSICION",C1158+G1158,WORKDAY.INTL(C1158,G1158,1,$Y$5:$Y$23))</f>
        <v>46111</v>
      </c>
      <c r="I1158" s="19" t="s">
        <v>28</v>
      </c>
      <c r="J1158" s="20" t="s">
        <v>29</v>
      </c>
      <c r="K1158" s="21">
        <v>46099</v>
      </c>
      <c r="L1158" s="22" t="s">
        <v>594</v>
      </c>
      <c r="M1158" s="23" t="s">
        <v>2122</v>
      </c>
      <c r="N1158" s="23" t="s">
        <v>176</v>
      </c>
      <c r="O1158" s="23" t="s">
        <v>643</v>
      </c>
      <c r="P1158" s="23"/>
      <c r="Q1158" s="26">
        <v>254369</v>
      </c>
      <c r="R1158" s="90" t="s">
        <v>60</v>
      </c>
      <c r="S1158" s="90" t="s">
        <v>60</v>
      </c>
      <c r="T1158" s="26" t="str">
        <f t="shared" si="113"/>
        <v>NO REQUIERE RESPUESTA</v>
      </c>
      <c r="U1158" s="26"/>
      <c r="V1158" s="24" t="s">
        <v>50</v>
      </c>
    </row>
    <row r="1159" spans="1:22">
      <c r="A1159" s="13" t="s">
        <v>2700</v>
      </c>
      <c r="B1159" s="14" t="s">
        <v>39</v>
      </c>
      <c r="C1159" s="86">
        <v>46087</v>
      </c>
      <c r="D1159" s="86">
        <v>46087</v>
      </c>
      <c r="E1159" s="17" t="s">
        <v>3078</v>
      </c>
      <c r="F1159" s="17" t="s">
        <v>27</v>
      </c>
      <c r="G1159" s="18">
        <v>15</v>
      </c>
      <c r="H1159" s="25">
        <f t="shared" si="114"/>
        <v>46111</v>
      </c>
      <c r="I1159" s="19">
        <v>46099</v>
      </c>
      <c r="J1159" s="20" t="s">
        <v>3079</v>
      </c>
      <c r="K1159" s="21">
        <v>46099</v>
      </c>
      <c r="L1159" s="22" t="s">
        <v>594</v>
      </c>
      <c r="M1159" s="23" t="s">
        <v>3080</v>
      </c>
      <c r="N1159" s="23" t="s">
        <v>492</v>
      </c>
      <c r="O1159" s="23" t="s">
        <v>2006</v>
      </c>
      <c r="P1159" s="23"/>
      <c r="Q1159" s="26">
        <v>101381</v>
      </c>
      <c r="R1159" s="90" t="s">
        <v>60</v>
      </c>
      <c r="S1159" s="90" t="s">
        <v>60</v>
      </c>
      <c r="T1159" s="26" t="str">
        <f t="shared" si="113"/>
        <v>ATENDIDO</v>
      </c>
      <c r="U1159" s="16"/>
      <c r="V1159" s="24" t="s">
        <v>57</v>
      </c>
    </row>
    <row r="1160" spans="1:22">
      <c r="A1160" s="13" t="s">
        <v>2700</v>
      </c>
      <c r="B1160" s="14" t="s">
        <v>39</v>
      </c>
      <c r="C1160" s="86">
        <v>46087</v>
      </c>
      <c r="D1160" s="86">
        <v>46087</v>
      </c>
      <c r="E1160" s="17" t="s">
        <v>3081</v>
      </c>
      <c r="F1160" s="17" t="s">
        <v>27</v>
      </c>
      <c r="G1160" s="18">
        <v>15</v>
      </c>
      <c r="H1160" s="25">
        <f t="shared" si="114"/>
        <v>46111</v>
      </c>
      <c r="I1160" s="19">
        <v>46111</v>
      </c>
      <c r="J1160" s="20" t="s">
        <v>3082</v>
      </c>
      <c r="K1160" s="21">
        <v>46111</v>
      </c>
      <c r="L1160" s="22" t="s">
        <v>594</v>
      </c>
      <c r="M1160" s="23" t="s">
        <v>3083</v>
      </c>
      <c r="N1160" s="23" t="s">
        <v>176</v>
      </c>
      <c r="O1160" s="23" t="s">
        <v>596</v>
      </c>
      <c r="P1160" s="23"/>
      <c r="Q1160" s="26">
        <v>250236</v>
      </c>
      <c r="R1160" s="90" t="s">
        <v>60</v>
      </c>
      <c r="S1160" s="90" t="s">
        <v>60</v>
      </c>
      <c r="T1160" s="26" t="str">
        <f t="shared" si="113"/>
        <v>ATENDIDO</v>
      </c>
      <c r="U1160" s="26"/>
      <c r="V1160" s="24" t="s">
        <v>50</v>
      </c>
    </row>
    <row r="1161" spans="1:22">
      <c r="A1161" s="13" t="s">
        <v>2700</v>
      </c>
      <c r="B1161" s="14" t="s">
        <v>39</v>
      </c>
      <c r="C1161" s="86">
        <v>46087</v>
      </c>
      <c r="D1161" s="86">
        <v>46087</v>
      </c>
      <c r="E1161" s="17" t="s">
        <v>3084</v>
      </c>
      <c r="F1161" s="17" t="s">
        <v>27</v>
      </c>
      <c r="G1161" s="18">
        <v>15</v>
      </c>
      <c r="H1161" s="25">
        <f t="shared" si="114"/>
        <v>46111</v>
      </c>
      <c r="I1161" s="19">
        <v>46112</v>
      </c>
      <c r="J1161" s="20" t="s">
        <v>3085</v>
      </c>
      <c r="K1161" s="21">
        <v>46112</v>
      </c>
      <c r="L1161" s="22" t="s">
        <v>594</v>
      </c>
      <c r="M1161" s="23" t="s">
        <v>3086</v>
      </c>
      <c r="N1161" s="23" t="s">
        <v>253</v>
      </c>
      <c r="O1161" s="23" t="s">
        <v>2665</v>
      </c>
      <c r="P1161" s="23"/>
      <c r="Q1161" s="26"/>
      <c r="R1161" s="90" t="s">
        <v>72</v>
      </c>
      <c r="S1161" s="90" t="s">
        <v>73</v>
      </c>
      <c r="T1161" s="26" t="str">
        <f t="shared" si="113"/>
        <v>ATENDIDO</v>
      </c>
      <c r="U1161" s="26" t="s">
        <v>207</v>
      </c>
      <c r="V1161" s="24" t="s">
        <v>38</v>
      </c>
    </row>
    <row r="1162" spans="1:22">
      <c r="A1162" s="13" t="s">
        <v>2700</v>
      </c>
      <c r="B1162" s="14" t="s">
        <v>39</v>
      </c>
      <c r="C1162" s="86">
        <v>46087</v>
      </c>
      <c r="D1162" s="86">
        <v>46087</v>
      </c>
      <c r="E1162" s="17" t="s">
        <v>3087</v>
      </c>
      <c r="F1162" s="17" t="s">
        <v>27</v>
      </c>
      <c r="G1162" s="18">
        <v>15</v>
      </c>
      <c r="H1162" s="25">
        <f t="shared" si="114"/>
        <v>46111</v>
      </c>
      <c r="I1162" s="19">
        <v>46101</v>
      </c>
      <c r="J1162" s="20" t="s">
        <v>3088</v>
      </c>
      <c r="K1162" s="21">
        <v>46101</v>
      </c>
      <c r="L1162" s="22" t="s">
        <v>594</v>
      </c>
      <c r="M1162" s="23" t="s">
        <v>1113</v>
      </c>
      <c r="N1162" s="23" t="s">
        <v>492</v>
      </c>
      <c r="O1162" s="23" t="s">
        <v>2006</v>
      </c>
      <c r="P1162" s="23"/>
      <c r="Q1162" s="26">
        <v>108476</v>
      </c>
      <c r="R1162" s="90" t="s">
        <v>160</v>
      </c>
      <c r="S1162" s="90" t="s">
        <v>161</v>
      </c>
      <c r="T1162" s="26" t="str">
        <f t="shared" si="113"/>
        <v>ATENDIDO</v>
      </c>
      <c r="U1162" s="16"/>
      <c r="V1162" s="24" t="s">
        <v>57</v>
      </c>
    </row>
    <row r="1163" spans="1:22">
      <c r="A1163" s="13" t="s">
        <v>2700</v>
      </c>
      <c r="B1163" s="14" t="s">
        <v>39</v>
      </c>
      <c r="C1163" s="86">
        <v>46087</v>
      </c>
      <c r="D1163" s="86">
        <v>46087</v>
      </c>
      <c r="E1163" s="17" t="s">
        <v>3089</v>
      </c>
      <c r="F1163" s="17" t="s">
        <v>27</v>
      </c>
      <c r="G1163" s="18">
        <v>15</v>
      </c>
      <c r="H1163" s="25">
        <f t="shared" si="114"/>
        <v>46111</v>
      </c>
      <c r="I1163" s="19">
        <v>46100</v>
      </c>
      <c r="J1163" s="20" t="s">
        <v>3023</v>
      </c>
      <c r="K1163" s="21">
        <v>46100</v>
      </c>
      <c r="L1163" s="22" t="s">
        <v>594</v>
      </c>
      <c r="M1163" s="23" t="s">
        <v>3090</v>
      </c>
      <c r="N1163" s="23" t="s">
        <v>492</v>
      </c>
      <c r="O1163" s="23" t="s">
        <v>501</v>
      </c>
      <c r="P1163" s="23"/>
      <c r="Q1163" s="26">
        <v>481566</v>
      </c>
      <c r="R1163" s="90" t="s">
        <v>72</v>
      </c>
      <c r="S1163" s="90" t="s">
        <v>73</v>
      </c>
      <c r="T1163" s="26" t="str">
        <f t="shared" si="113"/>
        <v>ATENDIDO</v>
      </c>
      <c r="U1163" s="16"/>
      <c r="V1163" s="24" t="s">
        <v>57</v>
      </c>
    </row>
    <row r="1164" spans="1:22">
      <c r="A1164" s="13" t="s">
        <v>2700</v>
      </c>
      <c r="B1164" s="14" t="s">
        <v>39</v>
      </c>
      <c r="C1164" s="86">
        <v>46087</v>
      </c>
      <c r="D1164" s="86">
        <v>46087</v>
      </c>
      <c r="E1164" s="17" t="s">
        <v>3091</v>
      </c>
      <c r="F1164" s="17" t="s">
        <v>27</v>
      </c>
      <c r="G1164" s="18">
        <v>15</v>
      </c>
      <c r="H1164" s="25">
        <f t="shared" si="114"/>
        <v>46111</v>
      </c>
      <c r="I1164" s="19" t="s">
        <v>473</v>
      </c>
      <c r="J1164" s="20" t="s">
        <v>473</v>
      </c>
      <c r="K1164" s="21">
        <v>46087</v>
      </c>
      <c r="L1164" s="22" t="s">
        <v>594</v>
      </c>
      <c r="M1164" s="23" t="s">
        <v>3092</v>
      </c>
      <c r="N1164" s="23" t="s">
        <v>3093</v>
      </c>
      <c r="O1164" s="23"/>
      <c r="P1164" s="26"/>
      <c r="Q1164" s="26"/>
      <c r="R1164" s="90" t="s">
        <v>421</v>
      </c>
      <c r="S1164" s="90" t="s">
        <v>444</v>
      </c>
      <c r="T1164" s="26" t="str">
        <f t="shared" si="113"/>
        <v>TRASLADO</v>
      </c>
      <c r="U1164" s="16"/>
      <c r="V1164" s="24" t="s">
        <v>63</v>
      </c>
    </row>
    <row r="1165" spans="1:22">
      <c r="A1165" s="13" t="s">
        <v>2700</v>
      </c>
      <c r="B1165" s="14" t="s">
        <v>39</v>
      </c>
      <c r="C1165" s="86">
        <v>46087</v>
      </c>
      <c r="D1165" s="86">
        <v>46087</v>
      </c>
      <c r="E1165" s="17" t="s">
        <v>3094</v>
      </c>
      <c r="F1165" s="17" t="s">
        <v>27</v>
      </c>
      <c r="G1165" s="18">
        <v>15</v>
      </c>
      <c r="H1165" s="25">
        <f t="shared" si="114"/>
        <v>46111</v>
      </c>
      <c r="I1165" s="19">
        <v>46112</v>
      </c>
      <c r="J1165" s="20" t="s">
        <v>3095</v>
      </c>
      <c r="K1165" s="21">
        <v>46112</v>
      </c>
      <c r="L1165" s="22" t="s">
        <v>594</v>
      </c>
      <c r="M1165" s="23" t="s">
        <v>1520</v>
      </c>
      <c r="N1165" s="23" t="s">
        <v>492</v>
      </c>
      <c r="O1165" s="23" t="s">
        <v>501</v>
      </c>
      <c r="P1165" s="23"/>
      <c r="Q1165" s="26">
        <v>146205</v>
      </c>
      <c r="R1165" s="90" t="s">
        <v>72</v>
      </c>
      <c r="S1165" s="90" t="s">
        <v>1005</v>
      </c>
      <c r="T1165" s="26" t="str">
        <f t="shared" si="113"/>
        <v>ATENDIDO</v>
      </c>
      <c r="U1165" s="16"/>
      <c r="V1165" s="24" t="s">
        <v>57</v>
      </c>
    </row>
    <row r="1166" spans="1:22">
      <c r="A1166" s="13" t="s">
        <v>2700</v>
      </c>
      <c r="B1166" s="14" t="s">
        <v>39</v>
      </c>
      <c r="C1166" s="86">
        <v>46086</v>
      </c>
      <c r="D1166" s="86">
        <v>46087</v>
      </c>
      <c r="E1166" s="17" t="s">
        <v>3096</v>
      </c>
      <c r="F1166" s="17" t="s">
        <v>27</v>
      </c>
      <c r="G1166" s="18">
        <v>15</v>
      </c>
      <c r="H1166" s="25">
        <f t="shared" si="114"/>
        <v>46108</v>
      </c>
      <c r="I1166" s="19">
        <v>46099</v>
      </c>
      <c r="J1166" s="20" t="s">
        <v>3097</v>
      </c>
      <c r="K1166" s="21">
        <v>46099</v>
      </c>
      <c r="L1166" s="22" t="s">
        <v>594</v>
      </c>
      <c r="M1166" s="23" t="s">
        <v>3098</v>
      </c>
      <c r="N1166" s="23" t="s">
        <v>492</v>
      </c>
      <c r="O1166" s="23" t="s">
        <v>501</v>
      </c>
      <c r="P1166" s="23"/>
      <c r="Q1166" s="26">
        <v>16858</v>
      </c>
      <c r="R1166" s="90" t="s">
        <v>72</v>
      </c>
      <c r="S1166" s="90" t="s">
        <v>132</v>
      </c>
      <c r="T1166" s="26" t="str">
        <f t="shared" si="113"/>
        <v>ATENDIDO</v>
      </c>
      <c r="U1166" s="16"/>
      <c r="V1166" s="24" t="s">
        <v>57</v>
      </c>
    </row>
    <row r="1167" spans="1:22">
      <c r="A1167" s="13" t="s">
        <v>2700</v>
      </c>
      <c r="B1167" s="14" t="s">
        <v>39</v>
      </c>
      <c r="C1167" s="86">
        <v>46087</v>
      </c>
      <c r="D1167" s="86">
        <v>46087</v>
      </c>
      <c r="E1167" s="17" t="s">
        <v>3099</v>
      </c>
      <c r="F1167" s="17" t="s">
        <v>27</v>
      </c>
      <c r="G1167" s="18">
        <v>15</v>
      </c>
      <c r="H1167" s="25">
        <f t="shared" ref="H1167:H1168" si="115">IF(F1167="RECURSO DE REPOSICION",C1167+G1167,WORKDAY.INTL(C1167,G1167,1,$Y$5:$Y$23))</f>
        <v>46111</v>
      </c>
      <c r="I1167" s="19">
        <v>46097</v>
      </c>
      <c r="J1167" s="20" t="s">
        <v>3100</v>
      </c>
      <c r="K1167" s="21">
        <v>46097</v>
      </c>
      <c r="L1167" s="22" t="s">
        <v>594</v>
      </c>
      <c r="M1167" s="23" t="s">
        <v>3101</v>
      </c>
      <c r="N1167" s="23" t="s">
        <v>253</v>
      </c>
      <c r="O1167" s="23" t="s">
        <v>2212</v>
      </c>
      <c r="P1167" s="23"/>
      <c r="Q1167" s="26"/>
      <c r="R1167" s="90" t="s">
        <v>112</v>
      </c>
      <c r="S1167" s="90" t="s">
        <v>2213</v>
      </c>
      <c r="T1167" s="26" t="str">
        <f t="shared" si="113"/>
        <v>ATENDIDO</v>
      </c>
      <c r="U1167" s="26" t="s">
        <v>627</v>
      </c>
      <c r="V1167" s="24" t="s">
        <v>38</v>
      </c>
    </row>
    <row r="1168" spans="1:22">
      <c r="A1168" s="13" t="s">
        <v>2700</v>
      </c>
      <c r="B1168" s="14" t="s">
        <v>39</v>
      </c>
      <c r="C1168" s="86">
        <v>46087</v>
      </c>
      <c r="D1168" s="86">
        <v>46087</v>
      </c>
      <c r="E1168" s="17" t="s">
        <v>3102</v>
      </c>
      <c r="F1168" s="17" t="s">
        <v>27</v>
      </c>
      <c r="G1168" s="18">
        <v>15</v>
      </c>
      <c r="H1168" s="25">
        <f t="shared" si="115"/>
        <v>46111</v>
      </c>
      <c r="I1168" s="19">
        <v>46112</v>
      </c>
      <c r="J1168" s="20" t="s">
        <v>3060</v>
      </c>
      <c r="K1168" s="21">
        <v>46112</v>
      </c>
      <c r="L1168" s="22" t="s">
        <v>594</v>
      </c>
      <c r="M1168" s="23" t="s">
        <v>1983</v>
      </c>
      <c r="N1168" s="23" t="s">
        <v>176</v>
      </c>
      <c r="O1168" s="23" t="s">
        <v>596</v>
      </c>
      <c r="P1168" s="23"/>
      <c r="Q1168" s="26">
        <v>82384</v>
      </c>
      <c r="R1168" s="90" t="s">
        <v>160</v>
      </c>
      <c r="S1168" s="90" t="s">
        <v>161</v>
      </c>
      <c r="T1168" s="26" t="str">
        <f t="shared" si="113"/>
        <v>ATENDIDO</v>
      </c>
      <c r="U1168" s="26"/>
      <c r="V1168" s="24" t="s">
        <v>50</v>
      </c>
    </row>
    <row r="1169" spans="1:22">
      <c r="A1169" s="13" t="s">
        <v>2700</v>
      </c>
      <c r="B1169" s="14" t="s">
        <v>39</v>
      </c>
      <c r="C1169" s="86">
        <v>46087</v>
      </c>
      <c r="D1169" s="86">
        <v>46087</v>
      </c>
      <c r="E1169" s="17" t="s">
        <v>3103</v>
      </c>
      <c r="F1169" s="17" t="s">
        <v>27</v>
      </c>
      <c r="G1169" s="18">
        <v>15</v>
      </c>
      <c r="H1169" s="25">
        <f t="shared" ref="H1169:H1170" si="116">IF(F1169="RECURSO DE REPOSICION",C1169+G1169,WORKDAY.INTL(C1169,G1169,1,$Y$5:$Y$23))</f>
        <v>46111</v>
      </c>
      <c r="I1169" s="19">
        <v>46101</v>
      </c>
      <c r="J1169" s="20" t="s">
        <v>3104</v>
      </c>
      <c r="K1169" s="21">
        <v>46101</v>
      </c>
      <c r="L1169" s="22" t="s">
        <v>594</v>
      </c>
      <c r="M1169" s="23" t="s">
        <v>3105</v>
      </c>
      <c r="N1169" s="23" t="s">
        <v>176</v>
      </c>
      <c r="O1169" s="23" t="s">
        <v>643</v>
      </c>
      <c r="P1169" s="23"/>
      <c r="Q1169" s="26">
        <v>54198</v>
      </c>
      <c r="R1169" s="90" t="s">
        <v>160</v>
      </c>
      <c r="S1169" s="90" t="s">
        <v>161</v>
      </c>
      <c r="T1169" s="26" t="str">
        <f t="shared" si="113"/>
        <v>ATENDIDO</v>
      </c>
      <c r="U1169" s="16"/>
      <c r="V1169" s="24" t="s">
        <v>50</v>
      </c>
    </row>
    <row r="1170" spans="1:22">
      <c r="A1170" s="13" t="s">
        <v>2700</v>
      </c>
      <c r="B1170" s="14" t="s">
        <v>39</v>
      </c>
      <c r="C1170" s="86">
        <v>46087</v>
      </c>
      <c r="D1170" s="86">
        <v>46087</v>
      </c>
      <c r="E1170" s="17" t="s">
        <v>3106</v>
      </c>
      <c r="F1170" s="17" t="s">
        <v>27</v>
      </c>
      <c r="G1170" s="18">
        <v>15</v>
      </c>
      <c r="H1170" s="25">
        <f t="shared" si="116"/>
        <v>46111</v>
      </c>
      <c r="I1170" s="19" t="s">
        <v>28</v>
      </c>
      <c r="J1170" s="20" t="s">
        <v>29</v>
      </c>
      <c r="K1170" s="21">
        <v>46098</v>
      </c>
      <c r="L1170" s="22" t="s">
        <v>594</v>
      </c>
      <c r="M1170" s="23" t="s">
        <v>2117</v>
      </c>
      <c r="N1170" s="23" t="s">
        <v>265</v>
      </c>
      <c r="O1170" s="23" t="s">
        <v>265</v>
      </c>
      <c r="P1170" s="26"/>
      <c r="Q1170" s="26">
        <v>214609</v>
      </c>
      <c r="R1170" s="90" t="s">
        <v>160</v>
      </c>
      <c r="S1170" s="90" t="s">
        <v>161</v>
      </c>
      <c r="T1170" s="26" t="str">
        <f t="shared" si="113"/>
        <v>NO REQUIERE RESPUESTA</v>
      </c>
      <c r="U1170" s="16"/>
      <c r="V1170" s="24" t="s">
        <v>65</v>
      </c>
    </row>
    <row r="1171" spans="1:22">
      <c r="A1171" s="13" t="s">
        <v>2700</v>
      </c>
      <c r="B1171" s="14" t="s">
        <v>39</v>
      </c>
      <c r="C1171" s="86">
        <v>46090</v>
      </c>
      <c r="D1171" s="86">
        <v>46090</v>
      </c>
      <c r="E1171" s="17" t="s">
        <v>3107</v>
      </c>
      <c r="F1171" s="17" t="s">
        <v>27</v>
      </c>
      <c r="G1171" s="18">
        <v>15</v>
      </c>
      <c r="H1171" s="25">
        <f t="shared" ref="H1171:H1177" si="117">IF(F1171="RECURSO DE REPOSICION",C1171+G1171,WORKDAY.INTL(C1171,G1171,1,$Y$5:$Y$23))</f>
        <v>46112</v>
      </c>
      <c r="I1171" s="19">
        <v>46105</v>
      </c>
      <c r="J1171" s="20" t="s">
        <v>3108</v>
      </c>
      <c r="K1171" s="21">
        <v>46105</v>
      </c>
      <c r="L1171" s="22" t="s">
        <v>594</v>
      </c>
      <c r="M1171" s="23" t="s">
        <v>475</v>
      </c>
      <c r="N1171" s="23" t="s">
        <v>2935</v>
      </c>
      <c r="O1171" s="23" t="s">
        <v>2935</v>
      </c>
      <c r="P1171" s="23"/>
      <c r="Q1171" s="26"/>
      <c r="R1171" s="90" t="s">
        <v>260</v>
      </c>
      <c r="S1171" s="90" t="s">
        <v>260</v>
      </c>
      <c r="T1171" s="26" t="str">
        <f t="shared" si="113"/>
        <v>ATENDIDO</v>
      </c>
      <c r="U1171" s="26" t="s">
        <v>2936</v>
      </c>
      <c r="V1171" s="24" t="s">
        <v>35</v>
      </c>
    </row>
    <row r="1172" spans="1:22">
      <c r="A1172" s="13" t="s">
        <v>2700</v>
      </c>
      <c r="B1172" s="14" t="s">
        <v>39</v>
      </c>
      <c r="C1172" s="86">
        <v>46090</v>
      </c>
      <c r="D1172" s="86">
        <v>46090</v>
      </c>
      <c r="E1172" s="17" t="s">
        <v>3109</v>
      </c>
      <c r="F1172" s="17" t="s">
        <v>27</v>
      </c>
      <c r="G1172" s="18">
        <v>15</v>
      </c>
      <c r="H1172" s="25">
        <f t="shared" si="117"/>
        <v>46112</v>
      </c>
      <c r="I1172" s="19" t="s">
        <v>28</v>
      </c>
      <c r="J1172" s="20" t="s">
        <v>29</v>
      </c>
      <c r="K1172" s="21">
        <v>46106</v>
      </c>
      <c r="L1172" s="22" t="s">
        <v>594</v>
      </c>
      <c r="M1172" s="23" t="s">
        <v>3110</v>
      </c>
      <c r="N1172" s="23" t="s">
        <v>253</v>
      </c>
      <c r="O1172" s="23" t="s">
        <v>2174</v>
      </c>
      <c r="P1172" s="23"/>
      <c r="Q1172" s="26"/>
      <c r="R1172" s="90" t="s">
        <v>137</v>
      </c>
      <c r="S1172" s="90" t="s">
        <v>138</v>
      </c>
      <c r="T1172" s="26" t="str">
        <f t="shared" si="113"/>
        <v>NO REQUIERE RESPUESTA</v>
      </c>
      <c r="U1172" s="26" t="s">
        <v>3111</v>
      </c>
      <c r="V1172" s="24" t="s">
        <v>54</v>
      </c>
    </row>
    <row r="1173" spans="1:22">
      <c r="A1173" s="13" t="s">
        <v>2700</v>
      </c>
      <c r="B1173" s="14" t="s">
        <v>39</v>
      </c>
      <c r="C1173" s="86">
        <v>46090</v>
      </c>
      <c r="D1173" s="86">
        <v>46090</v>
      </c>
      <c r="E1173" s="17" t="s">
        <v>3112</v>
      </c>
      <c r="F1173" s="17" t="s">
        <v>27</v>
      </c>
      <c r="G1173" s="18">
        <v>15</v>
      </c>
      <c r="H1173" s="25">
        <f t="shared" si="117"/>
        <v>46112</v>
      </c>
      <c r="I1173" s="19">
        <v>46108</v>
      </c>
      <c r="J1173" s="20" t="s">
        <v>3113</v>
      </c>
      <c r="K1173" s="21">
        <v>46108</v>
      </c>
      <c r="L1173" s="22" t="s">
        <v>594</v>
      </c>
      <c r="M1173" s="23" t="s">
        <v>3114</v>
      </c>
      <c r="N1173" s="23" t="s">
        <v>176</v>
      </c>
      <c r="O1173" s="23" t="s">
        <v>2023</v>
      </c>
      <c r="P1173" s="23"/>
      <c r="Q1173" s="26"/>
      <c r="R1173" s="90" t="s">
        <v>185</v>
      </c>
      <c r="S1173" s="90" t="s">
        <v>831</v>
      </c>
      <c r="T1173" s="26" t="str">
        <f t="shared" si="113"/>
        <v>ATENDIDO</v>
      </c>
      <c r="U1173" s="26" t="s">
        <v>3115</v>
      </c>
      <c r="V1173" s="24" t="s">
        <v>50</v>
      </c>
    </row>
    <row r="1174" spans="1:22">
      <c r="A1174" s="13" t="s">
        <v>2700</v>
      </c>
      <c r="B1174" s="14" t="s">
        <v>39</v>
      </c>
      <c r="C1174" s="86">
        <v>46090</v>
      </c>
      <c r="D1174" s="86">
        <v>46090</v>
      </c>
      <c r="E1174" s="17" t="s">
        <v>3116</v>
      </c>
      <c r="F1174" s="17" t="s">
        <v>27</v>
      </c>
      <c r="G1174" s="18">
        <v>15</v>
      </c>
      <c r="H1174" s="25">
        <f t="shared" si="117"/>
        <v>46112</v>
      </c>
      <c r="I1174" s="19">
        <v>46111</v>
      </c>
      <c r="J1174" s="20" t="s">
        <v>3117</v>
      </c>
      <c r="K1174" s="21">
        <v>46111</v>
      </c>
      <c r="L1174" s="22" t="s">
        <v>594</v>
      </c>
      <c r="M1174" s="23" t="s">
        <v>546</v>
      </c>
      <c r="N1174" s="23" t="s">
        <v>176</v>
      </c>
      <c r="O1174" s="23" t="s">
        <v>2023</v>
      </c>
      <c r="P1174" s="23"/>
      <c r="Q1174" s="26"/>
      <c r="R1174" s="90" t="s">
        <v>72</v>
      </c>
      <c r="S1174" s="90" t="s">
        <v>73</v>
      </c>
      <c r="T1174" s="26" t="str">
        <f t="shared" si="113"/>
        <v>ATENDIDO</v>
      </c>
      <c r="U1174" s="26" t="s">
        <v>79</v>
      </c>
      <c r="V1174" s="24" t="s">
        <v>50</v>
      </c>
    </row>
    <row r="1175" spans="1:22">
      <c r="A1175" s="13" t="s">
        <v>2700</v>
      </c>
      <c r="B1175" s="14" t="s">
        <v>39</v>
      </c>
      <c r="C1175" s="86">
        <v>46087</v>
      </c>
      <c r="D1175" s="86">
        <v>46090</v>
      </c>
      <c r="E1175" s="17" t="s">
        <v>3118</v>
      </c>
      <c r="F1175" s="17" t="s">
        <v>27</v>
      </c>
      <c r="G1175" s="18">
        <v>15</v>
      </c>
      <c r="H1175" s="25">
        <f t="shared" si="117"/>
        <v>46111</v>
      </c>
      <c r="I1175" s="19" t="s">
        <v>28</v>
      </c>
      <c r="J1175" s="20" t="s">
        <v>29</v>
      </c>
      <c r="K1175" s="21">
        <v>46091</v>
      </c>
      <c r="L1175" s="22" t="s">
        <v>594</v>
      </c>
      <c r="M1175" s="23" t="s">
        <v>3119</v>
      </c>
      <c r="N1175" s="23" t="s">
        <v>1508</v>
      </c>
      <c r="O1175" s="23" t="s">
        <v>1902</v>
      </c>
      <c r="P1175" s="23"/>
      <c r="Q1175" s="26"/>
      <c r="R1175" s="90" t="s">
        <v>160</v>
      </c>
      <c r="S1175" s="90" t="s">
        <v>161</v>
      </c>
      <c r="T1175" s="26" t="str">
        <f t="shared" si="113"/>
        <v>NO REQUIERE RESPUESTA</v>
      </c>
      <c r="U1175" s="26" t="s">
        <v>3120</v>
      </c>
      <c r="V1175" s="24" t="s">
        <v>35</v>
      </c>
    </row>
    <row r="1176" spans="1:22">
      <c r="A1176" s="13" t="s">
        <v>2700</v>
      </c>
      <c r="B1176" s="14" t="s">
        <v>25</v>
      </c>
      <c r="C1176" s="86">
        <v>46087</v>
      </c>
      <c r="D1176" s="86">
        <v>46090</v>
      </c>
      <c r="E1176" s="17" t="s">
        <v>3121</v>
      </c>
      <c r="F1176" s="17" t="s">
        <v>27</v>
      </c>
      <c r="G1176" s="18">
        <v>15</v>
      </c>
      <c r="H1176" s="25">
        <f t="shared" si="117"/>
        <v>46111</v>
      </c>
      <c r="I1176" s="19">
        <v>46108</v>
      </c>
      <c r="J1176" s="20" t="s">
        <v>3113</v>
      </c>
      <c r="K1176" s="21">
        <v>46108</v>
      </c>
      <c r="L1176" s="22" t="s">
        <v>594</v>
      </c>
      <c r="M1176" s="23" t="s">
        <v>3114</v>
      </c>
      <c r="N1176" s="23" t="s">
        <v>176</v>
      </c>
      <c r="O1176" s="23" t="s">
        <v>2023</v>
      </c>
      <c r="P1176" s="23"/>
      <c r="Q1176" s="26"/>
      <c r="R1176" s="90" t="s">
        <v>185</v>
      </c>
      <c r="S1176" s="90" t="s">
        <v>831</v>
      </c>
      <c r="T1176" s="26" t="str">
        <f t="shared" si="113"/>
        <v>ATENDIDO</v>
      </c>
      <c r="U1176" s="26" t="s">
        <v>3115</v>
      </c>
      <c r="V1176" s="24" t="s">
        <v>50</v>
      </c>
    </row>
    <row r="1177" spans="1:22">
      <c r="A1177" s="13" t="s">
        <v>2700</v>
      </c>
      <c r="B1177" s="14" t="s">
        <v>25</v>
      </c>
      <c r="C1177" s="86">
        <v>46087</v>
      </c>
      <c r="D1177" s="86">
        <v>46090</v>
      </c>
      <c r="E1177" s="17" t="s">
        <v>3122</v>
      </c>
      <c r="F1177" s="17" t="s">
        <v>27</v>
      </c>
      <c r="G1177" s="18">
        <v>15</v>
      </c>
      <c r="H1177" s="25">
        <f t="shared" si="117"/>
        <v>46111</v>
      </c>
      <c r="I1177" s="19" t="s">
        <v>28</v>
      </c>
      <c r="J1177" s="20" t="s">
        <v>29</v>
      </c>
      <c r="K1177" s="21">
        <v>46094</v>
      </c>
      <c r="L1177" s="22" t="s">
        <v>594</v>
      </c>
      <c r="M1177" s="23" t="s">
        <v>3123</v>
      </c>
      <c r="N1177" s="23" t="s">
        <v>492</v>
      </c>
      <c r="O1177" s="23" t="s">
        <v>501</v>
      </c>
      <c r="P1177" s="23"/>
      <c r="Q1177" s="26"/>
      <c r="R1177" s="90" t="s">
        <v>60</v>
      </c>
      <c r="S1177" s="90" t="s">
        <v>60</v>
      </c>
      <c r="T1177" s="26" t="str">
        <f t="shared" si="113"/>
        <v>NO REQUIERE RESPUESTA</v>
      </c>
      <c r="U1177" s="26"/>
      <c r="V1177" s="24" t="s">
        <v>57</v>
      </c>
    </row>
    <row r="1178" spans="1:22">
      <c r="A1178" s="13" t="s">
        <v>2700</v>
      </c>
      <c r="B1178" s="14" t="s">
        <v>39</v>
      </c>
      <c r="C1178" s="86">
        <v>46090</v>
      </c>
      <c r="D1178" s="86">
        <v>46090</v>
      </c>
      <c r="E1178" s="17" t="s">
        <v>3124</v>
      </c>
      <c r="F1178" s="17" t="s">
        <v>27</v>
      </c>
      <c r="G1178" s="18">
        <v>15</v>
      </c>
      <c r="H1178" s="25">
        <f t="shared" ref="H1178:H1189" si="118">IF(F1178="RECURSO DE REPOSICION",C1178+G1178,WORKDAY.INTL(C1178,G1178,1,$Y$5:$Y$23))</f>
        <v>46112</v>
      </c>
      <c r="I1178" s="19" t="s">
        <v>28</v>
      </c>
      <c r="J1178" s="20" t="s">
        <v>29</v>
      </c>
      <c r="K1178" s="21">
        <v>46106</v>
      </c>
      <c r="L1178" s="22" t="s">
        <v>594</v>
      </c>
      <c r="M1178" s="23" t="s">
        <v>996</v>
      </c>
      <c r="N1178" s="23" t="s">
        <v>265</v>
      </c>
      <c r="O1178" s="23" t="s">
        <v>265</v>
      </c>
      <c r="P1178" s="23"/>
      <c r="Q1178" s="26"/>
      <c r="R1178" s="90" t="s">
        <v>72</v>
      </c>
      <c r="S1178" s="90" t="s">
        <v>73</v>
      </c>
      <c r="T1178" s="26" t="str">
        <f t="shared" si="113"/>
        <v>NO REQUIERE RESPUESTA</v>
      </c>
      <c r="U1178" s="26" t="s">
        <v>3125</v>
      </c>
      <c r="V1178" s="24" t="s">
        <v>65</v>
      </c>
    </row>
    <row r="1179" spans="1:22">
      <c r="A1179" s="13" t="s">
        <v>2700</v>
      </c>
      <c r="B1179" s="14" t="s">
        <v>39</v>
      </c>
      <c r="C1179" s="86">
        <v>46090</v>
      </c>
      <c r="D1179" s="86">
        <v>46090</v>
      </c>
      <c r="E1179" s="17" t="s">
        <v>3126</v>
      </c>
      <c r="F1179" s="17" t="s">
        <v>27</v>
      </c>
      <c r="G1179" s="18">
        <v>15</v>
      </c>
      <c r="H1179" s="25">
        <f t="shared" si="118"/>
        <v>46112</v>
      </c>
      <c r="I1179" s="19">
        <v>46094</v>
      </c>
      <c r="J1179" s="20" t="s">
        <v>3127</v>
      </c>
      <c r="K1179" s="21">
        <v>46094</v>
      </c>
      <c r="L1179" s="22" t="s">
        <v>594</v>
      </c>
      <c r="M1179" s="23" t="s">
        <v>1033</v>
      </c>
      <c r="N1179" s="23" t="s">
        <v>253</v>
      </c>
      <c r="O1179" s="23"/>
      <c r="P1179" s="23"/>
      <c r="Q1179" s="26">
        <v>207165</v>
      </c>
      <c r="R1179" s="90" t="s">
        <v>72</v>
      </c>
      <c r="S1179" s="90" t="s">
        <v>132</v>
      </c>
      <c r="T1179" s="26" t="str">
        <f t="shared" si="113"/>
        <v>ATENDIDO</v>
      </c>
      <c r="U1179" s="26"/>
      <c r="V1179" s="24" t="s">
        <v>54</v>
      </c>
    </row>
    <row r="1180" spans="1:22">
      <c r="A1180" s="13" t="s">
        <v>2700</v>
      </c>
      <c r="B1180" s="14" t="s">
        <v>25</v>
      </c>
      <c r="C1180" s="86">
        <v>46090</v>
      </c>
      <c r="D1180" s="86">
        <v>46090</v>
      </c>
      <c r="E1180" s="17" t="s">
        <v>3128</v>
      </c>
      <c r="F1180" s="17" t="s">
        <v>27</v>
      </c>
      <c r="G1180" s="18">
        <v>15</v>
      </c>
      <c r="H1180" s="25">
        <f t="shared" si="118"/>
        <v>46112</v>
      </c>
      <c r="I1180" s="19" t="s">
        <v>473</v>
      </c>
      <c r="J1180" s="20" t="s">
        <v>473</v>
      </c>
      <c r="K1180" s="21">
        <v>46091</v>
      </c>
      <c r="L1180" s="22" t="s">
        <v>594</v>
      </c>
      <c r="M1180" s="23" t="s">
        <v>3129</v>
      </c>
      <c r="N1180" s="23" t="s">
        <v>869</v>
      </c>
      <c r="O1180" s="23"/>
      <c r="P1180" s="23"/>
      <c r="Q1180" s="26"/>
      <c r="R1180" s="90" t="s">
        <v>112</v>
      </c>
      <c r="S1180" s="90" t="s">
        <v>306</v>
      </c>
      <c r="T1180" s="26" t="str">
        <f t="shared" si="113"/>
        <v>TRASLADO</v>
      </c>
      <c r="U1180" s="26"/>
      <c r="V1180" s="24" t="s">
        <v>63</v>
      </c>
    </row>
    <row r="1181" spans="1:22">
      <c r="A1181" s="13" t="s">
        <v>2700</v>
      </c>
      <c r="B1181" s="14" t="s">
        <v>39</v>
      </c>
      <c r="C1181" s="86">
        <v>46090</v>
      </c>
      <c r="D1181" s="86">
        <v>46090</v>
      </c>
      <c r="E1181" s="17" t="s">
        <v>3130</v>
      </c>
      <c r="F1181" s="17" t="s">
        <v>27</v>
      </c>
      <c r="G1181" s="18">
        <v>15</v>
      </c>
      <c r="H1181" s="25">
        <f t="shared" si="118"/>
        <v>46112</v>
      </c>
      <c r="I1181" s="19">
        <v>46108</v>
      </c>
      <c r="J1181" s="20" t="s">
        <v>3131</v>
      </c>
      <c r="K1181" s="21">
        <v>46108</v>
      </c>
      <c r="L1181" s="22" t="s">
        <v>594</v>
      </c>
      <c r="M1181" s="23" t="s">
        <v>3132</v>
      </c>
      <c r="N1181" s="23" t="s">
        <v>176</v>
      </c>
      <c r="O1181" s="23" t="s">
        <v>1953</v>
      </c>
      <c r="P1181" s="23"/>
      <c r="Q1181" s="26">
        <v>16798</v>
      </c>
      <c r="R1181" s="90" t="s">
        <v>72</v>
      </c>
      <c r="S1181" s="90" t="s">
        <v>132</v>
      </c>
      <c r="T1181" s="26" t="str">
        <f t="shared" si="113"/>
        <v>ATENDIDO</v>
      </c>
      <c r="U1181" s="26"/>
      <c r="V1181" s="24" t="s">
        <v>50</v>
      </c>
    </row>
    <row r="1182" spans="1:22">
      <c r="A1182" s="13" t="s">
        <v>2700</v>
      </c>
      <c r="B1182" s="14" t="s">
        <v>39</v>
      </c>
      <c r="C1182" s="86">
        <v>46090</v>
      </c>
      <c r="D1182" s="86">
        <v>46090</v>
      </c>
      <c r="E1182" s="17" t="s">
        <v>3133</v>
      </c>
      <c r="F1182" s="17" t="s">
        <v>27</v>
      </c>
      <c r="G1182" s="18">
        <v>15</v>
      </c>
      <c r="H1182" s="25">
        <f t="shared" si="118"/>
        <v>46112</v>
      </c>
      <c r="I1182" s="19">
        <v>46101</v>
      </c>
      <c r="J1182" s="20" t="s">
        <v>3134</v>
      </c>
      <c r="K1182" s="21">
        <v>46101</v>
      </c>
      <c r="L1182" s="22" t="s">
        <v>594</v>
      </c>
      <c r="M1182" s="23" t="s">
        <v>3135</v>
      </c>
      <c r="N1182" s="23" t="s">
        <v>492</v>
      </c>
      <c r="O1182" s="23" t="s">
        <v>501</v>
      </c>
      <c r="P1182" s="23"/>
      <c r="Q1182" s="26"/>
      <c r="R1182" s="90" t="s">
        <v>260</v>
      </c>
      <c r="S1182" s="90" t="s">
        <v>260</v>
      </c>
      <c r="T1182" s="26" t="str">
        <f t="shared" si="113"/>
        <v>ATENDIDO</v>
      </c>
      <c r="U1182" s="26"/>
      <c r="V1182" s="24" t="s">
        <v>57</v>
      </c>
    </row>
    <row r="1183" spans="1:22">
      <c r="A1183" s="13" t="s">
        <v>2700</v>
      </c>
      <c r="B1183" s="14" t="s">
        <v>39</v>
      </c>
      <c r="C1183" s="86">
        <v>46090</v>
      </c>
      <c r="D1183" s="86">
        <v>46090</v>
      </c>
      <c r="E1183" s="17" t="s">
        <v>3136</v>
      </c>
      <c r="F1183" s="17" t="s">
        <v>27</v>
      </c>
      <c r="G1183" s="18">
        <v>15</v>
      </c>
      <c r="H1183" s="25">
        <f t="shared" si="118"/>
        <v>46112</v>
      </c>
      <c r="I1183" s="19">
        <v>46101</v>
      </c>
      <c r="J1183" s="20" t="s">
        <v>3137</v>
      </c>
      <c r="K1183" s="21">
        <v>46101</v>
      </c>
      <c r="L1183" s="22" t="s">
        <v>594</v>
      </c>
      <c r="M1183" s="23" t="s">
        <v>3138</v>
      </c>
      <c r="N1183" s="23" t="s">
        <v>253</v>
      </c>
      <c r="O1183" s="23" t="s">
        <v>1960</v>
      </c>
      <c r="P1183" s="23"/>
      <c r="Q1183" s="26">
        <v>1009138</v>
      </c>
      <c r="R1183" s="90" t="s">
        <v>60</v>
      </c>
      <c r="S1183" s="90" t="s">
        <v>60</v>
      </c>
      <c r="T1183" s="26" t="str">
        <f t="shared" si="113"/>
        <v>ATENDIDO</v>
      </c>
      <c r="U1183" s="26"/>
      <c r="V1183" s="24" t="s">
        <v>54</v>
      </c>
    </row>
    <row r="1184" spans="1:22">
      <c r="A1184" s="13" t="s">
        <v>2700</v>
      </c>
      <c r="B1184" s="14" t="s">
        <v>39</v>
      </c>
      <c r="C1184" s="86">
        <v>46090</v>
      </c>
      <c r="D1184" s="86">
        <v>46090</v>
      </c>
      <c r="E1184" s="17" t="s">
        <v>3139</v>
      </c>
      <c r="F1184" s="17" t="s">
        <v>27</v>
      </c>
      <c r="G1184" s="18">
        <v>15</v>
      </c>
      <c r="H1184" s="25">
        <f t="shared" si="118"/>
        <v>46112</v>
      </c>
      <c r="I1184" s="19">
        <v>46107</v>
      </c>
      <c r="J1184" s="20" t="s">
        <v>3140</v>
      </c>
      <c r="K1184" s="21">
        <v>46107</v>
      </c>
      <c r="L1184" s="22" t="s">
        <v>594</v>
      </c>
      <c r="M1184" s="23" t="s">
        <v>3141</v>
      </c>
      <c r="N1184" s="23" t="s">
        <v>492</v>
      </c>
      <c r="O1184" s="23" t="s">
        <v>501</v>
      </c>
      <c r="P1184" s="23"/>
      <c r="Q1184" s="26"/>
      <c r="R1184" s="90" t="s">
        <v>177</v>
      </c>
      <c r="S1184" s="90" t="s">
        <v>3142</v>
      </c>
      <c r="T1184" s="26" t="str">
        <f t="shared" si="113"/>
        <v>ATENDIDO</v>
      </c>
      <c r="U1184" s="26"/>
      <c r="V1184" s="24" t="s">
        <v>57</v>
      </c>
    </row>
    <row r="1185" spans="1:22">
      <c r="A1185" s="13" t="s">
        <v>2700</v>
      </c>
      <c r="B1185" s="14" t="s">
        <v>39</v>
      </c>
      <c r="C1185" s="86">
        <v>46090</v>
      </c>
      <c r="D1185" s="86">
        <v>46090</v>
      </c>
      <c r="E1185" s="17" t="s">
        <v>3143</v>
      </c>
      <c r="F1185" s="17" t="s">
        <v>27</v>
      </c>
      <c r="G1185" s="18">
        <v>15</v>
      </c>
      <c r="H1185" s="25">
        <f t="shared" si="118"/>
        <v>46112</v>
      </c>
      <c r="I1185" s="19" t="s">
        <v>473</v>
      </c>
      <c r="J1185" s="20" t="s">
        <v>473</v>
      </c>
      <c r="K1185" s="21">
        <v>46090</v>
      </c>
      <c r="L1185" s="22" t="s">
        <v>594</v>
      </c>
      <c r="M1185" s="23" t="s">
        <v>3144</v>
      </c>
      <c r="N1185" s="23" t="s">
        <v>758</v>
      </c>
      <c r="O1185" s="23"/>
      <c r="P1185" s="23"/>
      <c r="Q1185" s="26"/>
      <c r="R1185" s="90" t="s">
        <v>112</v>
      </c>
      <c r="S1185" s="90" t="s">
        <v>306</v>
      </c>
      <c r="T1185" s="26" t="str">
        <f t="shared" si="113"/>
        <v>TRASLADO</v>
      </c>
      <c r="U1185" s="26" t="s">
        <v>3145</v>
      </c>
      <c r="V1185" s="24" t="s">
        <v>63</v>
      </c>
    </row>
    <row r="1186" spans="1:22">
      <c r="A1186" s="13" t="s">
        <v>2700</v>
      </c>
      <c r="B1186" s="14" t="s">
        <v>39</v>
      </c>
      <c r="C1186" s="86">
        <v>46090</v>
      </c>
      <c r="D1186" s="86">
        <v>46090</v>
      </c>
      <c r="E1186" s="17" t="s">
        <v>3146</v>
      </c>
      <c r="F1186" s="17" t="s">
        <v>27</v>
      </c>
      <c r="G1186" s="18">
        <v>15</v>
      </c>
      <c r="H1186" s="25">
        <f t="shared" si="118"/>
        <v>46112</v>
      </c>
      <c r="I1186" s="19">
        <v>46106</v>
      </c>
      <c r="J1186" s="20" t="s">
        <v>3147</v>
      </c>
      <c r="K1186" s="21">
        <v>46106</v>
      </c>
      <c r="L1186" s="22" t="s">
        <v>594</v>
      </c>
      <c r="M1186" s="23" t="s">
        <v>3148</v>
      </c>
      <c r="N1186" s="23" t="s">
        <v>492</v>
      </c>
      <c r="O1186" s="23" t="s">
        <v>3001</v>
      </c>
      <c r="P1186" s="23"/>
      <c r="Q1186" s="26">
        <v>428740</v>
      </c>
      <c r="R1186" s="90" t="s">
        <v>160</v>
      </c>
      <c r="S1186" s="90" t="s">
        <v>161</v>
      </c>
      <c r="T1186" s="26" t="str">
        <f t="shared" si="113"/>
        <v>ATENDIDO</v>
      </c>
      <c r="U1186" s="26"/>
      <c r="V1186" s="24" t="s">
        <v>57</v>
      </c>
    </row>
    <row r="1187" spans="1:22">
      <c r="A1187" s="13" t="s">
        <v>2700</v>
      </c>
      <c r="B1187" s="14" t="s">
        <v>39</v>
      </c>
      <c r="C1187" s="86">
        <v>46087</v>
      </c>
      <c r="D1187" s="86">
        <v>46090</v>
      </c>
      <c r="E1187" s="17" t="s">
        <v>3149</v>
      </c>
      <c r="F1187" s="17" t="s">
        <v>27</v>
      </c>
      <c r="G1187" s="18">
        <v>15</v>
      </c>
      <c r="H1187" s="25">
        <f t="shared" si="118"/>
        <v>46111</v>
      </c>
      <c r="I1187" s="19" t="s">
        <v>28</v>
      </c>
      <c r="J1187" s="20" t="s">
        <v>29</v>
      </c>
      <c r="K1187" s="21">
        <v>46091</v>
      </c>
      <c r="L1187" s="22" t="s">
        <v>594</v>
      </c>
      <c r="M1187" s="23" t="s">
        <v>3150</v>
      </c>
      <c r="N1187" s="23" t="s">
        <v>253</v>
      </c>
      <c r="O1187" s="23"/>
      <c r="P1187" s="23"/>
      <c r="Q1187" s="26">
        <v>21593</v>
      </c>
      <c r="R1187" s="90" t="s">
        <v>603</v>
      </c>
      <c r="S1187" s="90" t="s">
        <v>604</v>
      </c>
      <c r="T1187" s="26" t="str">
        <f t="shared" si="113"/>
        <v>NO REQUIERE RESPUESTA</v>
      </c>
      <c r="U1187" s="26" t="s">
        <v>1949</v>
      </c>
      <c r="V1187" s="24" t="s">
        <v>54</v>
      </c>
    </row>
    <row r="1188" spans="1:22">
      <c r="A1188" s="13" t="s">
        <v>2700</v>
      </c>
      <c r="B1188" s="14" t="s">
        <v>39</v>
      </c>
      <c r="C1188" s="86">
        <v>46087</v>
      </c>
      <c r="D1188" s="86">
        <v>46090</v>
      </c>
      <c r="E1188" s="17" t="s">
        <v>3151</v>
      </c>
      <c r="F1188" s="17" t="s">
        <v>27</v>
      </c>
      <c r="G1188" s="18">
        <v>15</v>
      </c>
      <c r="H1188" s="25">
        <f t="shared" si="118"/>
        <v>46111</v>
      </c>
      <c r="I1188" s="19">
        <v>46106</v>
      </c>
      <c r="J1188" s="20" t="s">
        <v>3152</v>
      </c>
      <c r="K1188" s="21">
        <v>46106</v>
      </c>
      <c r="L1188" s="22" t="s">
        <v>594</v>
      </c>
      <c r="M1188" s="23" t="s">
        <v>3153</v>
      </c>
      <c r="N1188" s="23" t="s">
        <v>492</v>
      </c>
      <c r="O1188" s="23" t="s">
        <v>501</v>
      </c>
      <c r="P1188" s="23"/>
      <c r="Q1188" s="26">
        <v>510097</v>
      </c>
      <c r="R1188" s="90" t="s">
        <v>185</v>
      </c>
      <c r="S1188" s="90" t="s">
        <v>831</v>
      </c>
      <c r="T1188" s="26" t="str">
        <f t="shared" si="113"/>
        <v>ATENDIDO</v>
      </c>
      <c r="U1188" s="26"/>
      <c r="V1188" s="24" t="s">
        <v>57</v>
      </c>
    </row>
    <row r="1189" spans="1:22">
      <c r="A1189" s="13" t="s">
        <v>2700</v>
      </c>
      <c r="B1189" s="14" t="s">
        <v>39</v>
      </c>
      <c r="C1189" s="86">
        <v>46087</v>
      </c>
      <c r="D1189" s="86">
        <v>46090</v>
      </c>
      <c r="E1189" s="17" t="s">
        <v>3154</v>
      </c>
      <c r="F1189" s="17" t="s">
        <v>27</v>
      </c>
      <c r="G1189" s="18">
        <v>15</v>
      </c>
      <c r="H1189" s="25">
        <f t="shared" si="118"/>
        <v>46111</v>
      </c>
      <c r="I1189" s="19" t="s">
        <v>472</v>
      </c>
      <c r="J1189" s="20" t="s">
        <v>473</v>
      </c>
      <c r="K1189" s="21">
        <v>46090</v>
      </c>
      <c r="L1189" s="22" t="s">
        <v>594</v>
      </c>
      <c r="M1189" s="23" t="s">
        <v>3155</v>
      </c>
      <c r="N1189" s="23" t="s">
        <v>475</v>
      </c>
      <c r="O1189" s="23"/>
      <c r="P1189" s="23"/>
      <c r="Q1189" s="26"/>
      <c r="R1189" s="90" t="s">
        <v>72</v>
      </c>
      <c r="S1189" s="90" t="s">
        <v>3156</v>
      </c>
      <c r="T1189" s="26" t="str">
        <f t="shared" si="113"/>
        <v>TRASLADO</v>
      </c>
      <c r="U1189" s="26" t="s">
        <v>3157</v>
      </c>
      <c r="V1189" s="24" t="s">
        <v>63</v>
      </c>
    </row>
    <row r="1190" spans="1:22">
      <c r="A1190" s="13" t="s">
        <v>2700</v>
      </c>
      <c r="B1190" s="14" t="s">
        <v>39</v>
      </c>
      <c r="C1190" s="86">
        <v>46091</v>
      </c>
      <c r="D1190" s="86">
        <v>46091</v>
      </c>
      <c r="E1190" s="17" t="s">
        <v>3158</v>
      </c>
      <c r="F1190" s="17" t="s">
        <v>27</v>
      </c>
      <c r="G1190" s="18">
        <v>15</v>
      </c>
      <c r="H1190" s="25">
        <f t="shared" ref="H1190:H1205" si="119">IF(F1190="RECURSO DE REPOSICION",C1190+G1190,WORKDAY.INTL(C1190,G1190,1,$Y$5:$Y$23))</f>
        <v>46113</v>
      </c>
      <c r="I1190" s="19" t="s">
        <v>28</v>
      </c>
      <c r="J1190" s="20" t="s">
        <v>29</v>
      </c>
      <c r="K1190" s="21">
        <v>46093</v>
      </c>
      <c r="L1190" s="22" t="s">
        <v>594</v>
      </c>
      <c r="M1190" s="23" t="s">
        <v>3159</v>
      </c>
      <c r="N1190" s="23" t="s">
        <v>253</v>
      </c>
      <c r="O1190" s="23" t="s">
        <v>889</v>
      </c>
      <c r="P1190" s="23"/>
      <c r="Q1190" s="26">
        <v>222414</v>
      </c>
      <c r="R1190" s="90" t="s">
        <v>98</v>
      </c>
      <c r="S1190" s="90" t="s">
        <v>108</v>
      </c>
      <c r="T1190" s="26" t="str">
        <f t="shared" si="113"/>
        <v>NO REQUIERE RESPUESTA</v>
      </c>
      <c r="U1190" s="26"/>
      <c r="V1190" s="24" t="s">
        <v>54</v>
      </c>
    </row>
    <row r="1191" spans="1:22">
      <c r="A1191" s="13" t="s">
        <v>2700</v>
      </c>
      <c r="B1191" s="14" t="s">
        <v>39</v>
      </c>
      <c r="C1191" s="86">
        <v>46091</v>
      </c>
      <c r="D1191" s="86">
        <v>46091</v>
      </c>
      <c r="E1191" s="17" t="s">
        <v>3160</v>
      </c>
      <c r="F1191" s="17" t="s">
        <v>27</v>
      </c>
      <c r="G1191" s="18">
        <v>15</v>
      </c>
      <c r="H1191" s="25">
        <f t="shared" si="119"/>
        <v>46113</v>
      </c>
      <c r="I1191" s="19" t="s">
        <v>28</v>
      </c>
      <c r="J1191" s="20" t="s">
        <v>29</v>
      </c>
      <c r="K1191" s="21">
        <v>46099</v>
      </c>
      <c r="L1191" s="22" t="s">
        <v>594</v>
      </c>
      <c r="M1191" s="23" t="s">
        <v>2948</v>
      </c>
      <c r="N1191" s="23" t="s">
        <v>443</v>
      </c>
      <c r="O1191" s="23" t="s">
        <v>443</v>
      </c>
      <c r="P1191" s="23"/>
      <c r="Q1191" s="26"/>
      <c r="R1191" s="90" t="s">
        <v>137</v>
      </c>
      <c r="S1191" s="90" t="s">
        <v>138</v>
      </c>
      <c r="T1191" s="26" t="str">
        <f t="shared" si="113"/>
        <v>NO REQUIERE RESPUESTA</v>
      </c>
      <c r="U1191" s="26" t="s">
        <v>3161</v>
      </c>
      <c r="V1191" s="24" t="s">
        <v>35</v>
      </c>
    </row>
    <row r="1192" spans="1:22">
      <c r="A1192" s="13" t="s">
        <v>2700</v>
      </c>
      <c r="B1192" s="14" t="s">
        <v>39</v>
      </c>
      <c r="C1192" s="86">
        <v>46091</v>
      </c>
      <c r="D1192" s="86">
        <v>46091</v>
      </c>
      <c r="E1192" s="17" t="s">
        <v>3162</v>
      </c>
      <c r="F1192" s="17" t="s">
        <v>27</v>
      </c>
      <c r="G1192" s="18">
        <v>15</v>
      </c>
      <c r="H1192" s="25">
        <f t="shared" si="119"/>
        <v>46113</v>
      </c>
      <c r="I1192" s="19">
        <v>46111</v>
      </c>
      <c r="J1192" s="20" t="s">
        <v>3163</v>
      </c>
      <c r="K1192" s="21">
        <v>46111</v>
      </c>
      <c r="L1192" s="22" t="s">
        <v>594</v>
      </c>
      <c r="M1192" s="23" t="s">
        <v>3164</v>
      </c>
      <c r="N1192" s="23" t="s">
        <v>1052</v>
      </c>
      <c r="O1192" s="23" t="s">
        <v>1052</v>
      </c>
      <c r="P1192" s="23"/>
      <c r="Q1192" s="26"/>
      <c r="R1192" s="90" t="s">
        <v>112</v>
      </c>
      <c r="S1192" s="90" t="s">
        <v>3165</v>
      </c>
      <c r="T1192" s="26" t="str">
        <f t="shared" si="113"/>
        <v>ATENDIDO</v>
      </c>
      <c r="U1192" s="26"/>
      <c r="V1192" s="24" t="s">
        <v>46</v>
      </c>
    </row>
    <row r="1193" spans="1:22">
      <c r="A1193" s="13" t="s">
        <v>2700</v>
      </c>
      <c r="B1193" s="14" t="s">
        <v>25</v>
      </c>
      <c r="C1193" s="86">
        <v>46091</v>
      </c>
      <c r="D1193" s="86">
        <v>46091</v>
      </c>
      <c r="E1193" s="17" t="s">
        <v>3166</v>
      </c>
      <c r="F1193" s="17" t="s">
        <v>27</v>
      </c>
      <c r="G1193" s="18">
        <v>15</v>
      </c>
      <c r="H1193" s="25">
        <f t="shared" si="119"/>
        <v>46113</v>
      </c>
      <c r="I1193" s="19">
        <v>46092</v>
      </c>
      <c r="J1193" s="20" t="s">
        <v>1965</v>
      </c>
      <c r="K1193" s="21">
        <v>46092</v>
      </c>
      <c r="L1193" s="22" t="s">
        <v>594</v>
      </c>
      <c r="M1193" s="23" t="s">
        <v>1990</v>
      </c>
      <c r="N1193" s="23" t="s">
        <v>492</v>
      </c>
      <c r="O1193" s="23" t="s">
        <v>492</v>
      </c>
      <c r="P1193" s="23"/>
      <c r="Q1193" s="26">
        <v>489112</v>
      </c>
      <c r="R1193" s="90" t="s">
        <v>60</v>
      </c>
      <c r="S1193" s="90" t="s">
        <v>60</v>
      </c>
      <c r="T1193" s="26" t="str">
        <f t="shared" si="113"/>
        <v>ATENDIDO</v>
      </c>
      <c r="U1193" s="16"/>
      <c r="V1193" s="24" t="s">
        <v>57</v>
      </c>
    </row>
    <row r="1194" spans="1:22">
      <c r="A1194" s="13" t="s">
        <v>2700</v>
      </c>
      <c r="B1194" s="14" t="s">
        <v>39</v>
      </c>
      <c r="C1194" s="86">
        <v>46091</v>
      </c>
      <c r="D1194" s="86">
        <v>46091</v>
      </c>
      <c r="E1194" s="17" t="s">
        <v>3167</v>
      </c>
      <c r="F1194" s="17" t="s">
        <v>27</v>
      </c>
      <c r="G1194" s="18">
        <v>15</v>
      </c>
      <c r="H1194" s="25">
        <f t="shared" si="119"/>
        <v>46113</v>
      </c>
      <c r="I1194" s="19">
        <v>46111</v>
      </c>
      <c r="J1194" s="20" t="s">
        <v>3168</v>
      </c>
      <c r="K1194" s="21">
        <v>46111</v>
      </c>
      <c r="L1194" s="22" t="s">
        <v>594</v>
      </c>
      <c r="M1194" s="23" t="s">
        <v>345</v>
      </c>
      <c r="N1194" s="23" t="s">
        <v>176</v>
      </c>
      <c r="O1194" s="23" t="s">
        <v>1953</v>
      </c>
      <c r="P1194" s="23"/>
      <c r="Q1194" s="26">
        <v>1006973</v>
      </c>
      <c r="R1194" s="90" t="s">
        <v>160</v>
      </c>
      <c r="S1194" s="90" t="s">
        <v>161</v>
      </c>
      <c r="T1194" s="26" t="str">
        <f t="shared" si="113"/>
        <v>ATENDIDO</v>
      </c>
      <c r="U1194" s="26"/>
      <c r="V1194" s="24" t="s">
        <v>50</v>
      </c>
    </row>
    <row r="1195" spans="1:22">
      <c r="A1195" s="13" t="s">
        <v>2700</v>
      </c>
      <c r="B1195" s="14" t="s">
        <v>39</v>
      </c>
      <c r="C1195" s="86">
        <v>46091</v>
      </c>
      <c r="D1195" s="86">
        <v>46091</v>
      </c>
      <c r="E1195" s="17" t="s">
        <v>3169</v>
      </c>
      <c r="F1195" s="17" t="s">
        <v>27</v>
      </c>
      <c r="G1195" s="18">
        <v>15</v>
      </c>
      <c r="H1195" s="25">
        <f t="shared" si="119"/>
        <v>46113</v>
      </c>
      <c r="I1195" s="19">
        <v>46113</v>
      </c>
      <c r="J1195" s="20" t="s">
        <v>3170</v>
      </c>
      <c r="K1195" s="21">
        <v>46113</v>
      </c>
      <c r="L1195" s="22" t="s">
        <v>3171</v>
      </c>
      <c r="M1195" s="23" t="s">
        <v>184</v>
      </c>
      <c r="N1195" s="23" t="s">
        <v>253</v>
      </c>
      <c r="O1195" s="23" t="s">
        <v>2097</v>
      </c>
      <c r="P1195" s="23"/>
      <c r="Q1195" s="26"/>
      <c r="R1195" s="90" t="s">
        <v>185</v>
      </c>
      <c r="S1195" s="90" t="s">
        <v>186</v>
      </c>
      <c r="T1195" s="26" t="str">
        <f t="shared" si="113"/>
        <v>ATENDIDO</v>
      </c>
      <c r="U1195" s="26" t="s">
        <v>627</v>
      </c>
      <c r="V1195" s="24" t="s">
        <v>38</v>
      </c>
    </row>
    <row r="1196" spans="1:22">
      <c r="A1196" s="13" t="s">
        <v>2700</v>
      </c>
      <c r="B1196" s="14" t="s">
        <v>39</v>
      </c>
      <c r="C1196" s="86">
        <v>46091</v>
      </c>
      <c r="D1196" s="86">
        <v>46091</v>
      </c>
      <c r="E1196" s="17" t="s">
        <v>3172</v>
      </c>
      <c r="F1196" s="17" t="s">
        <v>27</v>
      </c>
      <c r="G1196" s="18">
        <v>15</v>
      </c>
      <c r="H1196" s="25">
        <f t="shared" si="119"/>
        <v>46113</v>
      </c>
      <c r="I1196" s="19">
        <v>46111</v>
      </c>
      <c r="J1196" s="20" t="s">
        <v>3173</v>
      </c>
      <c r="K1196" s="21">
        <v>46111</v>
      </c>
      <c r="L1196" s="22" t="s">
        <v>594</v>
      </c>
      <c r="M1196" s="23" t="s">
        <v>3174</v>
      </c>
      <c r="N1196" s="23" t="s">
        <v>1052</v>
      </c>
      <c r="O1196" s="23" t="s">
        <v>1052</v>
      </c>
      <c r="P1196" s="23"/>
      <c r="Q1196" s="26"/>
      <c r="R1196" s="90" t="s">
        <v>60</v>
      </c>
      <c r="S1196" s="90" t="s">
        <v>60</v>
      </c>
      <c r="T1196" s="26" t="str">
        <f t="shared" si="113"/>
        <v>ATENDIDO</v>
      </c>
      <c r="U1196" s="26"/>
      <c r="V1196" s="24" t="s">
        <v>46</v>
      </c>
    </row>
    <row r="1197" spans="1:22">
      <c r="A1197" s="13" t="s">
        <v>2700</v>
      </c>
      <c r="B1197" s="14" t="s">
        <v>39</v>
      </c>
      <c r="C1197" s="86">
        <v>46091</v>
      </c>
      <c r="D1197" s="86">
        <v>46091</v>
      </c>
      <c r="E1197" s="17" t="s">
        <v>3175</v>
      </c>
      <c r="F1197" s="17" t="s">
        <v>27</v>
      </c>
      <c r="G1197" s="18">
        <v>15</v>
      </c>
      <c r="H1197" s="25">
        <f t="shared" si="119"/>
        <v>46113</v>
      </c>
      <c r="I1197" s="19">
        <v>46101</v>
      </c>
      <c r="J1197" s="20" t="s">
        <v>3176</v>
      </c>
      <c r="K1197" s="21">
        <v>46101</v>
      </c>
      <c r="L1197" s="22" t="s">
        <v>594</v>
      </c>
      <c r="M1197" s="23" t="s">
        <v>107</v>
      </c>
      <c r="N1197" s="23" t="s">
        <v>253</v>
      </c>
      <c r="O1197" s="23" t="s">
        <v>2174</v>
      </c>
      <c r="P1197" s="23"/>
      <c r="Q1197" s="26">
        <v>109801</v>
      </c>
      <c r="R1197" s="90" t="s">
        <v>98</v>
      </c>
      <c r="S1197" s="90" t="s">
        <v>108</v>
      </c>
      <c r="T1197" s="26" t="str">
        <f t="shared" si="113"/>
        <v>ATENDIDO</v>
      </c>
      <c r="U1197" s="26"/>
      <c r="V1197" s="24" t="s">
        <v>54</v>
      </c>
    </row>
    <row r="1198" spans="1:22">
      <c r="A1198" s="13" t="s">
        <v>2700</v>
      </c>
      <c r="B1198" s="14" t="s">
        <v>39</v>
      </c>
      <c r="C1198" s="86">
        <v>46091</v>
      </c>
      <c r="D1198" s="86">
        <v>46091</v>
      </c>
      <c r="E1198" s="17" t="s">
        <v>3177</v>
      </c>
      <c r="F1198" s="17" t="s">
        <v>27</v>
      </c>
      <c r="G1198" s="18">
        <v>15</v>
      </c>
      <c r="H1198" s="25">
        <f t="shared" si="119"/>
        <v>46113</v>
      </c>
      <c r="I1198" s="19">
        <v>46111</v>
      </c>
      <c r="J1198" s="20" t="s">
        <v>3178</v>
      </c>
      <c r="K1198" s="21">
        <v>46111</v>
      </c>
      <c r="L1198" s="22" t="s">
        <v>594</v>
      </c>
      <c r="M1198" s="23" t="s">
        <v>231</v>
      </c>
      <c r="N1198" s="23" t="s">
        <v>176</v>
      </c>
      <c r="O1198" s="23" t="s">
        <v>596</v>
      </c>
      <c r="P1198" s="23"/>
      <c r="Q1198" s="26">
        <v>581658</v>
      </c>
      <c r="R1198" s="90" t="s">
        <v>72</v>
      </c>
      <c r="S1198" s="90" t="s">
        <v>73</v>
      </c>
      <c r="T1198" s="26" t="str">
        <f t="shared" si="113"/>
        <v>ATENDIDO</v>
      </c>
      <c r="U1198" s="26"/>
      <c r="V1198" s="24" t="s">
        <v>50</v>
      </c>
    </row>
    <row r="1199" spans="1:22">
      <c r="A1199" s="13" t="s">
        <v>2700</v>
      </c>
      <c r="B1199" s="14" t="s">
        <v>39</v>
      </c>
      <c r="C1199" s="86">
        <v>46090</v>
      </c>
      <c r="D1199" s="86">
        <v>46091</v>
      </c>
      <c r="E1199" s="17" t="s">
        <v>3179</v>
      </c>
      <c r="F1199" s="17" t="s">
        <v>27</v>
      </c>
      <c r="G1199" s="18">
        <v>15</v>
      </c>
      <c r="H1199" s="25">
        <f t="shared" si="119"/>
        <v>46112</v>
      </c>
      <c r="I1199" s="19" t="s">
        <v>473</v>
      </c>
      <c r="J1199" s="20" t="s">
        <v>473</v>
      </c>
      <c r="K1199" s="21">
        <v>46091</v>
      </c>
      <c r="L1199" s="22" t="s">
        <v>594</v>
      </c>
      <c r="M1199" s="23" t="s">
        <v>3180</v>
      </c>
      <c r="N1199" s="23" t="s">
        <v>475</v>
      </c>
      <c r="O1199" s="23"/>
      <c r="P1199" s="23"/>
      <c r="Q1199" s="26"/>
      <c r="R1199" s="90" t="s">
        <v>112</v>
      </c>
      <c r="S1199" s="90" t="s">
        <v>155</v>
      </c>
      <c r="T1199" s="26" t="str">
        <f t="shared" si="113"/>
        <v>TRASLADO</v>
      </c>
      <c r="U1199" s="26" t="s">
        <v>3181</v>
      </c>
      <c r="V1199" s="24" t="s">
        <v>63</v>
      </c>
    </row>
    <row r="1200" spans="1:22">
      <c r="A1200" s="13" t="s">
        <v>2700</v>
      </c>
      <c r="B1200" s="14" t="s">
        <v>39</v>
      </c>
      <c r="C1200" s="86">
        <v>46090</v>
      </c>
      <c r="D1200" s="86">
        <v>46091</v>
      </c>
      <c r="E1200" s="17" t="s">
        <v>3182</v>
      </c>
      <c r="F1200" s="17" t="s">
        <v>27</v>
      </c>
      <c r="G1200" s="18">
        <v>15</v>
      </c>
      <c r="H1200" s="25">
        <f t="shared" si="119"/>
        <v>46112</v>
      </c>
      <c r="I1200" s="19">
        <v>46100</v>
      </c>
      <c r="J1200" s="20" t="s">
        <v>3183</v>
      </c>
      <c r="K1200" s="21">
        <v>46100</v>
      </c>
      <c r="L1200" s="22" t="s">
        <v>594</v>
      </c>
      <c r="M1200" s="23" t="s">
        <v>3184</v>
      </c>
      <c r="N1200" s="23" t="s">
        <v>492</v>
      </c>
      <c r="O1200" s="23" t="s">
        <v>501</v>
      </c>
      <c r="P1200" s="23"/>
      <c r="Q1200" s="26">
        <v>159922</v>
      </c>
      <c r="R1200" s="90" t="s">
        <v>177</v>
      </c>
      <c r="S1200" s="90" t="s">
        <v>635</v>
      </c>
      <c r="T1200" s="26" t="str">
        <f t="shared" si="113"/>
        <v>ATENDIDO</v>
      </c>
      <c r="U1200" s="16"/>
      <c r="V1200" s="24" t="s">
        <v>57</v>
      </c>
    </row>
    <row r="1201" spans="1:22">
      <c r="A1201" s="13" t="s">
        <v>2700</v>
      </c>
      <c r="B1201" s="14" t="s">
        <v>39</v>
      </c>
      <c r="C1201" s="86">
        <v>46090</v>
      </c>
      <c r="D1201" s="86">
        <v>46091</v>
      </c>
      <c r="E1201" s="17" t="s">
        <v>3185</v>
      </c>
      <c r="F1201" s="17" t="s">
        <v>27</v>
      </c>
      <c r="G1201" s="18">
        <v>15</v>
      </c>
      <c r="H1201" s="25">
        <f t="shared" si="119"/>
        <v>46112</v>
      </c>
      <c r="I1201" s="19">
        <v>46105</v>
      </c>
      <c r="J1201" s="20" t="s">
        <v>3186</v>
      </c>
      <c r="K1201" s="21">
        <v>46105</v>
      </c>
      <c r="L1201" s="22" t="s">
        <v>594</v>
      </c>
      <c r="M1201" s="23" t="s">
        <v>1898</v>
      </c>
      <c r="N1201" s="23" t="s">
        <v>253</v>
      </c>
      <c r="O1201" s="23" t="s">
        <v>1653</v>
      </c>
      <c r="P1201" s="23"/>
      <c r="Q1201" s="26"/>
      <c r="R1201" s="90" t="s">
        <v>33</v>
      </c>
      <c r="S1201" s="90" t="s">
        <v>1899</v>
      </c>
      <c r="T1201" s="26" t="str">
        <f t="shared" si="113"/>
        <v>ATENDIDO</v>
      </c>
      <c r="U1201" s="26"/>
      <c r="V1201" s="24" t="s">
        <v>38</v>
      </c>
    </row>
    <row r="1202" spans="1:22">
      <c r="A1202" s="13" t="s">
        <v>2700</v>
      </c>
      <c r="B1202" s="14" t="s">
        <v>25</v>
      </c>
      <c r="C1202" s="86">
        <v>46090</v>
      </c>
      <c r="D1202" s="86">
        <v>46091</v>
      </c>
      <c r="E1202" s="17" t="s">
        <v>3187</v>
      </c>
      <c r="F1202" s="17" t="s">
        <v>27</v>
      </c>
      <c r="G1202" s="18">
        <v>15</v>
      </c>
      <c r="H1202" s="25">
        <f t="shared" si="119"/>
        <v>46112</v>
      </c>
      <c r="I1202" s="19">
        <v>46092</v>
      </c>
      <c r="J1202" s="20" t="s">
        <v>1965</v>
      </c>
      <c r="K1202" s="21">
        <v>46092</v>
      </c>
      <c r="L1202" s="22" t="s">
        <v>594</v>
      </c>
      <c r="M1202" s="23" t="s">
        <v>1990</v>
      </c>
      <c r="N1202" s="23" t="s">
        <v>492</v>
      </c>
      <c r="O1202" s="23"/>
      <c r="P1202" s="23"/>
      <c r="Q1202" s="26">
        <v>489112</v>
      </c>
      <c r="R1202" s="90" t="s">
        <v>60</v>
      </c>
      <c r="S1202" s="90" t="s">
        <v>60</v>
      </c>
      <c r="T1202" s="26" t="str">
        <f t="shared" si="113"/>
        <v>ATENDIDO</v>
      </c>
      <c r="U1202" s="16"/>
      <c r="V1202" s="24" t="s">
        <v>57</v>
      </c>
    </row>
    <row r="1203" spans="1:22">
      <c r="A1203" s="13" t="s">
        <v>2700</v>
      </c>
      <c r="B1203" s="14" t="s">
        <v>39</v>
      </c>
      <c r="C1203" s="86">
        <v>46090</v>
      </c>
      <c r="D1203" s="86">
        <v>46091</v>
      </c>
      <c r="E1203" s="17" t="s">
        <v>3188</v>
      </c>
      <c r="F1203" s="17" t="s">
        <v>27</v>
      </c>
      <c r="G1203" s="18">
        <v>15</v>
      </c>
      <c r="H1203" s="25">
        <f t="shared" si="119"/>
        <v>46112</v>
      </c>
      <c r="I1203" s="19">
        <v>46112</v>
      </c>
      <c r="J1203" s="20" t="s">
        <v>3189</v>
      </c>
      <c r="K1203" s="21">
        <v>46112</v>
      </c>
      <c r="L1203" s="22" t="s">
        <v>594</v>
      </c>
      <c r="M1203" s="23" t="s">
        <v>3190</v>
      </c>
      <c r="N1203" s="23" t="s">
        <v>176</v>
      </c>
      <c r="O1203" s="23" t="s">
        <v>596</v>
      </c>
      <c r="P1203" s="23"/>
      <c r="Q1203" s="26">
        <v>1370</v>
      </c>
      <c r="R1203" s="90" t="s">
        <v>160</v>
      </c>
      <c r="S1203" s="90" t="s">
        <v>161</v>
      </c>
      <c r="T1203" s="26" t="str">
        <f t="shared" si="113"/>
        <v>ATENDIDO</v>
      </c>
      <c r="U1203" s="16"/>
      <c r="V1203" s="24" t="s">
        <v>50</v>
      </c>
    </row>
    <row r="1204" spans="1:22">
      <c r="A1204" s="13" t="s">
        <v>2700</v>
      </c>
      <c r="B1204" s="14" t="s">
        <v>39</v>
      </c>
      <c r="C1204" s="86">
        <v>46090</v>
      </c>
      <c r="D1204" s="86">
        <v>46091</v>
      </c>
      <c r="E1204" s="17" t="s">
        <v>3191</v>
      </c>
      <c r="F1204" s="17" t="s">
        <v>27</v>
      </c>
      <c r="G1204" s="18">
        <v>15</v>
      </c>
      <c r="H1204" s="25">
        <f t="shared" si="119"/>
        <v>46112</v>
      </c>
      <c r="I1204" s="19">
        <v>46106</v>
      </c>
      <c r="J1204" s="20" t="s">
        <v>3192</v>
      </c>
      <c r="K1204" s="21">
        <v>46106</v>
      </c>
      <c r="L1204" s="22" t="s">
        <v>594</v>
      </c>
      <c r="M1204" s="23" t="s">
        <v>3193</v>
      </c>
      <c r="N1204" s="23" t="s">
        <v>492</v>
      </c>
      <c r="O1204" s="23" t="s">
        <v>3001</v>
      </c>
      <c r="P1204" s="23"/>
      <c r="Q1204" s="26">
        <v>950100</v>
      </c>
      <c r="R1204" s="90" t="s">
        <v>60</v>
      </c>
      <c r="S1204" s="90" t="s">
        <v>60</v>
      </c>
      <c r="T1204" s="26" t="str">
        <f t="shared" si="113"/>
        <v>ATENDIDO</v>
      </c>
      <c r="U1204" s="16"/>
      <c r="V1204" s="24" t="s">
        <v>57</v>
      </c>
    </row>
    <row r="1205" spans="1:22">
      <c r="A1205" s="13" t="s">
        <v>2700</v>
      </c>
      <c r="B1205" s="14" t="s">
        <v>39</v>
      </c>
      <c r="C1205" s="86">
        <v>46076</v>
      </c>
      <c r="D1205" s="86">
        <v>46091</v>
      </c>
      <c r="E1205" s="17" t="s">
        <v>3194</v>
      </c>
      <c r="F1205" s="17" t="s">
        <v>27</v>
      </c>
      <c r="G1205" s="18">
        <v>15</v>
      </c>
      <c r="H1205" s="25">
        <f t="shared" si="119"/>
        <v>46097</v>
      </c>
      <c r="I1205" s="19">
        <v>46093</v>
      </c>
      <c r="J1205" s="20" t="s">
        <v>2589</v>
      </c>
      <c r="K1205" s="21">
        <v>46093</v>
      </c>
      <c r="L1205" s="22" t="s">
        <v>594</v>
      </c>
      <c r="M1205" s="23" t="s">
        <v>3195</v>
      </c>
      <c r="N1205" s="23" t="s">
        <v>492</v>
      </c>
      <c r="O1205" s="23"/>
      <c r="P1205" s="23"/>
      <c r="Q1205" s="26">
        <v>106169</v>
      </c>
      <c r="R1205" s="90" t="s">
        <v>112</v>
      </c>
      <c r="S1205" s="90" t="s">
        <v>317</v>
      </c>
      <c r="T1205" s="26" t="str">
        <f t="shared" si="113"/>
        <v>ATENDIDO</v>
      </c>
      <c r="U1205" s="16"/>
      <c r="V1205" s="24" t="s">
        <v>57</v>
      </c>
    </row>
    <row r="1206" spans="1:22">
      <c r="A1206" s="13" t="s">
        <v>2700</v>
      </c>
      <c r="B1206" s="14" t="s">
        <v>25</v>
      </c>
      <c r="C1206" s="86">
        <v>46091</v>
      </c>
      <c r="D1206" s="86">
        <v>46091</v>
      </c>
      <c r="E1206" s="17" t="s">
        <v>3196</v>
      </c>
      <c r="F1206" s="17" t="s">
        <v>27</v>
      </c>
      <c r="G1206" s="18">
        <v>15</v>
      </c>
      <c r="H1206" s="25">
        <f t="shared" ref="H1206:H1213" si="120">IF(F1206="RECURSO DE REPOSICION",C1206+G1206,WORKDAY.INTL(C1206,G1206,1,$Y$5:$Y$23))</f>
        <v>46113</v>
      </c>
      <c r="I1206" s="19">
        <v>46100</v>
      </c>
      <c r="J1206" s="20" t="s">
        <v>3197</v>
      </c>
      <c r="K1206" s="21">
        <v>46100</v>
      </c>
      <c r="L1206" s="22" t="s">
        <v>594</v>
      </c>
      <c r="M1206" s="23" t="s">
        <v>576</v>
      </c>
      <c r="N1206" s="23" t="s">
        <v>492</v>
      </c>
      <c r="O1206" s="23" t="s">
        <v>501</v>
      </c>
      <c r="P1206" s="23"/>
      <c r="Q1206" s="16">
        <v>871619</v>
      </c>
      <c r="R1206" s="90" t="s">
        <v>60</v>
      </c>
      <c r="S1206" s="90" t="s">
        <v>60</v>
      </c>
      <c r="T1206" s="26" t="str">
        <f t="shared" si="113"/>
        <v>ATENDIDO</v>
      </c>
      <c r="U1206" s="16"/>
      <c r="V1206" s="24" t="s">
        <v>57</v>
      </c>
    </row>
    <row r="1207" spans="1:22">
      <c r="A1207" s="13" t="s">
        <v>2700</v>
      </c>
      <c r="B1207" s="14" t="s">
        <v>39</v>
      </c>
      <c r="C1207" s="86">
        <v>46091</v>
      </c>
      <c r="D1207" s="86">
        <v>46091</v>
      </c>
      <c r="E1207" s="17" t="s">
        <v>3198</v>
      </c>
      <c r="F1207" s="17" t="s">
        <v>27</v>
      </c>
      <c r="G1207" s="18">
        <v>15</v>
      </c>
      <c r="H1207" s="25">
        <f t="shared" si="120"/>
        <v>46113</v>
      </c>
      <c r="I1207" s="19" t="s">
        <v>28</v>
      </c>
      <c r="J1207" s="20" t="s">
        <v>29</v>
      </c>
      <c r="K1207" s="21">
        <v>46105</v>
      </c>
      <c r="L1207" s="22" t="s">
        <v>594</v>
      </c>
      <c r="M1207" s="23" t="s">
        <v>2939</v>
      </c>
      <c r="N1207" s="23" t="s">
        <v>334</v>
      </c>
      <c r="O1207" s="23" t="s">
        <v>334</v>
      </c>
      <c r="P1207" s="23"/>
      <c r="Q1207" s="26"/>
      <c r="R1207" s="90" t="s">
        <v>260</v>
      </c>
      <c r="S1207" s="90" t="s">
        <v>260</v>
      </c>
      <c r="T1207" s="26" t="str">
        <f t="shared" si="113"/>
        <v>NO REQUIERE RESPUESTA</v>
      </c>
      <c r="U1207" s="26"/>
      <c r="V1207" s="24" t="s">
        <v>35</v>
      </c>
    </row>
    <row r="1208" spans="1:22">
      <c r="A1208" s="13" t="s">
        <v>2700</v>
      </c>
      <c r="B1208" s="14" t="s">
        <v>39</v>
      </c>
      <c r="C1208" s="86">
        <v>46091</v>
      </c>
      <c r="D1208" s="86">
        <v>46091</v>
      </c>
      <c r="E1208" s="17" t="s">
        <v>3199</v>
      </c>
      <c r="F1208" s="17" t="s">
        <v>27</v>
      </c>
      <c r="G1208" s="18">
        <v>15</v>
      </c>
      <c r="H1208" s="25">
        <f t="shared" si="120"/>
        <v>46113</v>
      </c>
      <c r="I1208" s="19">
        <v>46113</v>
      </c>
      <c r="J1208" s="20" t="s">
        <v>3200</v>
      </c>
      <c r="K1208" s="21">
        <v>46113</v>
      </c>
      <c r="L1208" s="22" t="s">
        <v>3171</v>
      </c>
      <c r="M1208" s="23" t="s">
        <v>3201</v>
      </c>
      <c r="N1208" s="23" t="s">
        <v>176</v>
      </c>
      <c r="O1208" s="23" t="s">
        <v>2023</v>
      </c>
      <c r="P1208" s="23"/>
      <c r="Q1208" s="26">
        <v>10056</v>
      </c>
      <c r="R1208" s="90" t="s">
        <v>160</v>
      </c>
      <c r="S1208" s="90" t="s">
        <v>161</v>
      </c>
      <c r="T1208" s="26" t="str">
        <f t="shared" si="113"/>
        <v>ATENDIDO</v>
      </c>
      <c r="U1208" s="16"/>
      <c r="V1208" s="24" t="s">
        <v>50</v>
      </c>
    </row>
    <row r="1209" spans="1:22">
      <c r="A1209" s="13" t="s">
        <v>2700</v>
      </c>
      <c r="B1209" s="14" t="s">
        <v>39</v>
      </c>
      <c r="C1209" s="86">
        <v>46091</v>
      </c>
      <c r="D1209" s="86">
        <v>46091</v>
      </c>
      <c r="E1209" s="17" t="s">
        <v>3202</v>
      </c>
      <c r="F1209" s="17" t="s">
        <v>27</v>
      </c>
      <c r="G1209" s="18">
        <v>15</v>
      </c>
      <c r="H1209" s="25">
        <f t="shared" si="120"/>
        <v>46113</v>
      </c>
      <c r="I1209" s="19">
        <v>46105</v>
      </c>
      <c r="J1209" s="20" t="s">
        <v>3203</v>
      </c>
      <c r="K1209" s="21">
        <v>46105</v>
      </c>
      <c r="L1209" s="22" t="s">
        <v>594</v>
      </c>
      <c r="M1209" s="23" t="s">
        <v>3204</v>
      </c>
      <c r="N1209" s="23" t="s">
        <v>176</v>
      </c>
      <c r="O1209" s="23" t="s">
        <v>643</v>
      </c>
      <c r="P1209" s="23"/>
      <c r="Q1209" s="26">
        <v>303551</v>
      </c>
      <c r="R1209" s="90" t="s">
        <v>72</v>
      </c>
      <c r="S1209" s="90" t="s">
        <v>132</v>
      </c>
      <c r="T1209" s="26" t="str">
        <f t="shared" si="113"/>
        <v>ATENDIDO</v>
      </c>
      <c r="U1209" s="16"/>
      <c r="V1209" s="24" t="s">
        <v>50</v>
      </c>
    </row>
    <row r="1210" spans="1:22">
      <c r="A1210" s="13" t="s">
        <v>2700</v>
      </c>
      <c r="B1210" s="14" t="s">
        <v>39</v>
      </c>
      <c r="C1210" s="86">
        <v>46091</v>
      </c>
      <c r="D1210" s="86">
        <v>46091</v>
      </c>
      <c r="E1210" s="17" t="s">
        <v>3205</v>
      </c>
      <c r="F1210" s="17" t="s">
        <v>27</v>
      </c>
      <c r="G1210" s="18">
        <v>15</v>
      </c>
      <c r="H1210" s="25">
        <f t="shared" si="120"/>
        <v>46113</v>
      </c>
      <c r="I1210" s="19">
        <v>46101</v>
      </c>
      <c r="J1210" s="20" t="s">
        <v>3176</v>
      </c>
      <c r="K1210" s="21">
        <v>46101</v>
      </c>
      <c r="L1210" s="22" t="s">
        <v>594</v>
      </c>
      <c r="M1210" s="23" t="s">
        <v>107</v>
      </c>
      <c r="N1210" s="23" t="s">
        <v>253</v>
      </c>
      <c r="O1210" s="23" t="s">
        <v>2174</v>
      </c>
      <c r="P1210" s="23"/>
      <c r="Q1210" s="26">
        <v>109801</v>
      </c>
      <c r="R1210" s="90" t="s">
        <v>98</v>
      </c>
      <c r="S1210" s="90" t="s">
        <v>108</v>
      </c>
      <c r="T1210" s="26" t="str">
        <f t="shared" si="113"/>
        <v>ATENDIDO</v>
      </c>
      <c r="U1210" s="26"/>
      <c r="V1210" s="24" t="s">
        <v>54</v>
      </c>
    </row>
    <row r="1211" spans="1:22">
      <c r="A1211" s="13" t="s">
        <v>2700</v>
      </c>
      <c r="B1211" s="14" t="s">
        <v>25</v>
      </c>
      <c r="C1211" s="86">
        <v>46091</v>
      </c>
      <c r="D1211" s="86">
        <v>46091</v>
      </c>
      <c r="E1211" s="17" t="s">
        <v>3206</v>
      </c>
      <c r="F1211" s="17" t="s">
        <v>27</v>
      </c>
      <c r="G1211" s="18">
        <v>15</v>
      </c>
      <c r="H1211" s="25">
        <f t="shared" si="120"/>
        <v>46113</v>
      </c>
      <c r="I1211" s="19">
        <v>46100</v>
      </c>
      <c r="J1211" s="20" t="s">
        <v>3207</v>
      </c>
      <c r="K1211" s="21">
        <v>46100</v>
      </c>
      <c r="L1211" s="22" t="s">
        <v>594</v>
      </c>
      <c r="M1211" s="23" t="s">
        <v>3208</v>
      </c>
      <c r="N1211" s="23" t="s">
        <v>492</v>
      </c>
      <c r="O1211" s="23" t="s">
        <v>501</v>
      </c>
      <c r="P1211" s="23"/>
      <c r="Q1211" s="16"/>
      <c r="R1211" s="90" t="s">
        <v>60</v>
      </c>
      <c r="S1211" s="90" t="s">
        <v>60</v>
      </c>
      <c r="T1211" s="26" t="str">
        <f t="shared" si="113"/>
        <v>ATENDIDO</v>
      </c>
      <c r="U1211" s="16"/>
      <c r="V1211" s="24" t="s">
        <v>57</v>
      </c>
    </row>
    <row r="1212" spans="1:22">
      <c r="A1212" s="13" t="s">
        <v>2700</v>
      </c>
      <c r="B1212" s="14" t="s">
        <v>25</v>
      </c>
      <c r="C1212" s="86">
        <v>46090</v>
      </c>
      <c r="D1212" s="86">
        <v>46091</v>
      </c>
      <c r="E1212" s="17" t="s">
        <v>3209</v>
      </c>
      <c r="F1212" s="17" t="s">
        <v>27</v>
      </c>
      <c r="G1212" s="18">
        <v>15</v>
      </c>
      <c r="H1212" s="25">
        <f t="shared" si="120"/>
        <v>46112</v>
      </c>
      <c r="I1212" s="19">
        <v>46106</v>
      </c>
      <c r="J1212" s="20" t="s">
        <v>3210</v>
      </c>
      <c r="K1212" s="21">
        <v>46106</v>
      </c>
      <c r="L1212" s="22" t="s">
        <v>594</v>
      </c>
      <c r="M1212" s="23" t="s">
        <v>3211</v>
      </c>
      <c r="N1212" s="23" t="s">
        <v>492</v>
      </c>
      <c r="O1212" s="23" t="s">
        <v>501</v>
      </c>
      <c r="P1212" s="23"/>
      <c r="Q1212" s="26">
        <v>78283</v>
      </c>
      <c r="R1212" s="90" t="s">
        <v>60</v>
      </c>
      <c r="S1212" s="90" t="s">
        <v>60</v>
      </c>
      <c r="T1212" s="26" t="str">
        <f t="shared" si="113"/>
        <v>ATENDIDO</v>
      </c>
      <c r="U1212" s="16"/>
      <c r="V1212" s="24" t="s">
        <v>57</v>
      </c>
    </row>
    <row r="1213" spans="1:22">
      <c r="A1213" s="13" t="s">
        <v>2700</v>
      </c>
      <c r="B1213" s="14" t="s">
        <v>39</v>
      </c>
      <c r="C1213" s="86">
        <v>46090</v>
      </c>
      <c r="D1213" s="86">
        <v>46091</v>
      </c>
      <c r="E1213" s="17" t="s">
        <v>3212</v>
      </c>
      <c r="F1213" s="17" t="s">
        <v>27</v>
      </c>
      <c r="G1213" s="18">
        <v>15</v>
      </c>
      <c r="H1213" s="25">
        <f t="shared" si="120"/>
        <v>46112</v>
      </c>
      <c r="I1213" s="19" t="s">
        <v>28</v>
      </c>
      <c r="J1213" s="20" t="s">
        <v>29</v>
      </c>
      <c r="K1213" s="21">
        <v>46106</v>
      </c>
      <c r="L1213" s="22" t="s">
        <v>594</v>
      </c>
      <c r="M1213" s="23" t="s">
        <v>3213</v>
      </c>
      <c r="N1213" s="23" t="s">
        <v>32</v>
      </c>
      <c r="O1213" s="23" t="s">
        <v>32</v>
      </c>
      <c r="P1213" s="23" t="s">
        <v>42</v>
      </c>
      <c r="Q1213" s="26"/>
      <c r="R1213" s="90" t="s">
        <v>137</v>
      </c>
      <c r="S1213" s="90" t="s">
        <v>3214</v>
      </c>
      <c r="T1213" s="26" t="str">
        <f t="shared" si="113"/>
        <v>NO REQUIERE RESPUESTA</v>
      </c>
      <c r="U1213" s="26"/>
      <c r="V1213" s="24" t="s">
        <v>35</v>
      </c>
    </row>
    <row r="1214" spans="1:22">
      <c r="A1214" s="13" t="s">
        <v>2700</v>
      </c>
      <c r="B1214" s="14" t="s">
        <v>39</v>
      </c>
      <c r="C1214" s="86">
        <v>46091</v>
      </c>
      <c r="D1214" s="86">
        <v>46091</v>
      </c>
      <c r="E1214" s="17" t="s">
        <v>3215</v>
      </c>
      <c r="F1214" s="17" t="s">
        <v>27</v>
      </c>
      <c r="G1214" s="18">
        <v>15</v>
      </c>
      <c r="H1214" s="25">
        <f t="shared" ref="H1214:H1218" si="121">IF(F1214="RECURSO DE REPOSICION",C1214+G1214,WORKDAY.INTL(C1214,G1214,1,$Y$5:$Y$23))</f>
        <v>46113</v>
      </c>
      <c r="I1214" s="19">
        <v>46106</v>
      </c>
      <c r="J1214" s="20" t="s">
        <v>3216</v>
      </c>
      <c r="K1214" s="21">
        <v>46106</v>
      </c>
      <c r="L1214" s="22" t="s">
        <v>594</v>
      </c>
      <c r="M1214" s="23" t="s">
        <v>3217</v>
      </c>
      <c r="N1214" s="23" t="s">
        <v>492</v>
      </c>
      <c r="O1214" s="23" t="s">
        <v>3001</v>
      </c>
      <c r="P1214" s="23"/>
      <c r="Q1214" s="26">
        <v>950128</v>
      </c>
      <c r="R1214" s="90" t="s">
        <v>60</v>
      </c>
      <c r="S1214" s="90" t="s">
        <v>60</v>
      </c>
      <c r="T1214" s="26" t="str">
        <f t="shared" si="113"/>
        <v>ATENDIDO</v>
      </c>
      <c r="U1214" s="16"/>
      <c r="V1214" s="24" t="s">
        <v>57</v>
      </c>
    </row>
    <row r="1215" spans="1:22">
      <c r="A1215" s="13" t="s">
        <v>2700</v>
      </c>
      <c r="B1215" s="14" t="s">
        <v>39</v>
      </c>
      <c r="C1215" s="86">
        <v>46091</v>
      </c>
      <c r="D1215" s="86">
        <v>46091</v>
      </c>
      <c r="E1215" s="17" t="s">
        <v>3218</v>
      </c>
      <c r="F1215" s="17" t="s">
        <v>27</v>
      </c>
      <c r="G1215" s="18">
        <v>15</v>
      </c>
      <c r="H1215" s="25">
        <f t="shared" si="121"/>
        <v>46113</v>
      </c>
      <c r="I1215" s="19" t="s">
        <v>473</v>
      </c>
      <c r="J1215" s="20" t="s">
        <v>473</v>
      </c>
      <c r="K1215" s="21">
        <v>46091</v>
      </c>
      <c r="L1215" s="22" t="s">
        <v>594</v>
      </c>
      <c r="M1215" s="23" t="s">
        <v>3219</v>
      </c>
      <c r="N1215" s="23" t="s">
        <v>475</v>
      </c>
      <c r="O1215" s="23"/>
      <c r="P1215" s="23"/>
      <c r="Q1215" s="26"/>
      <c r="R1215" s="90" t="s">
        <v>177</v>
      </c>
      <c r="S1215" s="90" t="s">
        <v>3220</v>
      </c>
      <c r="T1215" s="26" t="str">
        <f t="shared" si="113"/>
        <v>TRASLADO</v>
      </c>
      <c r="U1215" s="26" t="s">
        <v>3221</v>
      </c>
      <c r="V1215" s="24" t="s">
        <v>63</v>
      </c>
    </row>
    <row r="1216" spans="1:22">
      <c r="A1216" s="13" t="s">
        <v>2700</v>
      </c>
      <c r="B1216" s="14" t="s">
        <v>39</v>
      </c>
      <c r="C1216" s="86">
        <v>46091</v>
      </c>
      <c r="D1216" s="86">
        <v>46091</v>
      </c>
      <c r="E1216" s="17" t="s">
        <v>3222</v>
      </c>
      <c r="F1216" s="17" t="s">
        <v>27</v>
      </c>
      <c r="G1216" s="18">
        <v>15</v>
      </c>
      <c r="H1216" s="25">
        <f t="shared" si="121"/>
        <v>46113</v>
      </c>
      <c r="I1216" s="19" t="s">
        <v>28</v>
      </c>
      <c r="J1216" s="20" t="s">
        <v>29</v>
      </c>
      <c r="K1216" s="21">
        <v>46093</v>
      </c>
      <c r="L1216" s="22" t="s">
        <v>594</v>
      </c>
      <c r="M1216" s="23" t="s">
        <v>3032</v>
      </c>
      <c r="N1216" s="23" t="s">
        <v>1140</v>
      </c>
      <c r="O1216" s="23" t="s">
        <v>1141</v>
      </c>
      <c r="P1216" s="23"/>
      <c r="Q1216" s="26">
        <v>69316</v>
      </c>
      <c r="R1216" s="90" t="s">
        <v>92</v>
      </c>
      <c r="S1216" s="90" t="s">
        <v>241</v>
      </c>
      <c r="T1216" s="26" t="str">
        <f t="shared" si="113"/>
        <v>NO REQUIERE RESPUESTA</v>
      </c>
      <c r="U1216" s="26"/>
      <c r="V1216" s="24" t="s">
        <v>35</v>
      </c>
    </row>
    <row r="1217" spans="1:22">
      <c r="A1217" s="13" t="s">
        <v>2700</v>
      </c>
      <c r="B1217" s="14" t="s">
        <v>39</v>
      </c>
      <c r="C1217" s="86">
        <v>46091</v>
      </c>
      <c r="D1217" s="86">
        <v>46091</v>
      </c>
      <c r="E1217" s="17" t="s">
        <v>3223</v>
      </c>
      <c r="F1217" s="17" t="s">
        <v>27</v>
      </c>
      <c r="G1217" s="18">
        <v>15</v>
      </c>
      <c r="H1217" s="25">
        <f t="shared" si="121"/>
        <v>46113</v>
      </c>
      <c r="I1217" s="19">
        <v>46108</v>
      </c>
      <c r="J1217" s="20" t="s">
        <v>3224</v>
      </c>
      <c r="K1217" s="21">
        <v>46108</v>
      </c>
      <c r="L1217" s="22" t="s">
        <v>594</v>
      </c>
      <c r="M1217" s="23" t="s">
        <v>3225</v>
      </c>
      <c r="N1217" s="23" t="s">
        <v>176</v>
      </c>
      <c r="O1217" s="23" t="s">
        <v>1953</v>
      </c>
      <c r="P1217" s="23"/>
      <c r="Q1217" s="26">
        <v>84194</v>
      </c>
      <c r="R1217" s="90" t="s">
        <v>421</v>
      </c>
      <c r="S1217" s="90" t="s">
        <v>444</v>
      </c>
      <c r="T1217" s="26" t="str">
        <f t="shared" si="113"/>
        <v>ATENDIDO</v>
      </c>
      <c r="U1217" s="26" t="s">
        <v>79</v>
      </c>
      <c r="V1217" s="24" t="s">
        <v>50</v>
      </c>
    </row>
    <row r="1218" spans="1:22">
      <c r="A1218" s="13" t="s">
        <v>2700</v>
      </c>
      <c r="B1218" s="14" t="s">
        <v>39</v>
      </c>
      <c r="C1218" s="86">
        <v>46091</v>
      </c>
      <c r="D1218" s="86">
        <v>46091</v>
      </c>
      <c r="E1218" s="17" t="s">
        <v>3226</v>
      </c>
      <c r="F1218" s="17" t="s">
        <v>27</v>
      </c>
      <c r="G1218" s="18">
        <v>15</v>
      </c>
      <c r="H1218" s="25">
        <f t="shared" si="121"/>
        <v>46113</v>
      </c>
      <c r="I1218" s="19" t="s">
        <v>28</v>
      </c>
      <c r="J1218" s="20" t="s">
        <v>29</v>
      </c>
      <c r="K1218" s="21">
        <v>46093</v>
      </c>
      <c r="L1218" s="22" t="s">
        <v>594</v>
      </c>
      <c r="M1218" s="23" t="s">
        <v>3227</v>
      </c>
      <c r="N1218" s="23" t="s">
        <v>3228</v>
      </c>
      <c r="O1218" s="23"/>
      <c r="P1218" s="23"/>
      <c r="Q1218" s="26"/>
      <c r="R1218" s="90" t="s">
        <v>60</v>
      </c>
      <c r="S1218" s="90" t="s">
        <v>60</v>
      </c>
      <c r="T1218" s="26" t="str">
        <f t="shared" ref="T1218:T1281" si="122">+IF(IFERROR(SEARCH("2026",J1218,1)=1,0),"ATENDIDO",J1218)</f>
        <v>NO REQUIERE RESPUESTA</v>
      </c>
      <c r="U1218" s="26" t="s">
        <v>3229</v>
      </c>
      <c r="V1218" s="24" t="s">
        <v>38</v>
      </c>
    </row>
    <row r="1219" spans="1:22">
      <c r="A1219" s="13" t="s">
        <v>2700</v>
      </c>
      <c r="B1219" s="14" t="s">
        <v>39</v>
      </c>
      <c r="C1219" s="86">
        <v>46091</v>
      </c>
      <c r="D1219" s="86">
        <v>46091</v>
      </c>
      <c r="E1219" s="17" t="s">
        <v>3230</v>
      </c>
      <c r="F1219" s="17" t="s">
        <v>27</v>
      </c>
      <c r="G1219" s="18">
        <v>15</v>
      </c>
      <c r="H1219" s="25">
        <f t="shared" ref="H1219:H1220" si="123">IF(F1219="RECURSO DE REPOSICION",C1219+G1219,WORKDAY.INTL(C1219,G1219,1,$Y$5:$Y$23))</f>
        <v>46113</v>
      </c>
      <c r="I1219" s="19">
        <v>46112</v>
      </c>
      <c r="J1219" s="20" t="s">
        <v>3231</v>
      </c>
      <c r="K1219" s="21">
        <v>46112</v>
      </c>
      <c r="L1219" s="22" t="s">
        <v>594</v>
      </c>
      <c r="M1219" s="23" t="s">
        <v>2984</v>
      </c>
      <c r="N1219" s="23" t="s">
        <v>492</v>
      </c>
      <c r="O1219" s="23" t="s">
        <v>2006</v>
      </c>
      <c r="P1219" s="23"/>
      <c r="Q1219" s="26"/>
      <c r="R1219" s="90" t="s">
        <v>177</v>
      </c>
      <c r="S1219" s="90" t="s">
        <v>2985</v>
      </c>
      <c r="T1219" s="26" t="str">
        <f t="shared" si="122"/>
        <v>ATENDIDO</v>
      </c>
      <c r="U1219" s="26" t="s">
        <v>2986</v>
      </c>
      <c r="V1219" s="24" t="s">
        <v>57</v>
      </c>
    </row>
    <row r="1220" spans="1:22">
      <c r="A1220" s="13" t="s">
        <v>2700</v>
      </c>
      <c r="B1220" s="14" t="s">
        <v>39</v>
      </c>
      <c r="C1220" s="86">
        <v>46091</v>
      </c>
      <c r="D1220" s="86">
        <v>46091</v>
      </c>
      <c r="E1220" s="17" t="s">
        <v>3232</v>
      </c>
      <c r="F1220" s="17" t="s">
        <v>27</v>
      </c>
      <c r="G1220" s="18">
        <v>10</v>
      </c>
      <c r="H1220" s="25">
        <f t="shared" si="123"/>
        <v>46106</v>
      </c>
      <c r="I1220" s="19">
        <v>46101</v>
      </c>
      <c r="J1220" s="20" t="s">
        <v>3233</v>
      </c>
      <c r="K1220" s="21">
        <v>46101</v>
      </c>
      <c r="L1220" s="22" t="s">
        <v>594</v>
      </c>
      <c r="M1220" s="23" t="s">
        <v>3234</v>
      </c>
      <c r="N1220" s="23" t="s">
        <v>492</v>
      </c>
      <c r="O1220" s="23" t="s">
        <v>501</v>
      </c>
      <c r="P1220" s="23"/>
      <c r="Q1220" s="26">
        <v>432449</v>
      </c>
      <c r="R1220" s="90" t="s">
        <v>421</v>
      </c>
      <c r="S1220" s="90" t="s">
        <v>444</v>
      </c>
      <c r="T1220" s="26" t="str">
        <f t="shared" si="122"/>
        <v>ATENDIDO</v>
      </c>
      <c r="U1220" s="16"/>
      <c r="V1220" s="24" t="s">
        <v>57</v>
      </c>
    </row>
    <row r="1221" spans="1:22">
      <c r="A1221" s="13" t="s">
        <v>2700</v>
      </c>
      <c r="B1221" s="14" t="s">
        <v>25</v>
      </c>
      <c r="C1221" s="86">
        <v>46091</v>
      </c>
      <c r="D1221" s="86">
        <v>46091</v>
      </c>
      <c r="E1221" s="17" t="s">
        <v>3235</v>
      </c>
      <c r="F1221" s="17" t="s">
        <v>27</v>
      </c>
      <c r="G1221" s="18">
        <v>15</v>
      </c>
      <c r="H1221" s="25">
        <f t="shared" ref="H1221" si="124">IF(F1221="RECURSO DE REPOSICION",C1221+G1221,WORKDAY.INTL(C1221,G1221,1,$Y$5:$Y$23))</f>
        <v>46113</v>
      </c>
      <c r="I1221" s="19">
        <v>46106</v>
      </c>
      <c r="J1221" s="20" t="s">
        <v>3236</v>
      </c>
      <c r="K1221" s="21">
        <v>46106</v>
      </c>
      <c r="L1221" s="22" t="s">
        <v>594</v>
      </c>
      <c r="M1221" s="23" t="s">
        <v>3237</v>
      </c>
      <c r="N1221" s="23" t="s">
        <v>492</v>
      </c>
      <c r="O1221" s="23" t="s">
        <v>501</v>
      </c>
      <c r="P1221" s="23"/>
      <c r="Q1221" s="26">
        <v>408684</v>
      </c>
      <c r="R1221" s="90" t="s">
        <v>137</v>
      </c>
      <c r="S1221" s="90" t="s">
        <v>138</v>
      </c>
      <c r="T1221" s="26" t="str">
        <f t="shared" si="122"/>
        <v>ATENDIDO</v>
      </c>
      <c r="U1221" s="16"/>
      <c r="V1221" s="24" t="s">
        <v>57</v>
      </c>
    </row>
    <row r="1222" spans="1:22">
      <c r="A1222" s="13" t="s">
        <v>2700</v>
      </c>
      <c r="B1222" s="14" t="s">
        <v>39</v>
      </c>
      <c r="C1222" s="86">
        <v>46091</v>
      </c>
      <c r="D1222" s="86">
        <v>46091</v>
      </c>
      <c r="E1222" s="17" t="s">
        <v>3238</v>
      </c>
      <c r="F1222" s="17" t="s">
        <v>27</v>
      </c>
      <c r="G1222" s="18">
        <v>15</v>
      </c>
      <c r="H1222" s="25">
        <f t="shared" ref="H1222" si="125">IF(F1222="RECURSO DE REPOSICION",C1222+G1222,WORKDAY.INTL(C1222,G1222,1,$Y$5:$Y$23))</f>
        <v>46113</v>
      </c>
      <c r="I1222" s="19">
        <v>46112</v>
      </c>
      <c r="J1222" s="20" t="s">
        <v>3239</v>
      </c>
      <c r="K1222" s="21">
        <v>46112</v>
      </c>
      <c r="L1222" s="22" t="s">
        <v>594</v>
      </c>
      <c r="M1222" s="23" t="s">
        <v>3240</v>
      </c>
      <c r="N1222" s="23" t="s">
        <v>176</v>
      </c>
      <c r="O1222" s="23" t="s">
        <v>1953</v>
      </c>
      <c r="P1222" s="23"/>
      <c r="Q1222" s="26">
        <v>109031</v>
      </c>
      <c r="R1222" s="90" t="s">
        <v>98</v>
      </c>
      <c r="S1222" s="90" t="s">
        <v>108</v>
      </c>
      <c r="T1222" s="26" t="str">
        <f t="shared" si="122"/>
        <v>ATENDIDO</v>
      </c>
      <c r="U1222" s="16"/>
      <c r="V1222" s="24" t="s">
        <v>50</v>
      </c>
    </row>
    <row r="1223" spans="1:22">
      <c r="A1223" s="13" t="s">
        <v>2700</v>
      </c>
      <c r="B1223" s="14" t="s">
        <v>39</v>
      </c>
      <c r="C1223" s="86">
        <v>46091</v>
      </c>
      <c r="D1223" s="86">
        <v>46091</v>
      </c>
      <c r="E1223" s="17" t="s">
        <v>3241</v>
      </c>
      <c r="F1223" s="17" t="s">
        <v>27</v>
      </c>
      <c r="G1223" s="18">
        <v>15</v>
      </c>
      <c r="H1223" s="25">
        <f t="shared" ref="H1223:H1225" si="126">IF(F1223="RECURSO DE REPOSICION",C1223+G1223,WORKDAY.INTL(C1223,G1223,1,$Y$5:$Y$23))</f>
        <v>46113</v>
      </c>
      <c r="I1223" s="19">
        <v>46106</v>
      </c>
      <c r="J1223" s="20" t="s">
        <v>3242</v>
      </c>
      <c r="K1223" s="21">
        <v>46106</v>
      </c>
      <c r="L1223" s="22" t="s">
        <v>594</v>
      </c>
      <c r="M1223" s="23" t="s">
        <v>2755</v>
      </c>
      <c r="N1223" s="23" t="s">
        <v>176</v>
      </c>
      <c r="O1223" s="23" t="s">
        <v>1953</v>
      </c>
      <c r="P1223" s="26"/>
      <c r="Q1223" s="26">
        <v>81461</v>
      </c>
      <c r="R1223" s="90" t="s">
        <v>137</v>
      </c>
      <c r="S1223" s="90" t="s">
        <v>1058</v>
      </c>
      <c r="T1223" s="26" t="str">
        <f t="shared" si="122"/>
        <v>ATENDIDO</v>
      </c>
      <c r="U1223" s="26"/>
      <c r="V1223" s="24" t="s">
        <v>50</v>
      </c>
    </row>
    <row r="1224" spans="1:22">
      <c r="A1224" s="13" t="s">
        <v>2700</v>
      </c>
      <c r="B1224" s="14" t="s">
        <v>39</v>
      </c>
      <c r="C1224" s="86">
        <v>46091</v>
      </c>
      <c r="D1224" s="86">
        <v>46092</v>
      </c>
      <c r="E1224" s="17" t="s">
        <v>3243</v>
      </c>
      <c r="F1224" s="17" t="s">
        <v>27</v>
      </c>
      <c r="G1224" s="18">
        <v>15</v>
      </c>
      <c r="H1224" s="25">
        <f t="shared" si="126"/>
        <v>46113</v>
      </c>
      <c r="I1224" s="19" t="s">
        <v>28</v>
      </c>
      <c r="J1224" s="20" t="s">
        <v>29</v>
      </c>
      <c r="K1224" s="21">
        <v>46097</v>
      </c>
      <c r="L1224" s="22" t="s">
        <v>594</v>
      </c>
      <c r="M1224" s="23" t="s">
        <v>1076</v>
      </c>
      <c r="N1224" s="23" t="s">
        <v>492</v>
      </c>
      <c r="O1224" s="23" t="s">
        <v>501</v>
      </c>
      <c r="P1224" s="23"/>
      <c r="Q1224" s="26">
        <v>513700</v>
      </c>
      <c r="R1224" s="90" t="s">
        <v>88</v>
      </c>
      <c r="S1224" s="90" t="s">
        <v>89</v>
      </c>
      <c r="T1224" s="26" t="str">
        <f t="shared" si="122"/>
        <v>NO REQUIERE RESPUESTA</v>
      </c>
      <c r="U1224" s="16"/>
      <c r="V1224" s="24" t="s">
        <v>57</v>
      </c>
    </row>
    <row r="1225" spans="1:22">
      <c r="A1225" s="13" t="s">
        <v>2700</v>
      </c>
      <c r="B1225" s="14" t="s">
        <v>39</v>
      </c>
      <c r="C1225" s="86">
        <v>46091</v>
      </c>
      <c r="D1225" s="86">
        <v>46092</v>
      </c>
      <c r="E1225" s="17" t="s">
        <v>3244</v>
      </c>
      <c r="F1225" s="17" t="s">
        <v>27</v>
      </c>
      <c r="G1225" s="18">
        <v>15</v>
      </c>
      <c r="H1225" s="25">
        <f t="shared" si="126"/>
        <v>46113</v>
      </c>
      <c r="I1225" s="19" t="s">
        <v>28</v>
      </c>
      <c r="J1225" s="20" t="s">
        <v>29</v>
      </c>
      <c r="K1225" s="21">
        <v>46097</v>
      </c>
      <c r="L1225" s="22" t="s">
        <v>594</v>
      </c>
      <c r="M1225" s="23" t="s">
        <v>1076</v>
      </c>
      <c r="N1225" s="23" t="s">
        <v>492</v>
      </c>
      <c r="O1225" s="23" t="s">
        <v>501</v>
      </c>
      <c r="P1225" s="23"/>
      <c r="Q1225" s="26">
        <v>513700</v>
      </c>
      <c r="R1225" s="90" t="s">
        <v>88</v>
      </c>
      <c r="S1225" s="90" t="s">
        <v>89</v>
      </c>
      <c r="T1225" s="26" t="str">
        <f t="shared" si="122"/>
        <v>NO REQUIERE RESPUESTA</v>
      </c>
      <c r="U1225" s="16"/>
      <c r="V1225" s="24" t="s">
        <v>57</v>
      </c>
    </row>
    <row r="1226" spans="1:22">
      <c r="A1226" s="13" t="s">
        <v>2700</v>
      </c>
      <c r="B1226" s="14" t="s">
        <v>39</v>
      </c>
      <c r="C1226" s="86">
        <v>46091</v>
      </c>
      <c r="D1226" s="86">
        <v>46092</v>
      </c>
      <c r="E1226" s="17" t="s">
        <v>3245</v>
      </c>
      <c r="F1226" s="17" t="s">
        <v>27</v>
      </c>
      <c r="G1226" s="18">
        <v>15</v>
      </c>
      <c r="H1226" s="25">
        <f t="shared" ref="H1226:H1230" si="127">IF(F1226="RECURSO DE REPOSICION",C1226+G1226,WORKDAY.INTL(C1226,G1226,1,$Y$5:$Y$23))</f>
        <v>46113</v>
      </c>
      <c r="I1226" s="19" t="s">
        <v>28</v>
      </c>
      <c r="J1226" s="20" t="s">
        <v>29</v>
      </c>
      <c r="K1226" s="21">
        <v>46106</v>
      </c>
      <c r="L1226" s="22" t="s">
        <v>594</v>
      </c>
      <c r="M1226" s="23" t="s">
        <v>291</v>
      </c>
      <c r="N1226" s="23" t="s">
        <v>176</v>
      </c>
      <c r="O1226" s="23" t="s">
        <v>596</v>
      </c>
      <c r="P1226" s="23"/>
      <c r="Q1226" s="26">
        <v>1006973</v>
      </c>
      <c r="R1226" s="90" t="s">
        <v>72</v>
      </c>
      <c r="S1226" s="90" t="s">
        <v>73</v>
      </c>
      <c r="T1226" s="26" t="str">
        <f t="shared" si="122"/>
        <v>NO REQUIERE RESPUESTA</v>
      </c>
      <c r="U1226" s="26"/>
      <c r="V1226" s="24" t="s">
        <v>50</v>
      </c>
    </row>
    <row r="1227" spans="1:22">
      <c r="A1227" s="13" t="s">
        <v>2700</v>
      </c>
      <c r="B1227" s="14" t="s">
        <v>39</v>
      </c>
      <c r="C1227" s="86">
        <v>46091</v>
      </c>
      <c r="D1227" s="86">
        <v>46092</v>
      </c>
      <c r="E1227" s="17" t="s">
        <v>3246</v>
      </c>
      <c r="F1227" s="17" t="s">
        <v>27</v>
      </c>
      <c r="G1227" s="18">
        <v>15</v>
      </c>
      <c r="H1227" s="25">
        <f t="shared" si="127"/>
        <v>46113</v>
      </c>
      <c r="I1227" s="19">
        <v>46107</v>
      </c>
      <c r="J1227" s="20" t="s">
        <v>3247</v>
      </c>
      <c r="K1227" s="21">
        <v>46107</v>
      </c>
      <c r="L1227" s="22" t="s">
        <v>594</v>
      </c>
      <c r="M1227" s="23" t="s">
        <v>3248</v>
      </c>
      <c r="N1227" s="23" t="s">
        <v>265</v>
      </c>
      <c r="O1227" s="23" t="s">
        <v>265</v>
      </c>
      <c r="P1227" s="23"/>
      <c r="Q1227" s="26">
        <v>29813</v>
      </c>
      <c r="R1227" s="90" t="s">
        <v>603</v>
      </c>
      <c r="S1227" s="90" t="s">
        <v>604</v>
      </c>
      <c r="T1227" s="26" t="str">
        <f t="shared" si="122"/>
        <v>ATENDIDO</v>
      </c>
      <c r="U1227" s="26"/>
      <c r="V1227" s="24" t="s">
        <v>65</v>
      </c>
    </row>
    <row r="1228" spans="1:22">
      <c r="A1228" s="13" t="s">
        <v>2700</v>
      </c>
      <c r="B1228" s="14" t="s">
        <v>39</v>
      </c>
      <c r="C1228" s="86">
        <v>46091</v>
      </c>
      <c r="D1228" s="86">
        <v>46092</v>
      </c>
      <c r="E1228" s="17" t="s">
        <v>3249</v>
      </c>
      <c r="F1228" s="17" t="s">
        <v>27</v>
      </c>
      <c r="G1228" s="18">
        <v>15</v>
      </c>
      <c r="H1228" s="25">
        <f t="shared" si="127"/>
        <v>46113</v>
      </c>
      <c r="I1228" s="19">
        <v>46101</v>
      </c>
      <c r="J1228" s="20" t="s">
        <v>3250</v>
      </c>
      <c r="K1228" s="21">
        <v>46101</v>
      </c>
      <c r="L1228" s="22" t="s">
        <v>594</v>
      </c>
      <c r="M1228" s="23" t="s">
        <v>3251</v>
      </c>
      <c r="N1228" s="23" t="s">
        <v>492</v>
      </c>
      <c r="O1228" s="23" t="s">
        <v>492</v>
      </c>
      <c r="P1228" s="23"/>
      <c r="Q1228" s="16"/>
      <c r="R1228" s="90" t="s">
        <v>112</v>
      </c>
      <c r="S1228" s="90" t="s">
        <v>266</v>
      </c>
      <c r="T1228" s="26" t="str">
        <f t="shared" si="122"/>
        <v>ATENDIDO</v>
      </c>
      <c r="U1228" s="26" t="s">
        <v>79</v>
      </c>
      <c r="V1228" s="24" t="s">
        <v>57</v>
      </c>
    </row>
    <row r="1229" spans="1:22">
      <c r="A1229" s="13" t="s">
        <v>2700</v>
      </c>
      <c r="B1229" s="14" t="s">
        <v>39</v>
      </c>
      <c r="C1229" s="86">
        <v>46091</v>
      </c>
      <c r="D1229" s="86">
        <v>46092</v>
      </c>
      <c r="E1229" s="17" t="s">
        <v>3252</v>
      </c>
      <c r="F1229" s="17" t="s">
        <v>27</v>
      </c>
      <c r="G1229" s="18">
        <v>15</v>
      </c>
      <c r="H1229" s="25">
        <f t="shared" si="127"/>
        <v>46113</v>
      </c>
      <c r="I1229" s="19">
        <v>46100</v>
      </c>
      <c r="J1229" s="20" t="s">
        <v>3207</v>
      </c>
      <c r="K1229" s="21">
        <v>46100</v>
      </c>
      <c r="L1229" s="22" t="s">
        <v>594</v>
      </c>
      <c r="M1229" s="23" t="s">
        <v>3253</v>
      </c>
      <c r="N1229" s="23" t="s">
        <v>492</v>
      </c>
      <c r="O1229" s="23" t="s">
        <v>3001</v>
      </c>
      <c r="P1229" s="23"/>
      <c r="Q1229" s="16"/>
      <c r="R1229" s="90" t="s">
        <v>60</v>
      </c>
      <c r="S1229" s="90" t="s">
        <v>60</v>
      </c>
      <c r="T1229" s="26" t="str">
        <f t="shared" si="122"/>
        <v>ATENDIDO</v>
      </c>
      <c r="U1229" s="17" t="s">
        <v>3254</v>
      </c>
      <c r="V1229" s="24" t="s">
        <v>57</v>
      </c>
    </row>
    <row r="1230" spans="1:22">
      <c r="A1230" s="13" t="s">
        <v>2700</v>
      </c>
      <c r="B1230" s="14" t="s">
        <v>39</v>
      </c>
      <c r="C1230" s="86">
        <v>46090</v>
      </c>
      <c r="D1230" s="86">
        <v>46092</v>
      </c>
      <c r="E1230" s="17" t="s">
        <v>3255</v>
      </c>
      <c r="F1230" s="17" t="s">
        <v>27</v>
      </c>
      <c r="G1230" s="18">
        <v>15</v>
      </c>
      <c r="H1230" s="25">
        <f t="shared" si="127"/>
        <v>46112</v>
      </c>
      <c r="I1230" s="19">
        <v>46106</v>
      </c>
      <c r="J1230" s="20" t="s">
        <v>3256</v>
      </c>
      <c r="K1230" s="21">
        <v>46106</v>
      </c>
      <c r="L1230" s="22" t="s">
        <v>594</v>
      </c>
      <c r="M1230" s="23" t="s">
        <v>3257</v>
      </c>
      <c r="N1230" s="23" t="s">
        <v>253</v>
      </c>
      <c r="O1230" s="23" t="s">
        <v>1458</v>
      </c>
      <c r="P1230" s="23"/>
      <c r="Q1230" s="26"/>
      <c r="R1230" s="90" t="s">
        <v>103</v>
      </c>
      <c r="S1230" s="90" t="s">
        <v>104</v>
      </c>
      <c r="T1230" s="26" t="str">
        <f t="shared" si="122"/>
        <v>ATENDIDO</v>
      </c>
      <c r="U1230" s="26"/>
      <c r="V1230" s="24" t="s">
        <v>38</v>
      </c>
    </row>
    <row r="1231" spans="1:22">
      <c r="A1231" s="13" t="s">
        <v>2700</v>
      </c>
      <c r="B1231" s="14" t="s">
        <v>39</v>
      </c>
      <c r="C1231" s="86">
        <v>46092</v>
      </c>
      <c r="D1231" s="86">
        <v>46092</v>
      </c>
      <c r="E1231" s="17" t="s">
        <v>3258</v>
      </c>
      <c r="F1231" s="17" t="s">
        <v>27</v>
      </c>
      <c r="G1231" s="18">
        <v>15</v>
      </c>
      <c r="H1231" s="25">
        <f t="shared" ref="H1231:H1240" si="128">IF(F1231="RECURSO DE REPOSICION",C1231+G1231,WORKDAY.INTL(C1231,G1231,1,$Y$5:$Y$23))</f>
        <v>46118</v>
      </c>
      <c r="I1231" s="19" t="s">
        <v>473</v>
      </c>
      <c r="J1231" s="20" t="s">
        <v>473</v>
      </c>
      <c r="K1231" s="21">
        <v>46092</v>
      </c>
      <c r="L1231" s="22" t="s">
        <v>594</v>
      </c>
      <c r="M1231" s="23" t="s">
        <v>2568</v>
      </c>
      <c r="N1231" s="23" t="s">
        <v>869</v>
      </c>
      <c r="O1231" s="23"/>
      <c r="P1231" s="23"/>
      <c r="Q1231" s="26"/>
      <c r="R1231" s="90" t="s">
        <v>160</v>
      </c>
      <c r="S1231" s="90" t="s">
        <v>2569</v>
      </c>
      <c r="T1231" s="26" t="str">
        <f t="shared" si="122"/>
        <v>TRASLADO</v>
      </c>
      <c r="U1231" s="16" t="s">
        <v>3259</v>
      </c>
      <c r="V1231" s="24" t="s">
        <v>63</v>
      </c>
    </row>
    <row r="1232" spans="1:22">
      <c r="A1232" s="13" t="s">
        <v>2700</v>
      </c>
      <c r="B1232" s="14" t="s">
        <v>39</v>
      </c>
      <c r="C1232" s="86">
        <v>46092</v>
      </c>
      <c r="D1232" s="86">
        <v>46092</v>
      </c>
      <c r="E1232" s="17" t="s">
        <v>3260</v>
      </c>
      <c r="F1232" s="17" t="s">
        <v>27</v>
      </c>
      <c r="G1232" s="18">
        <v>15</v>
      </c>
      <c r="H1232" s="25">
        <f t="shared" si="128"/>
        <v>46118</v>
      </c>
      <c r="I1232" s="19" t="s">
        <v>473</v>
      </c>
      <c r="J1232" s="20" t="s">
        <v>473</v>
      </c>
      <c r="K1232" s="21">
        <v>46092</v>
      </c>
      <c r="L1232" s="22" t="s">
        <v>594</v>
      </c>
      <c r="M1232" s="23" t="s">
        <v>3261</v>
      </c>
      <c r="N1232" s="23" t="s">
        <v>758</v>
      </c>
      <c r="O1232" s="23"/>
      <c r="P1232" s="23"/>
      <c r="Q1232" s="26"/>
      <c r="R1232" s="90" t="s">
        <v>198</v>
      </c>
      <c r="S1232" s="90" t="s">
        <v>1177</v>
      </c>
      <c r="T1232" s="26" t="str">
        <f t="shared" si="122"/>
        <v>TRASLADO</v>
      </c>
      <c r="U1232" s="26" t="s">
        <v>3262</v>
      </c>
      <c r="V1232" s="24" t="s">
        <v>63</v>
      </c>
    </row>
    <row r="1233" spans="1:22">
      <c r="A1233" s="13" t="s">
        <v>2700</v>
      </c>
      <c r="B1233" s="14" t="s">
        <v>39</v>
      </c>
      <c r="C1233" s="86">
        <v>46092</v>
      </c>
      <c r="D1233" s="86">
        <v>46092</v>
      </c>
      <c r="E1233" s="17" t="s">
        <v>3263</v>
      </c>
      <c r="F1233" s="17" t="s">
        <v>27</v>
      </c>
      <c r="G1233" s="18">
        <v>15</v>
      </c>
      <c r="H1233" s="25">
        <f t="shared" si="128"/>
        <v>46118</v>
      </c>
      <c r="I1233" s="19" t="s">
        <v>28</v>
      </c>
      <c r="J1233" s="20" t="s">
        <v>29</v>
      </c>
      <c r="K1233" s="21">
        <v>46094</v>
      </c>
      <c r="L1233" s="22" t="s">
        <v>594</v>
      </c>
      <c r="M1233" s="23" t="s">
        <v>558</v>
      </c>
      <c r="N1233" s="23" t="s">
        <v>253</v>
      </c>
      <c r="O1233" s="23"/>
      <c r="P1233" s="23"/>
      <c r="Q1233" s="26"/>
      <c r="R1233" s="90" t="s">
        <v>88</v>
      </c>
      <c r="S1233" s="90" t="s">
        <v>89</v>
      </c>
      <c r="T1233" s="26" t="str">
        <f t="shared" si="122"/>
        <v>NO REQUIERE RESPUESTA</v>
      </c>
      <c r="U1233" s="26" t="s">
        <v>3264</v>
      </c>
      <c r="V1233" s="24" t="s">
        <v>38</v>
      </c>
    </row>
    <row r="1234" spans="1:22">
      <c r="A1234" s="13" t="s">
        <v>2700</v>
      </c>
      <c r="B1234" s="14" t="s">
        <v>39</v>
      </c>
      <c r="C1234" s="86">
        <v>46092</v>
      </c>
      <c r="D1234" s="86">
        <v>46092</v>
      </c>
      <c r="E1234" s="17" t="s">
        <v>3265</v>
      </c>
      <c r="F1234" s="17" t="s">
        <v>27</v>
      </c>
      <c r="G1234" s="18">
        <v>15</v>
      </c>
      <c r="H1234" s="25">
        <f t="shared" si="128"/>
        <v>46118</v>
      </c>
      <c r="I1234" s="19">
        <v>46106</v>
      </c>
      <c r="J1234" s="20" t="s">
        <v>3266</v>
      </c>
      <c r="K1234" s="21">
        <v>46106</v>
      </c>
      <c r="L1234" s="22" t="s">
        <v>594</v>
      </c>
      <c r="M1234" s="23" t="s">
        <v>1945</v>
      </c>
      <c r="N1234" s="23" t="s">
        <v>253</v>
      </c>
      <c r="O1234" s="23" t="s">
        <v>2174</v>
      </c>
      <c r="P1234" s="23"/>
      <c r="Q1234" s="26">
        <v>47249</v>
      </c>
      <c r="R1234" s="90" t="s">
        <v>137</v>
      </c>
      <c r="S1234" s="90" t="s">
        <v>1946</v>
      </c>
      <c r="T1234" s="26" t="str">
        <f t="shared" si="122"/>
        <v>ATENDIDO</v>
      </c>
      <c r="U1234" s="26"/>
      <c r="V1234" s="24" t="s">
        <v>54</v>
      </c>
    </row>
    <row r="1235" spans="1:22">
      <c r="A1235" s="13" t="s">
        <v>2700</v>
      </c>
      <c r="B1235" s="14" t="s">
        <v>39</v>
      </c>
      <c r="C1235" s="86">
        <v>46092</v>
      </c>
      <c r="D1235" s="86">
        <v>46092</v>
      </c>
      <c r="E1235" s="17" t="s">
        <v>3267</v>
      </c>
      <c r="F1235" s="17" t="s">
        <v>27</v>
      </c>
      <c r="G1235" s="18">
        <v>15</v>
      </c>
      <c r="H1235" s="25">
        <f t="shared" si="128"/>
        <v>46118</v>
      </c>
      <c r="I1235" s="19" t="s">
        <v>28</v>
      </c>
      <c r="J1235" s="20" t="s">
        <v>29</v>
      </c>
      <c r="K1235" s="21">
        <v>46093</v>
      </c>
      <c r="L1235" s="22" t="s">
        <v>594</v>
      </c>
      <c r="M1235" s="23" t="s">
        <v>3268</v>
      </c>
      <c r="N1235" s="23" t="s">
        <v>253</v>
      </c>
      <c r="O1235" s="23"/>
      <c r="P1235" s="23"/>
      <c r="Q1235" s="26">
        <v>222414</v>
      </c>
      <c r="R1235" s="90" t="s">
        <v>98</v>
      </c>
      <c r="S1235" s="90" t="s">
        <v>108</v>
      </c>
      <c r="T1235" s="26" t="str">
        <f t="shared" si="122"/>
        <v>NO REQUIERE RESPUESTA</v>
      </c>
      <c r="U1235" s="26"/>
      <c r="V1235" s="24" t="s">
        <v>54</v>
      </c>
    </row>
    <row r="1236" spans="1:22">
      <c r="A1236" s="13" t="s">
        <v>2700</v>
      </c>
      <c r="B1236" s="14" t="s">
        <v>39</v>
      </c>
      <c r="C1236" s="86">
        <v>46092</v>
      </c>
      <c r="D1236" s="86">
        <v>46092</v>
      </c>
      <c r="E1236" s="17" t="s">
        <v>3269</v>
      </c>
      <c r="F1236" s="17" t="s">
        <v>27</v>
      </c>
      <c r="G1236" s="18">
        <v>15</v>
      </c>
      <c r="H1236" s="25">
        <f t="shared" si="128"/>
        <v>46118</v>
      </c>
      <c r="I1236" s="19" t="s">
        <v>28</v>
      </c>
      <c r="J1236" s="20" t="s">
        <v>29</v>
      </c>
      <c r="K1236" s="21">
        <v>46097</v>
      </c>
      <c r="L1236" s="22" t="s">
        <v>594</v>
      </c>
      <c r="M1236" s="23" t="s">
        <v>3270</v>
      </c>
      <c r="N1236" s="23" t="s">
        <v>253</v>
      </c>
      <c r="O1236" s="23" t="s">
        <v>2174</v>
      </c>
      <c r="P1236" s="23"/>
      <c r="Q1236" s="26">
        <v>210372</v>
      </c>
      <c r="R1236" s="90" t="s">
        <v>160</v>
      </c>
      <c r="S1236" s="90" t="s">
        <v>161</v>
      </c>
      <c r="T1236" s="26" t="str">
        <f t="shared" si="122"/>
        <v>NO REQUIERE RESPUESTA</v>
      </c>
      <c r="U1236" s="26"/>
      <c r="V1236" s="24" t="s">
        <v>54</v>
      </c>
    </row>
    <row r="1237" spans="1:22">
      <c r="A1237" s="13" t="s">
        <v>2700</v>
      </c>
      <c r="B1237" s="14" t="s">
        <v>39</v>
      </c>
      <c r="C1237" s="86">
        <v>46091</v>
      </c>
      <c r="D1237" s="86">
        <v>46092</v>
      </c>
      <c r="E1237" s="17" t="s">
        <v>3271</v>
      </c>
      <c r="F1237" s="17" t="s">
        <v>27</v>
      </c>
      <c r="G1237" s="18">
        <v>15</v>
      </c>
      <c r="H1237" s="25">
        <f t="shared" si="128"/>
        <v>46113</v>
      </c>
      <c r="I1237" s="19">
        <v>46113</v>
      </c>
      <c r="J1237" s="20" t="s">
        <v>3272</v>
      </c>
      <c r="K1237" s="21">
        <v>46113</v>
      </c>
      <c r="L1237" s="22" t="s">
        <v>3171</v>
      </c>
      <c r="M1237" s="23" t="s">
        <v>3273</v>
      </c>
      <c r="N1237" s="23" t="s">
        <v>176</v>
      </c>
      <c r="O1237" s="23" t="s">
        <v>2023</v>
      </c>
      <c r="P1237" s="26"/>
      <c r="Q1237" s="26">
        <v>91475</v>
      </c>
      <c r="R1237" s="90" t="s">
        <v>77</v>
      </c>
      <c r="S1237" s="90" t="s">
        <v>78</v>
      </c>
      <c r="T1237" s="26" t="str">
        <f t="shared" si="122"/>
        <v>ATENDIDO</v>
      </c>
      <c r="U1237" s="26"/>
      <c r="V1237" s="24" t="s">
        <v>50</v>
      </c>
    </row>
    <row r="1238" spans="1:22">
      <c r="A1238" s="13" t="s">
        <v>2700</v>
      </c>
      <c r="B1238" s="14" t="s">
        <v>39</v>
      </c>
      <c r="C1238" s="86">
        <v>46090</v>
      </c>
      <c r="D1238" s="86">
        <v>46092</v>
      </c>
      <c r="E1238" s="17" t="s">
        <v>3274</v>
      </c>
      <c r="F1238" s="17" t="s">
        <v>27</v>
      </c>
      <c r="G1238" s="18">
        <v>15</v>
      </c>
      <c r="H1238" s="25">
        <f t="shared" si="128"/>
        <v>46112</v>
      </c>
      <c r="I1238" s="19" t="s">
        <v>473</v>
      </c>
      <c r="J1238" s="20" t="s">
        <v>473</v>
      </c>
      <c r="K1238" s="21">
        <v>46093</v>
      </c>
      <c r="L1238" s="22" t="s">
        <v>594</v>
      </c>
      <c r="M1238" s="23" t="s">
        <v>3275</v>
      </c>
      <c r="N1238" s="23" t="s">
        <v>758</v>
      </c>
      <c r="O1238" s="23"/>
      <c r="P1238" s="23"/>
      <c r="Q1238" s="26"/>
      <c r="R1238" s="90" t="s">
        <v>92</v>
      </c>
      <c r="S1238" s="90" t="s">
        <v>93</v>
      </c>
      <c r="T1238" s="26" t="str">
        <f t="shared" si="122"/>
        <v>TRASLADO</v>
      </c>
      <c r="U1238" s="16"/>
      <c r="V1238" s="24" t="s">
        <v>63</v>
      </c>
    </row>
    <row r="1239" spans="1:22">
      <c r="A1239" s="13" t="s">
        <v>2700</v>
      </c>
      <c r="B1239" s="14" t="s">
        <v>39</v>
      </c>
      <c r="C1239" s="86">
        <v>46085</v>
      </c>
      <c r="D1239" s="86">
        <v>46092</v>
      </c>
      <c r="E1239" s="17" t="s">
        <v>3276</v>
      </c>
      <c r="F1239" s="17" t="s">
        <v>27</v>
      </c>
      <c r="G1239" s="18">
        <v>15</v>
      </c>
      <c r="H1239" s="25">
        <f t="shared" si="128"/>
        <v>46107</v>
      </c>
      <c r="I1239" s="19">
        <v>46099</v>
      </c>
      <c r="J1239" s="20" t="s">
        <v>3277</v>
      </c>
      <c r="K1239" s="21">
        <v>46099</v>
      </c>
      <c r="L1239" s="22" t="s">
        <v>594</v>
      </c>
      <c r="M1239" s="23" t="s">
        <v>3278</v>
      </c>
      <c r="N1239" s="23" t="s">
        <v>265</v>
      </c>
      <c r="O1239" s="23" t="s">
        <v>265</v>
      </c>
      <c r="P1239" s="23"/>
      <c r="Q1239" s="26"/>
      <c r="R1239" s="90" t="s">
        <v>112</v>
      </c>
      <c r="S1239" s="90" t="s">
        <v>306</v>
      </c>
      <c r="T1239" s="26" t="str">
        <f t="shared" si="122"/>
        <v>ATENDIDO</v>
      </c>
      <c r="U1239" s="26" t="s">
        <v>3279</v>
      </c>
      <c r="V1239" s="24" t="s">
        <v>52</v>
      </c>
    </row>
    <row r="1240" spans="1:22">
      <c r="A1240" s="13" t="s">
        <v>2700</v>
      </c>
      <c r="B1240" s="14" t="s">
        <v>39</v>
      </c>
      <c r="C1240" s="86">
        <v>46084</v>
      </c>
      <c r="D1240" s="86">
        <v>46092</v>
      </c>
      <c r="E1240" s="17" t="s">
        <v>3280</v>
      </c>
      <c r="F1240" s="17" t="s">
        <v>27</v>
      </c>
      <c r="G1240" s="18">
        <v>15</v>
      </c>
      <c r="H1240" s="25">
        <f t="shared" si="128"/>
        <v>46106</v>
      </c>
      <c r="I1240" s="19">
        <v>46111</v>
      </c>
      <c r="J1240" s="20" t="s">
        <v>3281</v>
      </c>
      <c r="K1240" s="21">
        <v>46111</v>
      </c>
      <c r="L1240" s="22" t="s">
        <v>594</v>
      </c>
      <c r="M1240" s="23" t="s">
        <v>3282</v>
      </c>
      <c r="N1240" s="23" t="s">
        <v>253</v>
      </c>
      <c r="O1240" s="23" t="s">
        <v>1458</v>
      </c>
      <c r="P1240" s="23"/>
      <c r="Q1240" s="26"/>
      <c r="R1240" s="90" t="s">
        <v>77</v>
      </c>
      <c r="S1240" s="90" t="s">
        <v>78</v>
      </c>
      <c r="T1240" s="26" t="str">
        <f t="shared" si="122"/>
        <v>ATENDIDO</v>
      </c>
      <c r="U1240" s="26" t="s">
        <v>3283</v>
      </c>
      <c r="V1240" s="24" t="s">
        <v>38</v>
      </c>
    </row>
    <row r="1241" spans="1:22">
      <c r="A1241" s="13" t="s">
        <v>2700</v>
      </c>
      <c r="B1241" s="14" t="s">
        <v>39</v>
      </c>
      <c r="C1241" s="86">
        <v>46092</v>
      </c>
      <c r="D1241" s="86">
        <v>46092</v>
      </c>
      <c r="E1241" s="17" t="s">
        <v>3284</v>
      </c>
      <c r="F1241" s="17" t="s">
        <v>27</v>
      </c>
      <c r="G1241" s="18">
        <v>15</v>
      </c>
      <c r="H1241" s="25">
        <f t="shared" ref="H1241:H1243" si="129">IF(F1241="RECURSO DE REPOSICION",C1241+G1241,WORKDAY.INTL(C1241,G1241,1,$Y$5:$Y$23))</f>
        <v>46118</v>
      </c>
      <c r="I1241" s="19">
        <v>46106</v>
      </c>
      <c r="J1241" s="20" t="s">
        <v>3285</v>
      </c>
      <c r="K1241" s="21">
        <v>46106</v>
      </c>
      <c r="L1241" s="22" t="s">
        <v>594</v>
      </c>
      <c r="M1241" s="23" t="s">
        <v>1307</v>
      </c>
      <c r="N1241" s="23" t="s">
        <v>253</v>
      </c>
      <c r="O1241" s="23" t="s">
        <v>889</v>
      </c>
      <c r="P1241" s="23"/>
      <c r="Q1241" s="26"/>
      <c r="R1241" s="90" t="s">
        <v>112</v>
      </c>
      <c r="S1241" s="90" t="s">
        <v>266</v>
      </c>
      <c r="T1241" s="26" t="str">
        <f t="shared" si="122"/>
        <v>ATENDIDO</v>
      </c>
      <c r="U1241" s="16" t="s">
        <v>3286</v>
      </c>
      <c r="V1241" s="24" t="s">
        <v>54</v>
      </c>
    </row>
    <row r="1242" spans="1:22">
      <c r="A1242" s="13" t="s">
        <v>2700</v>
      </c>
      <c r="B1242" s="14" t="s">
        <v>39</v>
      </c>
      <c r="C1242" s="86">
        <v>46092</v>
      </c>
      <c r="D1242" s="86">
        <v>46092</v>
      </c>
      <c r="E1242" s="17" t="s">
        <v>3287</v>
      </c>
      <c r="F1242" s="17" t="s">
        <v>27</v>
      </c>
      <c r="G1242" s="18">
        <v>15</v>
      </c>
      <c r="H1242" s="25">
        <f t="shared" si="129"/>
        <v>46118</v>
      </c>
      <c r="I1242" s="19">
        <v>46108</v>
      </c>
      <c r="J1242" s="20" t="s">
        <v>3288</v>
      </c>
      <c r="K1242" s="21">
        <v>46108</v>
      </c>
      <c r="L1242" s="22" t="s">
        <v>594</v>
      </c>
      <c r="M1242" s="23" t="s">
        <v>3289</v>
      </c>
      <c r="N1242" s="23" t="s">
        <v>253</v>
      </c>
      <c r="O1242" s="23" t="s">
        <v>1486</v>
      </c>
      <c r="P1242" s="23"/>
      <c r="Q1242" s="26">
        <v>42500</v>
      </c>
      <c r="R1242" s="90" t="s">
        <v>177</v>
      </c>
      <c r="S1242" s="90" t="s">
        <v>635</v>
      </c>
      <c r="T1242" s="26" t="str">
        <f t="shared" si="122"/>
        <v>ATENDIDO</v>
      </c>
      <c r="U1242" s="26" t="s">
        <v>3290</v>
      </c>
      <c r="V1242" s="24" t="s">
        <v>54</v>
      </c>
    </row>
    <row r="1243" spans="1:22">
      <c r="A1243" s="13" t="s">
        <v>2700</v>
      </c>
      <c r="B1243" s="14" t="s">
        <v>25</v>
      </c>
      <c r="C1243" s="86">
        <v>46092</v>
      </c>
      <c r="D1243" s="86">
        <v>46092</v>
      </c>
      <c r="E1243" s="17" t="s">
        <v>3291</v>
      </c>
      <c r="F1243" s="17" t="s">
        <v>27</v>
      </c>
      <c r="G1243" s="18">
        <v>15</v>
      </c>
      <c r="H1243" s="25">
        <f t="shared" si="129"/>
        <v>46118</v>
      </c>
      <c r="I1243" s="19">
        <v>46107</v>
      </c>
      <c r="J1243" s="20" t="s">
        <v>3292</v>
      </c>
      <c r="K1243" s="21">
        <v>46107</v>
      </c>
      <c r="L1243" s="22" t="s">
        <v>594</v>
      </c>
      <c r="M1243" s="23" t="s">
        <v>3293</v>
      </c>
      <c r="N1243" s="23" t="s">
        <v>492</v>
      </c>
      <c r="O1243" s="23" t="s">
        <v>492</v>
      </c>
      <c r="P1243" s="23"/>
      <c r="Q1243" s="26">
        <v>140391</v>
      </c>
      <c r="R1243" s="90" t="s">
        <v>43</v>
      </c>
      <c r="S1243" s="90" t="s">
        <v>44</v>
      </c>
      <c r="T1243" s="26" t="str">
        <f t="shared" si="122"/>
        <v>ATENDIDO</v>
      </c>
      <c r="U1243" s="16"/>
      <c r="V1243" s="24" t="s">
        <v>57</v>
      </c>
    </row>
    <row r="1244" spans="1:22">
      <c r="A1244" s="13" t="s">
        <v>2700</v>
      </c>
      <c r="B1244" s="14" t="s">
        <v>39</v>
      </c>
      <c r="C1244" s="86">
        <v>46093</v>
      </c>
      <c r="D1244" s="86">
        <v>46093</v>
      </c>
      <c r="E1244" s="17" t="s">
        <v>3294</v>
      </c>
      <c r="F1244" s="17" t="s">
        <v>27</v>
      </c>
      <c r="G1244" s="18">
        <v>15</v>
      </c>
      <c r="H1244" s="25">
        <f t="shared" ref="H1244:H1254" si="130">IF(F1244="RECURSO DE REPOSICION",C1244+G1244,WORKDAY.INTL(C1244,G1244,1,$Y$5:$Y$23))</f>
        <v>46119</v>
      </c>
      <c r="I1244" s="19" t="s">
        <v>28</v>
      </c>
      <c r="J1244" s="20" t="s">
        <v>29</v>
      </c>
      <c r="K1244" s="21">
        <v>46097</v>
      </c>
      <c r="L1244" s="22" t="s">
        <v>594</v>
      </c>
      <c r="M1244" s="23" t="s">
        <v>1604</v>
      </c>
      <c r="N1244" s="23" t="s">
        <v>492</v>
      </c>
      <c r="O1244" s="23" t="s">
        <v>492</v>
      </c>
      <c r="P1244" s="23"/>
      <c r="Q1244" s="26">
        <v>652632</v>
      </c>
      <c r="R1244" s="90" t="s">
        <v>98</v>
      </c>
      <c r="S1244" s="90" t="s">
        <v>108</v>
      </c>
      <c r="T1244" s="26" t="str">
        <f t="shared" si="122"/>
        <v>NO REQUIERE RESPUESTA</v>
      </c>
      <c r="U1244" s="17"/>
      <c r="V1244" s="24" t="s">
        <v>57</v>
      </c>
    </row>
    <row r="1245" spans="1:22">
      <c r="A1245" s="13" t="s">
        <v>2700</v>
      </c>
      <c r="B1245" s="14" t="s">
        <v>39</v>
      </c>
      <c r="C1245" s="86">
        <v>46093</v>
      </c>
      <c r="D1245" s="86">
        <v>46093</v>
      </c>
      <c r="E1245" s="17" t="s">
        <v>3295</v>
      </c>
      <c r="F1245" s="17" t="s">
        <v>27</v>
      </c>
      <c r="G1245" s="18">
        <v>15</v>
      </c>
      <c r="H1245" s="25">
        <f t="shared" si="130"/>
        <v>46119</v>
      </c>
      <c r="I1245" s="19" t="s">
        <v>28</v>
      </c>
      <c r="J1245" s="20" t="s">
        <v>29</v>
      </c>
      <c r="K1245" s="21">
        <v>46097</v>
      </c>
      <c r="L1245" s="22" t="s">
        <v>594</v>
      </c>
      <c r="M1245" s="23" t="s">
        <v>3296</v>
      </c>
      <c r="N1245" s="23" t="s">
        <v>253</v>
      </c>
      <c r="O1245" s="23" t="s">
        <v>2174</v>
      </c>
      <c r="P1245" s="23"/>
      <c r="Q1245" s="26"/>
      <c r="R1245" s="90" t="s">
        <v>137</v>
      </c>
      <c r="S1245" s="90" t="s">
        <v>138</v>
      </c>
      <c r="T1245" s="26" t="str">
        <f t="shared" si="122"/>
        <v>NO REQUIERE RESPUESTA</v>
      </c>
      <c r="U1245" s="16" t="s">
        <v>3297</v>
      </c>
      <c r="V1245" s="24" t="s">
        <v>54</v>
      </c>
    </row>
    <row r="1246" spans="1:22">
      <c r="A1246" s="13" t="s">
        <v>2700</v>
      </c>
      <c r="B1246" s="14" t="s">
        <v>39</v>
      </c>
      <c r="C1246" s="86">
        <v>46093</v>
      </c>
      <c r="D1246" s="86">
        <v>46093</v>
      </c>
      <c r="E1246" s="17" t="s">
        <v>3298</v>
      </c>
      <c r="F1246" s="17" t="s">
        <v>27</v>
      </c>
      <c r="G1246" s="18">
        <v>15</v>
      </c>
      <c r="H1246" s="25">
        <f t="shared" si="130"/>
        <v>46119</v>
      </c>
      <c r="I1246" s="19" t="s">
        <v>473</v>
      </c>
      <c r="J1246" s="20" t="s">
        <v>473</v>
      </c>
      <c r="K1246" s="21">
        <v>46093</v>
      </c>
      <c r="L1246" s="22" t="s">
        <v>594</v>
      </c>
      <c r="M1246" s="23" t="s">
        <v>3299</v>
      </c>
      <c r="N1246" s="23" t="s">
        <v>758</v>
      </c>
      <c r="O1246" s="23"/>
      <c r="P1246" s="23"/>
      <c r="Q1246" s="26"/>
      <c r="R1246" s="90" t="s">
        <v>60</v>
      </c>
      <c r="S1246" s="90" t="s">
        <v>60</v>
      </c>
      <c r="T1246" s="26" t="str">
        <f t="shared" si="122"/>
        <v>TRASLADO</v>
      </c>
      <c r="U1246" s="26" t="s">
        <v>3300</v>
      </c>
      <c r="V1246" s="24" t="s">
        <v>63</v>
      </c>
    </row>
    <row r="1247" spans="1:22">
      <c r="A1247" s="13" t="s">
        <v>2700</v>
      </c>
      <c r="B1247" s="14" t="s">
        <v>25</v>
      </c>
      <c r="C1247" s="86">
        <v>46093</v>
      </c>
      <c r="D1247" s="86">
        <v>46093</v>
      </c>
      <c r="E1247" s="17" t="s">
        <v>3301</v>
      </c>
      <c r="F1247" s="17" t="s">
        <v>27</v>
      </c>
      <c r="G1247" s="18">
        <v>15</v>
      </c>
      <c r="H1247" s="25">
        <f t="shared" si="130"/>
        <v>46119</v>
      </c>
      <c r="I1247" s="19" t="s">
        <v>28</v>
      </c>
      <c r="J1247" s="20" t="s">
        <v>29</v>
      </c>
      <c r="K1247" s="21">
        <v>46098</v>
      </c>
      <c r="L1247" s="22" t="s">
        <v>594</v>
      </c>
      <c r="M1247" s="23" t="s">
        <v>2308</v>
      </c>
      <c r="N1247" s="23" t="s">
        <v>492</v>
      </c>
      <c r="O1247" s="23" t="s">
        <v>492</v>
      </c>
      <c r="P1247" s="23"/>
      <c r="Q1247" s="26">
        <v>70155</v>
      </c>
      <c r="R1247" s="90" t="s">
        <v>92</v>
      </c>
      <c r="S1247" s="90" t="s">
        <v>241</v>
      </c>
      <c r="T1247" s="26" t="str">
        <f t="shared" si="122"/>
        <v>NO REQUIERE RESPUESTA</v>
      </c>
      <c r="U1247" s="16"/>
      <c r="V1247" s="24" t="s">
        <v>57</v>
      </c>
    </row>
    <row r="1248" spans="1:22">
      <c r="A1248" s="13" t="s">
        <v>2700</v>
      </c>
      <c r="B1248" s="14" t="s">
        <v>39</v>
      </c>
      <c r="C1248" s="86">
        <v>46093</v>
      </c>
      <c r="D1248" s="86">
        <v>46093</v>
      </c>
      <c r="E1248" s="17" t="s">
        <v>3302</v>
      </c>
      <c r="F1248" s="17" t="s">
        <v>27</v>
      </c>
      <c r="G1248" s="18">
        <v>15</v>
      </c>
      <c r="H1248" s="25">
        <f t="shared" si="130"/>
        <v>46119</v>
      </c>
      <c r="I1248" s="19">
        <v>46112</v>
      </c>
      <c r="J1248" s="20" t="s">
        <v>3303</v>
      </c>
      <c r="K1248" s="21">
        <v>46112</v>
      </c>
      <c r="L1248" s="22" t="s">
        <v>594</v>
      </c>
      <c r="M1248" s="23" t="s">
        <v>3304</v>
      </c>
      <c r="N1248" s="23" t="s">
        <v>492</v>
      </c>
      <c r="O1248" s="23" t="s">
        <v>2033</v>
      </c>
      <c r="P1248" s="23"/>
      <c r="Q1248" s="26">
        <v>116829</v>
      </c>
      <c r="R1248" s="90" t="s">
        <v>77</v>
      </c>
      <c r="S1248" s="90" t="s">
        <v>78</v>
      </c>
      <c r="T1248" s="26" t="str">
        <f t="shared" si="122"/>
        <v>ATENDIDO</v>
      </c>
      <c r="U1248" s="16"/>
      <c r="V1248" s="24" t="s">
        <v>57</v>
      </c>
    </row>
    <row r="1249" spans="1:22">
      <c r="A1249" s="13" t="s">
        <v>2700</v>
      </c>
      <c r="B1249" s="14" t="s">
        <v>39</v>
      </c>
      <c r="C1249" s="86">
        <v>46093</v>
      </c>
      <c r="D1249" s="86">
        <v>46093</v>
      </c>
      <c r="E1249" s="17" t="s">
        <v>3305</v>
      </c>
      <c r="F1249" s="17" t="s">
        <v>27</v>
      </c>
      <c r="G1249" s="18">
        <v>15</v>
      </c>
      <c r="H1249" s="25">
        <f t="shared" si="130"/>
        <v>46119</v>
      </c>
      <c r="I1249" s="19" t="s">
        <v>28</v>
      </c>
      <c r="J1249" s="20" t="s">
        <v>29</v>
      </c>
      <c r="K1249" s="21">
        <v>46094</v>
      </c>
      <c r="L1249" s="22" t="s">
        <v>594</v>
      </c>
      <c r="M1249" s="23" t="s">
        <v>3306</v>
      </c>
      <c r="N1249" s="23" t="s">
        <v>253</v>
      </c>
      <c r="O1249" s="23"/>
      <c r="P1249" s="23"/>
      <c r="Q1249" s="26"/>
      <c r="R1249" s="90" t="s">
        <v>198</v>
      </c>
      <c r="S1249" s="90" t="s">
        <v>3307</v>
      </c>
      <c r="T1249" s="26" t="str">
        <f t="shared" si="122"/>
        <v>NO REQUIERE RESPUESTA</v>
      </c>
      <c r="U1249" s="26" t="s">
        <v>3308</v>
      </c>
      <c r="V1249" s="24" t="s">
        <v>38</v>
      </c>
    </row>
    <row r="1250" spans="1:22">
      <c r="A1250" s="13" t="s">
        <v>2700</v>
      </c>
      <c r="B1250" s="14" t="s">
        <v>39</v>
      </c>
      <c r="C1250" s="86">
        <v>46092</v>
      </c>
      <c r="D1250" s="86">
        <v>46093</v>
      </c>
      <c r="E1250" s="17" t="s">
        <v>3309</v>
      </c>
      <c r="F1250" s="17" t="s">
        <v>27</v>
      </c>
      <c r="G1250" s="18">
        <v>15</v>
      </c>
      <c r="H1250" s="25">
        <f t="shared" si="130"/>
        <v>46118</v>
      </c>
      <c r="I1250" s="19">
        <v>46105</v>
      </c>
      <c r="J1250" s="20" t="s">
        <v>3310</v>
      </c>
      <c r="K1250" s="21">
        <v>46105</v>
      </c>
      <c r="L1250" s="22" t="s">
        <v>594</v>
      </c>
      <c r="M1250" s="23" t="s">
        <v>3311</v>
      </c>
      <c r="N1250" s="23" t="s">
        <v>253</v>
      </c>
      <c r="O1250" s="23" t="s">
        <v>889</v>
      </c>
      <c r="P1250" s="23"/>
      <c r="Q1250" s="26">
        <v>200923</v>
      </c>
      <c r="R1250" s="90" t="s">
        <v>72</v>
      </c>
      <c r="S1250" s="90" t="s">
        <v>132</v>
      </c>
      <c r="T1250" s="26" t="str">
        <f t="shared" si="122"/>
        <v>ATENDIDO</v>
      </c>
      <c r="U1250" s="26"/>
      <c r="V1250" s="24" t="s">
        <v>54</v>
      </c>
    </row>
    <row r="1251" spans="1:22">
      <c r="A1251" s="13" t="s">
        <v>2700</v>
      </c>
      <c r="B1251" s="14" t="s">
        <v>39</v>
      </c>
      <c r="C1251" s="86">
        <v>46092</v>
      </c>
      <c r="D1251" s="86">
        <v>46093</v>
      </c>
      <c r="E1251" s="17" t="s">
        <v>3312</v>
      </c>
      <c r="F1251" s="17" t="s">
        <v>27</v>
      </c>
      <c r="G1251" s="18">
        <v>15</v>
      </c>
      <c r="H1251" s="25">
        <f t="shared" si="130"/>
        <v>46118</v>
      </c>
      <c r="I1251" s="19">
        <v>46107</v>
      </c>
      <c r="J1251" s="20" t="s">
        <v>2873</v>
      </c>
      <c r="K1251" s="21">
        <v>46107</v>
      </c>
      <c r="L1251" s="22" t="s">
        <v>594</v>
      </c>
      <c r="M1251" s="23" t="s">
        <v>2874</v>
      </c>
      <c r="N1251" s="23" t="s">
        <v>443</v>
      </c>
      <c r="O1251" s="23" t="s">
        <v>443</v>
      </c>
      <c r="P1251" s="23"/>
      <c r="Q1251" s="26"/>
      <c r="R1251" s="90" t="s">
        <v>160</v>
      </c>
      <c r="S1251" s="90" t="s">
        <v>161</v>
      </c>
      <c r="T1251" s="26" t="str">
        <f t="shared" si="122"/>
        <v>ATENDIDO</v>
      </c>
      <c r="U1251" s="17" t="s">
        <v>3313</v>
      </c>
      <c r="V1251" s="24" t="s">
        <v>35</v>
      </c>
    </row>
    <row r="1252" spans="1:22">
      <c r="A1252" s="13" t="s">
        <v>2700</v>
      </c>
      <c r="B1252" s="14" t="s">
        <v>39</v>
      </c>
      <c r="C1252" s="86">
        <v>46092</v>
      </c>
      <c r="D1252" s="86">
        <v>46093</v>
      </c>
      <c r="E1252" s="17" t="s">
        <v>3314</v>
      </c>
      <c r="F1252" s="17" t="s">
        <v>27</v>
      </c>
      <c r="G1252" s="18">
        <v>15</v>
      </c>
      <c r="H1252" s="25">
        <f t="shared" si="130"/>
        <v>46118</v>
      </c>
      <c r="I1252" s="19">
        <v>46101</v>
      </c>
      <c r="J1252" s="20" t="s">
        <v>3315</v>
      </c>
      <c r="K1252" s="21">
        <v>46101</v>
      </c>
      <c r="L1252" s="22" t="s">
        <v>594</v>
      </c>
      <c r="M1252" s="23" t="s">
        <v>3316</v>
      </c>
      <c r="N1252" s="23" t="s">
        <v>492</v>
      </c>
      <c r="O1252" s="23" t="s">
        <v>492</v>
      </c>
      <c r="P1252" s="23"/>
      <c r="Q1252" s="26">
        <v>1008102</v>
      </c>
      <c r="R1252" s="90" t="s">
        <v>92</v>
      </c>
      <c r="S1252" s="90" t="s">
        <v>743</v>
      </c>
      <c r="T1252" s="26" t="str">
        <f t="shared" si="122"/>
        <v>ATENDIDO</v>
      </c>
      <c r="U1252" s="16"/>
      <c r="V1252" s="24" t="s">
        <v>57</v>
      </c>
    </row>
    <row r="1253" spans="1:22">
      <c r="A1253" s="13" t="s">
        <v>2700</v>
      </c>
      <c r="B1253" s="14" t="s">
        <v>25</v>
      </c>
      <c r="C1253" s="86">
        <v>46092</v>
      </c>
      <c r="D1253" s="86">
        <v>46093</v>
      </c>
      <c r="E1253" s="17" t="s">
        <v>3317</v>
      </c>
      <c r="F1253" s="17" t="s">
        <v>27</v>
      </c>
      <c r="G1253" s="18">
        <v>15</v>
      </c>
      <c r="H1253" s="25">
        <f t="shared" si="130"/>
        <v>46118</v>
      </c>
      <c r="I1253" s="19">
        <v>46112</v>
      </c>
      <c r="J1253" s="20" t="s">
        <v>3318</v>
      </c>
      <c r="K1253" s="21">
        <v>46112</v>
      </c>
      <c r="L1253" s="22" t="s">
        <v>594</v>
      </c>
      <c r="M1253" s="23" t="s">
        <v>2370</v>
      </c>
      <c r="N1253" s="23" t="s">
        <v>492</v>
      </c>
      <c r="O1253" s="23" t="s">
        <v>2033</v>
      </c>
      <c r="P1253" s="23"/>
      <c r="Q1253" s="26"/>
      <c r="R1253" s="90" t="s">
        <v>160</v>
      </c>
      <c r="S1253" s="90" t="s">
        <v>161</v>
      </c>
      <c r="T1253" s="26" t="str">
        <f t="shared" si="122"/>
        <v>ATENDIDO</v>
      </c>
      <c r="U1253" s="16" t="s">
        <v>2371</v>
      </c>
      <c r="V1253" s="24" t="s">
        <v>57</v>
      </c>
    </row>
    <row r="1254" spans="1:22">
      <c r="A1254" s="13" t="s">
        <v>2700</v>
      </c>
      <c r="B1254" s="14" t="s">
        <v>39</v>
      </c>
      <c r="C1254" s="86">
        <v>46091</v>
      </c>
      <c r="D1254" s="86">
        <v>46093</v>
      </c>
      <c r="E1254" s="17" t="s">
        <v>3319</v>
      </c>
      <c r="F1254" s="17" t="s">
        <v>27</v>
      </c>
      <c r="G1254" s="18">
        <v>15</v>
      </c>
      <c r="H1254" s="25">
        <f t="shared" si="130"/>
        <v>46113</v>
      </c>
      <c r="I1254" s="19">
        <v>46107</v>
      </c>
      <c r="J1254" s="20" t="s">
        <v>3320</v>
      </c>
      <c r="K1254" s="21">
        <v>46107</v>
      </c>
      <c r="L1254" s="22" t="s">
        <v>594</v>
      </c>
      <c r="M1254" s="23" t="s">
        <v>3321</v>
      </c>
      <c r="N1254" s="23" t="s">
        <v>492</v>
      </c>
      <c r="O1254" s="23" t="s">
        <v>492</v>
      </c>
      <c r="P1254" s="23"/>
      <c r="Q1254" s="26">
        <v>407353</v>
      </c>
      <c r="R1254" s="90" t="s">
        <v>137</v>
      </c>
      <c r="S1254" s="90" t="s">
        <v>138</v>
      </c>
      <c r="T1254" s="26" t="str">
        <f t="shared" si="122"/>
        <v>ATENDIDO</v>
      </c>
      <c r="U1254" s="16"/>
      <c r="V1254" s="24" t="s">
        <v>57</v>
      </c>
    </row>
    <row r="1255" spans="1:22">
      <c r="A1255" s="13" t="s">
        <v>2700</v>
      </c>
      <c r="B1255" s="14" t="s">
        <v>39</v>
      </c>
      <c r="C1255" s="86">
        <v>46093</v>
      </c>
      <c r="D1255" s="86">
        <v>46093</v>
      </c>
      <c r="E1255" s="17" t="s">
        <v>3322</v>
      </c>
      <c r="F1255" s="17" t="s">
        <v>27</v>
      </c>
      <c r="G1255" s="18">
        <v>15</v>
      </c>
      <c r="H1255" s="25">
        <f t="shared" ref="H1255:H1259" si="131">IF(F1255="RECURSO DE REPOSICION",C1255+G1255,WORKDAY.INTL(C1255,G1255,1,$Y$5:$Y$23))</f>
        <v>46119</v>
      </c>
      <c r="I1255" s="19">
        <v>46112</v>
      </c>
      <c r="J1255" s="20" t="s">
        <v>3323</v>
      </c>
      <c r="K1255" s="21">
        <v>46112</v>
      </c>
      <c r="L1255" s="22" t="s">
        <v>594</v>
      </c>
      <c r="M1255" s="23" t="s">
        <v>3324</v>
      </c>
      <c r="N1255" s="23" t="s">
        <v>492</v>
      </c>
      <c r="O1255" s="23" t="s">
        <v>2006</v>
      </c>
      <c r="P1255" s="23"/>
      <c r="Q1255" s="26">
        <v>499582</v>
      </c>
      <c r="R1255" s="90" t="s">
        <v>60</v>
      </c>
      <c r="S1255" s="90" t="s">
        <v>60</v>
      </c>
      <c r="T1255" s="26" t="str">
        <f t="shared" si="122"/>
        <v>ATENDIDO</v>
      </c>
      <c r="U1255" s="16"/>
      <c r="V1255" s="24" t="s">
        <v>57</v>
      </c>
    </row>
    <row r="1256" spans="1:22">
      <c r="A1256" s="13" t="s">
        <v>2700</v>
      </c>
      <c r="B1256" s="14" t="s">
        <v>39</v>
      </c>
      <c r="C1256" s="86">
        <v>46093</v>
      </c>
      <c r="D1256" s="86">
        <v>46093</v>
      </c>
      <c r="E1256" s="17" t="s">
        <v>3325</v>
      </c>
      <c r="F1256" s="17" t="s">
        <v>27</v>
      </c>
      <c r="G1256" s="18">
        <v>15</v>
      </c>
      <c r="H1256" s="25">
        <f t="shared" si="131"/>
        <v>46119</v>
      </c>
      <c r="I1256" s="19">
        <v>46112</v>
      </c>
      <c r="J1256" s="20" t="s">
        <v>3326</v>
      </c>
      <c r="K1256" s="21">
        <v>46112</v>
      </c>
      <c r="L1256" s="22" t="s">
        <v>594</v>
      </c>
      <c r="M1256" s="23" t="s">
        <v>3327</v>
      </c>
      <c r="N1256" s="23" t="s">
        <v>492</v>
      </c>
      <c r="O1256" s="23" t="s">
        <v>501</v>
      </c>
      <c r="P1256" s="23"/>
      <c r="Q1256" s="26">
        <v>92121</v>
      </c>
      <c r="R1256" s="90" t="s">
        <v>92</v>
      </c>
      <c r="S1256" s="90" t="s">
        <v>556</v>
      </c>
      <c r="T1256" s="26" t="str">
        <f t="shared" si="122"/>
        <v>ATENDIDO</v>
      </c>
      <c r="U1256" s="16"/>
      <c r="V1256" s="24" t="s">
        <v>57</v>
      </c>
    </row>
    <row r="1257" spans="1:22">
      <c r="A1257" s="13" t="s">
        <v>2700</v>
      </c>
      <c r="B1257" s="14" t="s">
        <v>39</v>
      </c>
      <c r="C1257" s="86">
        <v>46093</v>
      </c>
      <c r="D1257" s="86">
        <v>46093</v>
      </c>
      <c r="E1257" s="17" t="s">
        <v>3328</v>
      </c>
      <c r="F1257" s="17" t="s">
        <v>27</v>
      </c>
      <c r="G1257" s="18">
        <v>15</v>
      </c>
      <c r="H1257" s="25">
        <f t="shared" si="131"/>
        <v>46119</v>
      </c>
      <c r="I1257" s="19">
        <v>46113</v>
      </c>
      <c r="J1257" s="20" t="s">
        <v>3329</v>
      </c>
      <c r="K1257" s="21">
        <v>46113</v>
      </c>
      <c r="L1257" s="22" t="s">
        <v>3171</v>
      </c>
      <c r="M1257" s="23" t="s">
        <v>1983</v>
      </c>
      <c r="N1257" s="23" t="s">
        <v>176</v>
      </c>
      <c r="O1257" s="23" t="s">
        <v>596</v>
      </c>
      <c r="P1257" s="23"/>
      <c r="Q1257" s="26">
        <v>82384</v>
      </c>
      <c r="R1257" s="90" t="s">
        <v>160</v>
      </c>
      <c r="S1257" s="90" t="s">
        <v>161</v>
      </c>
      <c r="T1257" s="26" t="str">
        <f t="shared" si="122"/>
        <v>ATENDIDO</v>
      </c>
      <c r="U1257" s="26"/>
      <c r="V1257" s="24" t="s">
        <v>50</v>
      </c>
    </row>
    <row r="1258" spans="1:22">
      <c r="A1258" s="13" t="s">
        <v>2700</v>
      </c>
      <c r="B1258" s="14" t="s">
        <v>39</v>
      </c>
      <c r="C1258" s="86">
        <v>46093</v>
      </c>
      <c r="D1258" s="86">
        <v>46093</v>
      </c>
      <c r="E1258" s="17" t="s">
        <v>3330</v>
      </c>
      <c r="F1258" s="17" t="s">
        <v>27</v>
      </c>
      <c r="G1258" s="18">
        <v>15</v>
      </c>
      <c r="H1258" s="25">
        <f t="shared" si="131"/>
        <v>46119</v>
      </c>
      <c r="I1258" s="19">
        <v>46101</v>
      </c>
      <c r="J1258" s="20" t="s">
        <v>3331</v>
      </c>
      <c r="K1258" s="21">
        <v>46101</v>
      </c>
      <c r="L1258" s="22" t="s">
        <v>594</v>
      </c>
      <c r="M1258" s="23" t="s">
        <v>3332</v>
      </c>
      <c r="N1258" s="23" t="s">
        <v>253</v>
      </c>
      <c r="O1258" s="23" t="s">
        <v>1486</v>
      </c>
      <c r="P1258" s="23"/>
      <c r="Q1258" s="26">
        <v>327181</v>
      </c>
      <c r="R1258" s="90" t="s">
        <v>112</v>
      </c>
      <c r="S1258" s="90" t="s">
        <v>317</v>
      </c>
      <c r="T1258" s="26" t="str">
        <f t="shared" si="122"/>
        <v>ATENDIDO</v>
      </c>
      <c r="U1258" s="26"/>
      <c r="V1258" s="24" t="s">
        <v>54</v>
      </c>
    </row>
    <row r="1259" spans="1:22">
      <c r="A1259" s="13" t="s">
        <v>2700</v>
      </c>
      <c r="B1259" s="14" t="s">
        <v>39</v>
      </c>
      <c r="C1259" s="86">
        <v>46093</v>
      </c>
      <c r="D1259" s="86">
        <v>46093</v>
      </c>
      <c r="E1259" s="17" t="s">
        <v>3333</v>
      </c>
      <c r="F1259" s="17" t="s">
        <v>27</v>
      </c>
      <c r="G1259" s="18">
        <v>15</v>
      </c>
      <c r="H1259" s="25">
        <f t="shared" si="131"/>
        <v>46119</v>
      </c>
      <c r="I1259" s="19" t="s">
        <v>28</v>
      </c>
      <c r="J1259" s="20" t="s">
        <v>29</v>
      </c>
      <c r="K1259" s="21">
        <v>46099</v>
      </c>
      <c r="L1259" s="22" t="s">
        <v>594</v>
      </c>
      <c r="M1259" s="23" t="s">
        <v>558</v>
      </c>
      <c r="N1259" s="23" t="s">
        <v>492</v>
      </c>
      <c r="O1259" s="23"/>
      <c r="P1259" s="23"/>
      <c r="Q1259" s="26">
        <v>491004</v>
      </c>
      <c r="R1259" s="90" t="s">
        <v>60</v>
      </c>
      <c r="S1259" s="90" t="s">
        <v>60</v>
      </c>
      <c r="T1259" s="26" t="str">
        <f t="shared" si="122"/>
        <v>NO REQUIERE RESPUESTA</v>
      </c>
      <c r="U1259" s="26" t="s">
        <v>3334</v>
      </c>
      <c r="V1259" s="24" t="s">
        <v>57</v>
      </c>
    </row>
    <row r="1260" spans="1:22">
      <c r="A1260" s="13" t="s">
        <v>2700</v>
      </c>
      <c r="B1260" s="14" t="s">
        <v>39</v>
      </c>
      <c r="C1260" s="86">
        <v>46093</v>
      </c>
      <c r="D1260" s="86">
        <v>46093</v>
      </c>
      <c r="E1260" s="17" t="s">
        <v>3335</v>
      </c>
      <c r="F1260" s="17" t="s">
        <v>27</v>
      </c>
      <c r="G1260" s="18">
        <v>15</v>
      </c>
      <c r="H1260" s="25">
        <f t="shared" ref="H1260" si="132">IF(F1260="RECURSO DE REPOSICION",C1260+G1260,WORKDAY.INTL(C1260,G1260,1,$Y$5:$Y$23))</f>
        <v>46119</v>
      </c>
      <c r="I1260" s="19">
        <v>46105</v>
      </c>
      <c r="J1260" s="20" t="s">
        <v>3336</v>
      </c>
      <c r="K1260" s="21">
        <v>46105</v>
      </c>
      <c r="L1260" s="22" t="s">
        <v>594</v>
      </c>
      <c r="M1260" s="23" t="s">
        <v>3337</v>
      </c>
      <c r="N1260" s="23" t="s">
        <v>253</v>
      </c>
      <c r="O1260" s="23" t="s">
        <v>889</v>
      </c>
      <c r="P1260" s="23"/>
      <c r="Q1260" s="26">
        <v>220726</v>
      </c>
      <c r="R1260" s="90" t="s">
        <v>33</v>
      </c>
      <c r="S1260" s="90" t="s">
        <v>2292</v>
      </c>
      <c r="T1260" s="26" t="str">
        <f t="shared" si="122"/>
        <v>ATENDIDO</v>
      </c>
      <c r="U1260" s="26"/>
      <c r="V1260" s="24" t="s">
        <v>54</v>
      </c>
    </row>
    <row r="1261" spans="1:22">
      <c r="A1261" s="13" t="s">
        <v>2700</v>
      </c>
      <c r="B1261" s="14" t="s">
        <v>39</v>
      </c>
      <c r="C1261" s="86">
        <v>46094</v>
      </c>
      <c r="D1261" s="86">
        <v>46094</v>
      </c>
      <c r="E1261" s="17" t="s">
        <v>3338</v>
      </c>
      <c r="F1261" s="17" t="s">
        <v>27</v>
      </c>
      <c r="G1261" s="18">
        <v>15</v>
      </c>
      <c r="H1261" s="25">
        <f t="shared" ref="H1261:H1270" si="133">IF(F1261="RECURSO DE REPOSICION",C1261+G1261,WORKDAY.INTL(C1261,G1261,1,$Y$5:$Y$23))</f>
        <v>46120</v>
      </c>
      <c r="I1261" s="19" t="s">
        <v>28</v>
      </c>
      <c r="J1261" s="20" t="s">
        <v>29</v>
      </c>
      <c r="K1261" s="21">
        <v>46119</v>
      </c>
      <c r="L1261" s="22" t="s">
        <v>3171</v>
      </c>
      <c r="M1261" s="23" t="s">
        <v>3339</v>
      </c>
      <c r="N1261" s="23" t="s">
        <v>492</v>
      </c>
      <c r="O1261" s="23" t="s">
        <v>501</v>
      </c>
      <c r="P1261" s="23"/>
      <c r="Q1261" s="26">
        <v>471115</v>
      </c>
      <c r="R1261" s="90" t="s">
        <v>112</v>
      </c>
      <c r="S1261" s="90" t="s">
        <v>306</v>
      </c>
      <c r="T1261" s="26" t="str">
        <f t="shared" si="122"/>
        <v>NO REQUIERE RESPUESTA</v>
      </c>
      <c r="U1261" s="16"/>
      <c r="V1261" s="24" t="s">
        <v>57</v>
      </c>
    </row>
    <row r="1262" spans="1:22">
      <c r="A1262" s="13" t="s">
        <v>2700</v>
      </c>
      <c r="B1262" s="14" t="s">
        <v>39</v>
      </c>
      <c r="C1262" s="86">
        <v>46094</v>
      </c>
      <c r="D1262" s="86">
        <v>46094</v>
      </c>
      <c r="E1262" s="17" t="s">
        <v>3340</v>
      </c>
      <c r="F1262" s="17" t="s">
        <v>27</v>
      </c>
      <c r="G1262" s="18">
        <v>15</v>
      </c>
      <c r="H1262" s="25">
        <f t="shared" si="133"/>
        <v>46120</v>
      </c>
      <c r="I1262" s="19" t="s">
        <v>28</v>
      </c>
      <c r="J1262" s="20" t="s">
        <v>29</v>
      </c>
      <c r="K1262" s="21">
        <v>46097</v>
      </c>
      <c r="L1262" s="22" t="s">
        <v>594</v>
      </c>
      <c r="M1262" s="23" t="s">
        <v>2051</v>
      </c>
      <c r="N1262" s="23" t="s">
        <v>492</v>
      </c>
      <c r="O1262" s="23" t="s">
        <v>492</v>
      </c>
      <c r="P1262" s="23"/>
      <c r="Q1262" s="26">
        <v>652632</v>
      </c>
      <c r="R1262" s="90" t="s">
        <v>98</v>
      </c>
      <c r="S1262" s="90" t="s">
        <v>108</v>
      </c>
      <c r="T1262" s="26" t="str">
        <f t="shared" si="122"/>
        <v>NO REQUIERE RESPUESTA</v>
      </c>
      <c r="U1262" s="17"/>
      <c r="V1262" s="24" t="s">
        <v>57</v>
      </c>
    </row>
    <row r="1263" spans="1:22">
      <c r="A1263" s="13" t="s">
        <v>2700</v>
      </c>
      <c r="B1263" s="14" t="s">
        <v>39</v>
      </c>
      <c r="C1263" s="86">
        <v>46094</v>
      </c>
      <c r="D1263" s="86">
        <v>46094</v>
      </c>
      <c r="E1263" s="17" t="s">
        <v>3341</v>
      </c>
      <c r="F1263" s="17" t="s">
        <v>27</v>
      </c>
      <c r="G1263" s="18">
        <v>15</v>
      </c>
      <c r="H1263" s="25">
        <f t="shared" si="133"/>
        <v>46120</v>
      </c>
      <c r="I1263" s="19" t="s">
        <v>28</v>
      </c>
      <c r="J1263" s="20" t="s">
        <v>29</v>
      </c>
      <c r="K1263" s="21">
        <v>46097</v>
      </c>
      <c r="L1263" s="22" t="s">
        <v>594</v>
      </c>
      <c r="M1263" s="23" t="s">
        <v>3342</v>
      </c>
      <c r="N1263" s="23" t="s">
        <v>253</v>
      </c>
      <c r="O1263" s="23"/>
      <c r="P1263" s="23"/>
      <c r="Q1263" s="26"/>
      <c r="R1263" s="90" t="s">
        <v>60</v>
      </c>
      <c r="S1263" s="90" t="s">
        <v>60</v>
      </c>
      <c r="T1263" s="26" t="str">
        <f t="shared" si="122"/>
        <v>NO REQUIERE RESPUESTA</v>
      </c>
      <c r="U1263" s="26" t="s">
        <v>2991</v>
      </c>
      <c r="V1263" s="24" t="s">
        <v>54</v>
      </c>
    </row>
    <row r="1264" spans="1:22">
      <c r="A1264" s="13" t="s">
        <v>2700</v>
      </c>
      <c r="B1264" s="14" t="s">
        <v>25</v>
      </c>
      <c r="C1264" s="86">
        <v>46094</v>
      </c>
      <c r="D1264" s="86">
        <v>46094</v>
      </c>
      <c r="E1264" s="17" t="s">
        <v>3343</v>
      </c>
      <c r="F1264" s="17" t="s">
        <v>27</v>
      </c>
      <c r="G1264" s="18">
        <v>15</v>
      </c>
      <c r="H1264" s="25">
        <f t="shared" si="133"/>
        <v>46120</v>
      </c>
      <c r="I1264" s="19">
        <v>46106</v>
      </c>
      <c r="J1264" s="20" t="s">
        <v>3344</v>
      </c>
      <c r="K1264" s="21">
        <v>46106</v>
      </c>
      <c r="L1264" s="22" t="s">
        <v>594</v>
      </c>
      <c r="M1264" s="23" t="s">
        <v>3345</v>
      </c>
      <c r="N1264" s="23" t="s">
        <v>492</v>
      </c>
      <c r="O1264" s="23" t="s">
        <v>492</v>
      </c>
      <c r="P1264" s="23"/>
      <c r="Q1264" s="26">
        <v>453139</v>
      </c>
      <c r="R1264" s="90" t="s">
        <v>177</v>
      </c>
      <c r="S1264" s="90" t="s">
        <v>635</v>
      </c>
      <c r="T1264" s="26" t="str">
        <f t="shared" si="122"/>
        <v>ATENDIDO</v>
      </c>
      <c r="U1264" s="17"/>
      <c r="V1264" s="24" t="s">
        <v>57</v>
      </c>
    </row>
    <row r="1265" spans="1:22">
      <c r="A1265" s="13" t="s">
        <v>2700</v>
      </c>
      <c r="B1265" s="14" t="s">
        <v>39</v>
      </c>
      <c r="C1265" s="86">
        <v>46094</v>
      </c>
      <c r="D1265" s="86">
        <v>46094</v>
      </c>
      <c r="E1265" s="17" t="s">
        <v>3346</v>
      </c>
      <c r="F1265" s="17" t="s">
        <v>27</v>
      </c>
      <c r="G1265" s="18">
        <v>15</v>
      </c>
      <c r="H1265" s="25">
        <f t="shared" si="133"/>
        <v>46120</v>
      </c>
      <c r="I1265" s="19">
        <v>46094</v>
      </c>
      <c r="J1265" s="20" t="s">
        <v>1833</v>
      </c>
      <c r="K1265" s="21">
        <v>46094</v>
      </c>
      <c r="L1265" s="22" t="s">
        <v>594</v>
      </c>
      <c r="M1265" s="23" t="s">
        <v>1834</v>
      </c>
      <c r="N1265" s="23" t="s">
        <v>492</v>
      </c>
      <c r="O1265" s="23"/>
      <c r="P1265" s="23"/>
      <c r="Q1265" s="26">
        <v>499931</v>
      </c>
      <c r="R1265" s="90" t="s">
        <v>60</v>
      </c>
      <c r="S1265" s="90" t="s">
        <v>60</v>
      </c>
      <c r="T1265" s="26" t="str">
        <f t="shared" si="122"/>
        <v>ATENDIDO</v>
      </c>
      <c r="U1265" s="16"/>
      <c r="V1265" s="24" t="s">
        <v>57</v>
      </c>
    </row>
    <row r="1266" spans="1:22">
      <c r="A1266" s="13" t="s">
        <v>2700</v>
      </c>
      <c r="B1266" s="14" t="s">
        <v>39</v>
      </c>
      <c r="C1266" s="86">
        <v>46093</v>
      </c>
      <c r="D1266" s="86">
        <v>46094</v>
      </c>
      <c r="E1266" s="17" t="s">
        <v>3347</v>
      </c>
      <c r="F1266" s="17" t="s">
        <v>27</v>
      </c>
      <c r="G1266" s="18">
        <v>15</v>
      </c>
      <c r="H1266" s="25">
        <f t="shared" si="133"/>
        <v>46119</v>
      </c>
      <c r="I1266" s="19">
        <v>46106</v>
      </c>
      <c r="J1266" s="20" t="s">
        <v>3344</v>
      </c>
      <c r="K1266" s="21">
        <v>46106</v>
      </c>
      <c r="L1266" s="22" t="s">
        <v>594</v>
      </c>
      <c r="M1266" s="23" t="s">
        <v>3345</v>
      </c>
      <c r="N1266" s="23" t="s">
        <v>492</v>
      </c>
      <c r="O1266" s="23" t="s">
        <v>492</v>
      </c>
      <c r="P1266" s="23"/>
      <c r="Q1266" s="26">
        <v>453139</v>
      </c>
      <c r="R1266" s="90" t="s">
        <v>177</v>
      </c>
      <c r="S1266" s="90" t="s">
        <v>635</v>
      </c>
      <c r="T1266" s="26" t="str">
        <f t="shared" si="122"/>
        <v>ATENDIDO</v>
      </c>
      <c r="U1266" s="17"/>
      <c r="V1266" s="24" t="s">
        <v>57</v>
      </c>
    </row>
    <row r="1267" spans="1:22">
      <c r="A1267" s="13" t="s">
        <v>2700</v>
      </c>
      <c r="B1267" s="14" t="s">
        <v>39</v>
      </c>
      <c r="C1267" s="86">
        <v>46093</v>
      </c>
      <c r="D1267" s="86">
        <v>46094</v>
      </c>
      <c r="E1267" s="17" t="s">
        <v>3348</v>
      </c>
      <c r="F1267" s="17" t="s">
        <v>27</v>
      </c>
      <c r="G1267" s="18">
        <v>15</v>
      </c>
      <c r="H1267" s="25">
        <f t="shared" si="133"/>
        <v>46119</v>
      </c>
      <c r="I1267" s="19" t="s">
        <v>28</v>
      </c>
      <c r="J1267" s="20" t="s">
        <v>29</v>
      </c>
      <c r="K1267" s="21">
        <v>46112</v>
      </c>
      <c r="L1267" s="22" t="s">
        <v>594</v>
      </c>
      <c r="M1267" s="23" t="s">
        <v>3349</v>
      </c>
      <c r="N1267" s="23" t="s">
        <v>265</v>
      </c>
      <c r="O1267" s="23" t="s">
        <v>265</v>
      </c>
      <c r="P1267" s="23"/>
      <c r="Q1267" s="26"/>
      <c r="R1267" s="90" t="s">
        <v>112</v>
      </c>
      <c r="S1267" s="90" t="s">
        <v>266</v>
      </c>
      <c r="T1267" s="26" t="str">
        <f t="shared" si="122"/>
        <v>NO REQUIERE RESPUESTA</v>
      </c>
      <c r="U1267" s="26"/>
      <c r="V1267" s="24" t="s">
        <v>65</v>
      </c>
    </row>
    <row r="1268" spans="1:22">
      <c r="A1268" s="13" t="s">
        <v>2700</v>
      </c>
      <c r="B1268" s="14" t="s">
        <v>39</v>
      </c>
      <c r="C1268" s="86">
        <v>46093</v>
      </c>
      <c r="D1268" s="86">
        <v>46094</v>
      </c>
      <c r="E1268" s="17" t="s">
        <v>3350</v>
      </c>
      <c r="F1268" s="17" t="s">
        <v>27</v>
      </c>
      <c r="G1268" s="18">
        <v>15</v>
      </c>
      <c r="H1268" s="25">
        <f t="shared" si="133"/>
        <v>46119</v>
      </c>
      <c r="I1268" s="19" t="s">
        <v>28</v>
      </c>
      <c r="J1268" s="20" t="s">
        <v>29</v>
      </c>
      <c r="K1268" s="21">
        <v>46097</v>
      </c>
      <c r="L1268" s="22" t="s">
        <v>594</v>
      </c>
      <c r="M1268" s="23" t="s">
        <v>3351</v>
      </c>
      <c r="N1268" s="23" t="s">
        <v>253</v>
      </c>
      <c r="O1268" s="23"/>
      <c r="P1268" s="23"/>
      <c r="Q1268" s="26">
        <v>35246</v>
      </c>
      <c r="R1268" s="90" t="s">
        <v>160</v>
      </c>
      <c r="S1268" s="90" t="s">
        <v>161</v>
      </c>
      <c r="T1268" s="26" t="str">
        <f t="shared" si="122"/>
        <v>NO REQUIERE RESPUESTA</v>
      </c>
      <c r="U1268" s="26" t="s">
        <v>3352</v>
      </c>
      <c r="V1268" s="24" t="s">
        <v>54</v>
      </c>
    </row>
    <row r="1269" spans="1:22">
      <c r="A1269" s="13" t="s">
        <v>2700</v>
      </c>
      <c r="B1269" s="14" t="s">
        <v>39</v>
      </c>
      <c r="C1269" s="86">
        <v>46093</v>
      </c>
      <c r="D1269" s="86">
        <v>46094</v>
      </c>
      <c r="E1269" s="17" t="s">
        <v>3353</v>
      </c>
      <c r="F1269" s="17" t="s">
        <v>27</v>
      </c>
      <c r="G1269" s="18">
        <v>15</v>
      </c>
      <c r="H1269" s="25">
        <f t="shared" si="133"/>
        <v>46119</v>
      </c>
      <c r="I1269" s="19">
        <v>46106</v>
      </c>
      <c r="J1269" s="20" t="s">
        <v>3354</v>
      </c>
      <c r="K1269" s="21">
        <v>46106</v>
      </c>
      <c r="L1269" s="22" t="s">
        <v>594</v>
      </c>
      <c r="M1269" s="23" t="s">
        <v>3355</v>
      </c>
      <c r="N1269" s="23" t="s">
        <v>492</v>
      </c>
      <c r="O1269" s="23" t="s">
        <v>492</v>
      </c>
      <c r="P1269" s="23"/>
      <c r="Q1269" s="26">
        <v>513666</v>
      </c>
      <c r="R1269" s="90" t="s">
        <v>88</v>
      </c>
      <c r="S1269" s="90" t="s">
        <v>3356</v>
      </c>
      <c r="T1269" s="26" t="str">
        <f t="shared" si="122"/>
        <v>ATENDIDO</v>
      </c>
      <c r="U1269" s="17"/>
      <c r="V1269" s="24" t="s">
        <v>57</v>
      </c>
    </row>
    <row r="1270" spans="1:22">
      <c r="A1270" s="13" t="s">
        <v>2700</v>
      </c>
      <c r="B1270" s="14" t="s">
        <v>39</v>
      </c>
      <c r="C1270" s="86">
        <v>46093</v>
      </c>
      <c r="D1270" s="86">
        <v>46094</v>
      </c>
      <c r="E1270" s="17" t="s">
        <v>3357</v>
      </c>
      <c r="F1270" s="17" t="s">
        <v>27</v>
      </c>
      <c r="G1270" s="18">
        <v>5</v>
      </c>
      <c r="H1270" s="25">
        <f t="shared" si="133"/>
        <v>46100</v>
      </c>
      <c r="I1270" s="19">
        <v>46105</v>
      </c>
      <c r="J1270" s="20" t="s">
        <v>3358</v>
      </c>
      <c r="K1270" s="21">
        <v>46105</v>
      </c>
      <c r="L1270" s="22" t="s">
        <v>594</v>
      </c>
      <c r="M1270" s="23" t="s">
        <v>3359</v>
      </c>
      <c r="N1270" s="23" t="s">
        <v>253</v>
      </c>
      <c r="O1270" s="23" t="s">
        <v>2665</v>
      </c>
      <c r="P1270" s="23"/>
      <c r="Q1270" s="26"/>
      <c r="R1270" s="90" t="s">
        <v>177</v>
      </c>
      <c r="S1270" s="90" t="s">
        <v>843</v>
      </c>
      <c r="T1270" s="26" t="str">
        <f t="shared" si="122"/>
        <v>ATENDIDO</v>
      </c>
      <c r="U1270" s="26" t="s">
        <v>3360</v>
      </c>
      <c r="V1270" s="24" t="s">
        <v>38</v>
      </c>
    </row>
    <row r="1271" spans="1:22">
      <c r="A1271" s="13" t="s">
        <v>2700</v>
      </c>
      <c r="B1271" s="14" t="s">
        <v>25</v>
      </c>
      <c r="C1271" s="86">
        <v>46094</v>
      </c>
      <c r="D1271" s="86">
        <v>46094</v>
      </c>
      <c r="E1271" s="17" t="s">
        <v>3361</v>
      </c>
      <c r="F1271" s="17" t="s">
        <v>27</v>
      </c>
      <c r="G1271" s="18">
        <v>15</v>
      </c>
      <c r="H1271" s="25">
        <f t="shared" ref="H1271:H1276" si="134">IF(F1271="RECURSO DE REPOSICION",C1271+G1271,WORKDAY.INTL(C1271,G1271,1,$Y$5:$Y$23))</f>
        <v>46120</v>
      </c>
      <c r="I1271" s="19">
        <v>46111</v>
      </c>
      <c r="J1271" s="20" t="s">
        <v>3362</v>
      </c>
      <c r="K1271" s="21">
        <v>46111</v>
      </c>
      <c r="L1271" s="22" t="s">
        <v>594</v>
      </c>
      <c r="M1271" s="23" t="s">
        <v>3363</v>
      </c>
      <c r="N1271" s="23" t="s">
        <v>443</v>
      </c>
      <c r="O1271" s="23" t="s">
        <v>443</v>
      </c>
      <c r="P1271" s="23"/>
      <c r="Q1271" s="26">
        <v>633247</v>
      </c>
      <c r="R1271" s="90" t="s">
        <v>297</v>
      </c>
      <c r="S1271" s="90" t="s">
        <v>321</v>
      </c>
      <c r="T1271" s="26" t="str">
        <f t="shared" si="122"/>
        <v>ATENDIDO</v>
      </c>
      <c r="U1271" s="26"/>
      <c r="V1271" s="24" t="s">
        <v>35</v>
      </c>
    </row>
    <row r="1272" spans="1:22">
      <c r="A1272" s="13" t="s">
        <v>2700</v>
      </c>
      <c r="B1272" s="14" t="s">
        <v>39</v>
      </c>
      <c r="C1272" s="86">
        <v>46094</v>
      </c>
      <c r="D1272" s="86">
        <v>46094</v>
      </c>
      <c r="E1272" s="17" t="s">
        <v>3364</v>
      </c>
      <c r="F1272" s="17" t="s">
        <v>27</v>
      </c>
      <c r="G1272" s="18">
        <v>15</v>
      </c>
      <c r="H1272" s="25">
        <f t="shared" si="134"/>
        <v>46120</v>
      </c>
      <c r="I1272" s="19" t="s">
        <v>28</v>
      </c>
      <c r="J1272" s="20" t="s">
        <v>29</v>
      </c>
      <c r="K1272" s="21">
        <v>46097</v>
      </c>
      <c r="L1272" s="22" t="s">
        <v>594</v>
      </c>
      <c r="M1272" s="23" t="s">
        <v>1185</v>
      </c>
      <c r="N1272" s="23" t="s">
        <v>253</v>
      </c>
      <c r="O1272" s="23"/>
      <c r="P1272" s="23"/>
      <c r="Q1272" s="26">
        <v>1009285</v>
      </c>
      <c r="R1272" s="90" t="s">
        <v>60</v>
      </c>
      <c r="S1272" s="90" t="s">
        <v>60</v>
      </c>
      <c r="T1272" s="26" t="str">
        <f t="shared" si="122"/>
        <v>NO REQUIERE RESPUESTA</v>
      </c>
      <c r="U1272" s="16" t="s">
        <v>2379</v>
      </c>
      <c r="V1272" s="24" t="s">
        <v>54</v>
      </c>
    </row>
    <row r="1273" spans="1:22">
      <c r="A1273" s="13" t="s">
        <v>2700</v>
      </c>
      <c r="B1273" s="14" t="s">
        <v>39</v>
      </c>
      <c r="C1273" s="86">
        <v>46094</v>
      </c>
      <c r="D1273" s="86">
        <v>46094</v>
      </c>
      <c r="E1273" s="17" t="s">
        <v>3365</v>
      </c>
      <c r="F1273" s="17" t="s">
        <v>27</v>
      </c>
      <c r="G1273" s="18">
        <v>15</v>
      </c>
      <c r="H1273" s="25">
        <f t="shared" si="134"/>
        <v>46120</v>
      </c>
      <c r="I1273" s="19">
        <v>46101</v>
      </c>
      <c r="J1273" s="20" t="s">
        <v>3366</v>
      </c>
      <c r="K1273" s="21">
        <v>46101</v>
      </c>
      <c r="L1273" s="22" t="s">
        <v>594</v>
      </c>
      <c r="M1273" s="23" t="s">
        <v>3367</v>
      </c>
      <c r="N1273" s="23" t="s">
        <v>1052</v>
      </c>
      <c r="O1273" s="23" t="s">
        <v>1052</v>
      </c>
      <c r="P1273" s="23"/>
      <c r="Q1273" s="26"/>
      <c r="R1273" s="90" t="s">
        <v>60</v>
      </c>
      <c r="S1273" s="90" t="s">
        <v>60</v>
      </c>
      <c r="T1273" s="26" t="str">
        <f t="shared" si="122"/>
        <v>ATENDIDO</v>
      </c>
      <c r="U1273" s="26"/>
      <c r="V1273" s="24" t="s">
        <v>46</v>
      </c>
    </row>
    <row r="1274" spans="1:22">
      <c r="A1274" s="13" t="s">
        <v>2700</v>
      </c>
      <c r="B1274" s="14" t="s">
        <v>39</v>
      </c>
      <c r="C1274" s="86">
        <v>46094</v>
      </c>
      <c r="D1274" s="86">
        <v>46094</v>
      </c>
      <c r="E1274" s="17" t="s">
        <v>3368</v>
      </c>
      <c r="F1274" s="17" t="s">
        <v>27</v>
      </c>
      <c r="G1274" s="18">
        <v>15</v>
      </c>
      <c r="H1274" s="25">
        <f t="shared" si="134"/>
        <v>46120</v>
      </c>
      <c r="I1274" s="19" t="s">
        <v>473</v>
      </c>
      <c r="J1274" s="20" t="s">
        <v>473</v>
      </c>
      <c r="K1274" s="21">
        <v>46094</v>
      </c>
      <c r="L1274" s="22" t="s">
        <v>594</v>
      </c>
      <c r="M1274" s="23" t="s">
        <v>2568</v>
      </c>
      <c r="N1274" s="23" t="s">
        <v>869</v>
      </c>
      <c r="O1274" s="23"/>
      <c r="P1274" s="23"/>
      <c r="Q1274" s="26"/>
      <c r="R1274" s="90" t="s">
        <v>160</v>
      </c>
      <c r="S1274" s="90" t="s">
        <v>2569</v>
      </c>
      <c r="T1274" s="26" t="str">
        <f t="shared" si="122"/>
        <v>TRASLADO</v>
      </c>
      <c r="U1274" s="16" t="s">
        <v>3369</v>
      </c>
      <c r="V1274" s="24" t="s">
        <v>63</v>
      </c>
    </row>
    <row r="1275" spans="1:22">
      <c r="A1275" s="13" t="s">
        <v>2700</v>
      </c>
      <c r="B1275" s="14" t="s">
        <v>39</v>
      </c>
      <c r="C1275" s="86">
        <v>46094</v>
      </c>
      <c r="D1275" s="86">
        <v>46094</v>
      </c>
      <c r="E1275" s="17" t="s">
        <v>3370</v>
      </c>
      <c r="F1275" s="17" t="s">
        <v>27</v>
      </c>
      <c r="G1275" s="18">
        <v>15</v>
      </c>
      <c r="H1275" s="25">
        <f t="shared" si="134"/>
        <v>46120</v>
      </c>
      <c r="I1275" s="19">
        <v>46112</v>
      </c>
      <c r="J1275" s="20" t="s">
        <v>3371</v>
      </c>
      <c r="K1275" s="21">
        <v>46112</v>
      </c>
      <c r="L1275" s="22" t="s">
        <v>594</v>
      </c>
      <c r="M1275" s="23" t="s">
        <v>3372</v>
      </c>
      <c r="N1275" s="23" t="s">
        <v>176</v>
      </c>
      <c r="O1275" s="23" t="s">
        <v>596</v>
      </c>
      <c r="P1275" s="26"/>
      <c r="Q1275" s="26">
        <v>87475</v>
      </c>
      <c r="R1275" s="90" t="s">
        <v>421</v>
      </c>
      <c r="S1275" s="90" t="s">
        <v>530</v>
      </c>
      <c r="T1275" s="26" t="str">
        <f t="shared" si="122"/>
        <v>ATENDIDO</v>
      </c>
      <c r="U1275" s="26"/>
      <c r="V1275" s="24" t="s">
        <v>50</v>
      </c>
    </row>
    <row r="1276" spans="1:22">
      <c r="A1276" s="13" t="s">
        <v>2700</v>
      </c>
      <c r="B1276" s="14" t="s">
        <v>39</v>
      </c>
      <c r="C1276" s="86">
        <v>46094</v>
      </c>
      <c r="D1276" s="86">
        <v>46094</v>
      </c>
      <c r="E1276" s="17" t="s">
        <v>3373</v>
      </c>
      <c r="F1276" s="17" t="s">
        <v>27</v>
      </c>
      <c r="G1276" s="18">
        <v>15</v>
      </c>
      <c r="H1276" s="25">
        <f t="shared" si="134"/>
        <v>46120</v>
      </c>
      <c r="I1276" s="19">
        <v>46106</v>
      </c>
      <c r="J1276" s="20" t="s">
        <v>3374</v>
      </c>
      <c r="K1276" s="21">
        <v>46106</v>
      </c>
      <c r="L1276" s="22" t="s">
        <v>594</v>
      </c>
      <c r="M1276" s="23" t="s">
        <v>3375</v>
      </c>
      <c r="N1276" s="23" t="s">
        <v>492</v>
      </c>
      <c r="O1276" s="23" t="s">
        <v>492</v>
      </c>
      <c r="P1276" s="23"/>
      <c r="Q1276" s="26"/>
      <c r="R1276" s="90" t="s">
        <v>137</v>
      </c>
      <c r="S1276" s="90" t="s">
        <v>138</v>
      </c>
      <c r="T1276" s="26" t="str">
        <f t="shared" si="122"/>
        <v>ATENDIDO</v>
      </c>
      <c r="U1276" s="26" t="s">
        <v>3376</v>
      </c>
      <c r="V1276" s="24" t="s">
        <v>57</v>
      </c>
    </row>
    <row r="1277" spans="1:22">
      <c r="A1277" s="13" t="s">
        <v>2700</v>
      </c>
      <c r="B1277" s="14" t="s">
        <v>25</v>
      </c>
      <c r="C1277" s="86">
        <v>46094</v>
      </c>
      <c r="D1277" s="86">
        <v>46094</v>
      </c>
      <c r="E1277" s="17" t="s">
        <v>3377</v>
      </c>
      <c r="F1277" s="17" t="s">
        <v>27</v>
      </c>
      <c r="G1277" s="18">
        <v>15</v>
      </c>
      <c r="H1277" s="25">
        <f t="shared" ref="H1277:H1278" si="135">IF(F1277="RECURSO DE REPOSICION",C1277+G1277,WORKDAY.INTL(C1277,G1277,1,$Y$5:$Y$23))</f>
        <v>46120</v>
      </c>
      <c r="I1277" s="19">
        <v>46112</v>
      </c>
      <c r="J1277" s="20" t="s">
        <v>3378</v>
      </c>
      <c r="K1277" s="21">
        <v>46112</v>
      </c>
      <c r="L1277" s="22" t="s">
        <v>594</v>
      </c>
      <c r="M1277" s="23" t="s">
        <v>3379</v>
      </c>
      <c r="N1277" s="23" t="s">
        <v>176</v>
      </c>
      <c r="O1277" s="23" t="s">
        <v>2023</v>
      </c>
      <c r="P1277" s="26"/>
      <c r="Q1277" s="26">
        <v>12537</v>
      </c>
      <c r="R1277" s="90" t="s">
        <v>60</v>
      </c>
      <c r="S1277" s="90" t="s">
        <v>60</v>
      </c>
      <c r="T1277" s="26" t="str">
        <f t="shared" si="122"/>
        <v>ATENDIDO</v>
      </c>
      <c r="U1277" s="26"/>
      <c r="V1277" s="24" t="s">
        <v>50</v>
      </c>
    </row>
    <row r="1278" spans="1:22">
      <c r="A1278" s="13" t="s">
        <v>2700</v>
      </c>
      <c r="B1278" s="14" t="s">
        <v>25</v>
      </c>
      <c r="C1278" s="86">
        <v>46094</v>
      </c>
      <c r="D1278" s="86">
        <v>46094</v>
      </c>
      <c r="E1278" s="17" t="s">
        <v>3380</v>
      </c>
      <c r="F1278" s="17" t="s">
        <v>27</v>
      </c>
      <c r="G1278" s="18">
        <v>15</v>
      </c>
      <c r="H1278" s="25">
        <f t="shared" si="135"/>
        <v>46120</v>
      </c>
      <c r="I1278" s="19">
        <v>46112</v>
      </c>
      <c r="J1278" s="20" t="s">
        <v>3381</v>
      </c>
      <c r="K1278" s="21">
        <v>46112</v>
      </c>
      <c r="L1278" s="22" t="s">
        <v>594</v>
      </c>
      <c r="M1278" s="23" t="s">
        <v>3382</v>
      </c>
      <c r="N1278" s="23" t="s">
        <v>492</v>
      </c>
      <c r="O1278" s="23" t="s">
        <v>501</v>
      </c>
      <c r="P1278" s="23"/>
      <c r="Q1278" s="26">
        <v>453374</v>
      </c>
      <c r="R1278" s="90" t="s">
        <v>177</v>
      </c>
      <c r="S1278" s="90" t="s">
        <v>635</v>
      </c>
      <c r="T1278" s="26" t="str">
        <f t="shared" si="122"/>
        <v>ATENDIDO</v>
      </c>
      <c r="U1278" s="26"/>
      <c r="V1278" s="24" t="s">
        <v>57</v>
      </c>
    </row>
    <row r="1279" spans="1:22">
      <c r="A1279" s="13" t="s">
        <v>2700</v>
      </c>
      <c r="B1279" s="14" t="s">
        <v>39</v>
      </c>
      <c r="C1279" s="86">
        <v>46094</v>
      </c>
      <c r="D1279" s="86">
        <v>46094</v>
      </c>
      <c r="E1279" s="17" t="s">
        <v>3383</v>
      </c>
      <c r="F1279" s="17" t="s">
        <v>27</v>
      </c>
      <c r="G1279" s="18">
        <v>15</v>
      </c>
      <c r="H1279" s="25">
        <f t="shared" ref="H1279:H1280" si="136">IF(F1279="RECURSO DE REPOSICION",C1279+G1279,WORKDAY.INTL(C1279,G1279,1,$Y$5:$Y$23))</f>
        <v>46120</v>
      </c>
      <c r="I1279" s="19" t="s">
        <v>28</v>
      </c>
      <c r="J1279" s="20" t="s">
        <v>29</v>
      </c>
      <c r="K1279" s="21">
        <v>46118</v>
      </c>
      <c r="L1279" s="22" t="s">
        <v>3171</v>
      </c>
      <c r="M1279" s="23" t="s">
        <v>1168</v>
      </c>
      <c r="N1279" s="23" t="s">
        <v>265</v>
      </c>
      <c r="O1279" s="23" t="s">
        <v>265</v>
      </c>
      <c r="P1279" s="23"/>
      <c r="Q1279" s="26"/>
      <c r="R1279" s="90" t="s">
        <v>297</v>
      </c>
      <c r="S1279" s="90" t="s">
        <v>321</v>
      </c>
      <c r="T1279" s="26" t="str">
        <f t="shared" si="122"/>
        <v>NO REQUIERE RESPUESTA</v>
      </c>
      <c r="U1279" s="26" t="s">
        <v>3384</v>
      </c>
      <c r="V1279" s="24" t="s">
        <v>65</v>
      </c>
    </row>
    <row r="1280" spans="1:22">
      <c r="A1280" s="13" t="s">
        <v>2700</v>
      </c>
      <c r="B1280" s="14" t="s">
        <v>25</v>
      </c>
      <c r="C1280" s="86">
        <v>46094</v>
      </c>
      <c r="D1280" s="86">
        <v>46094</v>
      </c>
      <c r="E1280" s="17" t="s">
        <v>3385</v>
      </c>
      <c r="F1280" s="17" t="s">
        <v>27</v>
      </c>
      <c r="G1280" s="18">
        <v>15</v>
      </c>
      <c r="H1280" s="25">
        <f t="shared" si="136"/>
        <v>46120</v>
      </c>
      <c r="I1280" s="19">
        <v>46107</v>
      </c>
      <c r="J1280" s="20" t="s">
        <v>3386</v>
      </c>
      <c r="K1280" s="21">
        <v>46107</v>
      </c>
      <c r="L1280" s="22" t="s">
        <v>594</v>
      </c>
      <c r="M1280" s="23" t="s">
        <v>3387</v>
      </c>
      <c r="N1280" s="23" t="s">
        <v>176</v>
      </c>
      <c r="O1280" s="23" t="s">
        <v>643</v>
      </c>
      <c r="P1280" s="26"/>
      <c r="Q1280" s="26">
        <v>6557</v>
      </c>
      <c r="R1280" s="90" t="s">
        <v>72</v>
      </c>
      <c r="S1280" s="90" t="s">
        <v>132</v>
      </c>
      <c r="T1280" s="26" t="str">
        <f t="shared" si="122"/>
        <v>ATENDIDO</v>
      </c>
      <c r="U1280" s="26"/>
      <c r="V1280" s="24" t="s">
        <v>50</v>
      </c>
    </row>
    <row r="1281" spans="1:22">
      <c r="A1281" s="13" t="s">
        <v>2700</v>
      </c>
      <c r="B1281" s="14" t="s">
        <v>25</v>
      </c>
      <c r="C1281" s="86">
        <v>46094</v>
      </c>
      <c r="D1281" s="86">
        <v>46094</v>
      </c>
      <c r="E1281" s="17" t="s">
        <v>3388</v>
      </c>
      <c r="F1281" s="17" t="s">
        <v>27</v>
      </c>
      <c r="G1281" s="18">
        <v>15</v>
      </c>
      <c r="H1281" s="25">
        <f t="shared" ref="H1281" si="137">IF(F1281="RECURSO DE REPOSICION",C1281+G1281,WORKDAY.INTL(C1281,G1281,1,$Y$5:$Y$23))</f>
        <v>46120</v>
      </c>
      <c r="I1281" s="19">
        <v>46105</v>
      </c>
      <c r="J1281" s="20" t="s">
        <v>3389</v>
      </c>
      <c r="K1281" s="21">
        <v>46105</v>
      </c>
      <c r="L1281" s="22" t="s">
        <v>594</v>
      </c>
      <c r="M1281" s="23" t="s">
        <v>3390</v>
      </c>
      <c r="N1281" s="23" t="s">
        <v>253</v>
      </c>
      <c r="O1281" s="23" t="s">
        <v>1960</v>
      </c>
      <c r="P1281" s="23"/>
      <c r="Q1281" s="26">
        <v>77337</v>
      </c>
      <c r="R1281" s="90" t="s">
        <v>60</v>
      </c>
      <c r="S1281" s="90" t="s">
        <v>60</v>
      </c>
      <c r="T1281" s="26" t="str">
        <f t="shared" si="122"/>
        <v>ATENDIDO</v>
      </c>
      <c r="U1281" s="16"/>
      <c r="V1281" s="24" t="s">
        <v>54</v>
      </c>
    </row>
    <row r="1282" spans="1:22">
      <c r="A1282" s="13" t="s">
        <v>2700</v>
      </c>
      <c r="B1282" s="14" t="s">
        <v>39</v>
      </c>
      <c r="C1282" s="86">
        <v>46094</v>
      </c>
      <c r="D1282" s="86">
        <v>46094</v>
      </c>
      <c r="E1282" s="17" t="s">
        <v>3391</v>
      </c>
      <c r="F1282" s="17" t="s">
        <v>27</v>
      </c>
      <c r="G1282" s="18">
        <v>15</v>
      </c>
      <c r="H1282" s="25">
        <f t="shared" ref="H1282" si="138">IF(F1282="RECURSO DE REPOSICION",C1282+G1282,WORKDAY.INTL(C1282,G1282,1,$Y$5:$Y$23))</f>
        <v>46120</v>
      </c>
      <c r="I1282" s="19">
        <v>46100</v>
      </c>
      <c r="J1282" s="20" t="s">
        <v>3392</v>
      </c>
      <c r="K1282" s="21">
        <v>46100</v>
      </c>
      <c r="L1282" s="22" t="s">
        <v>594</v>
      </c>
      <c r="M1282" s="23" t="s">
        <v>395</v>
      </c>
      <c r="N1282" s="23" t="s">
        <v>253</v>
      </c>
      <c r="O1282" s="23" t="s">
        <v>889</v>
      </c>
      <c r="P1282" s="23"/>
      <c r="Q1282" s="26">
        <v>28056</v>
      </c>
      <c r="R1282" s="90" t="s">
        <v>137</v>
      </c>
      <c r="S1282" s="90" t="s">
        <v>396</v>
      </c>
      <c r="T1282" s="26" t="str">
        <f t="shared" ref="T1282:T1345" si="139">+IF(IFERROR(SEARCH("2026",J1282,1)=1,0),"ATENDIDO",J1282)</f>
        <v>ATENDIDO</v>
      </c>
      <c r="U1282" s="16"/>
      <c r="V1282" s="24" t="s">
        <v>54</v>
      </c>
    </row>
    <row r="1283" spans="1:22">
      <c r="A1283" s="13" t="s">
        <v>2700</v>
      </c>
      <c r="B1283" s="14" t="s">
        <v>39</v>
      </c>
      <c r="C1283" s="86">
        <v>46097</v>
      </c>
      <c r="D1283" s="86">
        <v>46097</v>
      </c>
      <c r="E1283" s="17" t="s">
        <v>3393</v>
      </c>
      <c r="F1283" s="17" t="s">
        <v>27</v>
      </c>
      <c r="G1283" s="18">
        <v>15</v>
      </c>
      <c r="H1283" s="25">
        <f t="shared" ref="H1283:H1296" si="140">IF(F1283="RECURSO DE REPOSICION",C1283+G1283,WORKDAY.INTL(C1283,G1283,1,$Y$5:$Y$23))</f>
        <v>46121</v>
      </c>
      <c r="I1283" s="19" t="s">
        <v>28</v>
      </c>
      <c r="J1283" s="20" t="s">
        <v>29</v>
      </c>
      <c r="K1283" s="21">
        <v>46098</v>
      </c>
      <c r="L1283" s="22" t="s">
        <v>594</v>
      </c>
      <c r="M1283" s="23" t="s">
        <v>3394</v>
      </c>
      <c r="N1283" s="23" t="s">
        <v>253</v>
      </c>
      <c r="O1283" s="23"/>
      <c r="P1283" s="23"/>
      <c r="Q1283" s="26">
        <v>1009257</v>
      </c>
      <c r="R1283" s="90" t="s">
        <v>297</v>
      </c>
      <c r="S1283" s="90" t="s">
        <v>321</v>
      </c>
      <c r="T1283" s="26" t="str">
        <f t="shared" si="139"/>
        <v>NO REQUIERE RESPUESTA</v>
      </c>
      <c r="U1283" s="26" t="s">
        <v>3395</v>
      </c>
      <c r="V1283" s="24" t="s">
        <v>54</v>
      </c>
    </row>
    <row r="1284" spans="1:22">
      <c r="A1284" s="13" t="s">
        <v>2700</v>
      </c>
      <c r="B1284" s="14" t="s">
        <v>25</v>
      </c>
      <c r="C1284" s="86">
        <v>46097</v>
      </c>
      <c r="D1284" s="86">
        <v>46097</v>
      </c>
      <c r="E1284" s="17" t="s">
        <v>3396</v>
      </c>
      <c r="F1284" s="17" t="s">
        <v>27</v>
      </c>
      <c r="G1284" s="18">
        <v>15</v>
      </c>
      <c r="H1284" s="25">
        <f t="shared" si="140"/>
        <v>46121</v>
      </c>
      <c r="I1284" s="19">
        <v>46113</v>
      </c>
      <c r="J1284" s="20" t="s">
        <v>3397</v>
      </c>
      <c r="K1284" s="21">
        <v>46113</v>
      </c>
      <c r="L1284" s="22" t="s">
        <v>3171</v>
      </c>
      <c r="M1284" s="23" t="s">
        <v>3398</v>
      </c>
      <c r="N1284" s="23" t="s">
        <v>492</v>
      </c>
      <c r="O1284" s="23" t="s">
        <v>501</v>
      </c>
      <c r="P1284" s="23"/>
      <c r="Q1284" s="26">
        <v>470822</v>
      </c>
      <c r="R1284" s="90" t="s">
        <v>112</v>
      </c>
      <c r="S1284" s="90" t="s">
        <v>3399</v>
      </c>
      <c r="T1284" s="26" t="str">
        <f t="shared" si="139"/>
        <v>ATENDIDO</v>
      </c>
      <c r="U1284" s="16"/>
      <c r="V1284" s="24" t="s">
        <v>57</v>
      </c>
    </row>
    <row r="1285" spans="1:22">
      <c r="A1285" s="13" t="s">
        <v>2700</v>
      </c>
      <c r="B1285" s="14" t="s">
        <v>39</v>
      </c>
      <c r="C1285" s="86">
        <v>46097</v>
      </c>
      <c r="D1285" s="86">
        <v>46097</v>
      </c>
      <c r="E1285" s="17" t="s">
        <v>3400</v>
      </c>
      <c r="F1285" s="17" t="s">
        <v>27</v>
      </c>
      <c r="G1285" s="18">
        <v>15</v>
      </c>
      <c r="H1285" s="25">
        <f t="shared" si="140"/>
        <v>46121</v>
      </c>
      <c r="I1285" s="19">
        <v>46101</v>
      </c>
      <c r="J1285" s="20" t="s">
        <v>3176</v>
      </c>
      <c r="K1285" s="21">
        <v>46101</v>
      </c>
      <c r="L1285" s="22" t="s">
        <v>594</v>
      </c>
      <c r="M1285" s="23" t="s">
        <v>107</v>
      </c>
      <c r="N1285" s="23" t="s">
        <v>253</v>
      </c>
      <c r="O1285" s="23"/>
      <c r="P1285" s="23"/>
      <c r="Q1285" s="26">
        <v>109801</v>
      </c>
      <c r="R1285" s="90" t="s">
        <v>98</v>
      </c>
      <c r="S1285" s="90" t="s">
        <v>108</v>
      </c>
      <c r="T1285" s="26" t="str">
        <f t="shared" si="139"/>
        <v>ATENDIDO</v>
      </c>
      <c r="U1285" s="26"/>
      <c r="V1285" s="24" t="s">
        <v>54</v>
      </c>
    </row>
    <row r="1286" spans="1:22">
      <c r="A1286" s="13" t="s">
        <v>2700</v>
      </c>
      <c r="B1286" s="14" t="s">
        <v>39</v>
      </c>
      <c r="C1286" s="86">
        <v>46097</v>
      </c>
      <c r="D1286" s="86">
        <v>46097</v>
      </c>
      <c r="E1286" s="17" t="s">
        <v>3401</v>
      </c>
      <c r="F1286" s="17" t="s">
        <v>27</v>
      </c>
      <c r="G1286" s="18">
        <v>15</v>
      </c>
      <c r="H1286" s="25">
        <f t="shared" si="140"/>
        <v>46121</v>
      </c>
      <c r="I1286" s="19" t="s">
        <v>28</v>
      </c>
      <c r="J1286" s="20" t="s">
        <v>29</v>
      </c>
      <c r="K1286" s="21">
        <v>46098</v>
      </c>
      <c r="L1286" s="22" t="s">
        <v>594</v>
      </c>
      <c r="M1286" s="23" t="s">
        <v>3394</v>
      </c>
      <c r="N1286" s="23" t="s">
        <v>253</v>
      </c>
      <c r="O1286" s="23"/>
      <c r="P1286" s="23"/>
      <c r="Q1286" s="26">
        <v>1009257</v>
      </c>
      <c r="R1286" s="90" t="s">
        <v>297</v>
      </c>
      <c r="S1286" s="90" t="s">
        <v>321</v>
      </c>
      <c r="T1286" s="26" t="str">
        <f t="shared" si="139"/>
        <v>NO REQUIERE RESPUESTA</v>
      </c>
      <c r="U1286" s="26" t="s">
        <v>3395</v>
      </c>
      <c r="V1286" s="24" t="s">
        <v>54</v>
      </c>
    </row>
    <row r="1287" spans="1:22">
      <c r="A1287" s="13" t="s">
        <v>2700</v>
      </c>
      <c r="B1287" s="14" t="s">
        <v>39</v>
      </c>
      <c r="C1287" s="86">
        <v>46097</v>
      </c>
      <c r="D1287" s="86">
        <v>46097</v>
      </c>
      <c r="E1287" s="17" t="s">
        <v>3402</v>
      </c>
      <c r="F1287" s="17" t="s">
        <v>27</v>
      </c>
      <c r="G1287" s="18">
        <v>15</v>
      </c>
      <c r="H1287" s="25">
        <f t="shared" si="140"/>
        <v>46121</v>
      </c>
      <c r="I1287" s="19">
        <v>46105</v>
      </c>
      <c r="J1287" s="20" t="s">
        <v>3403</v>
      </c>
      <c r="K1287" s="21">
        <v>46105</v>
      </c>
      <c r="L1287" s="22" t="s">
        <v>594</v>
      </c>
      <c r="M1287" s="23" t="s">
        <v>2772</v>
      </c>
      <c r="N1287" s="23" t="s">
        <v>3228</v>
      </c>
      <c r="O1287" s="23"/>
      <c r="P1287" s="26"/>
      <c r="Q1287" s="26"/>
      <c r="R1287" s="90" t="s">
        <v>72</v>
      </c>
      <c r="S1287" s="90" t="s">
        <v>73</v>
      </c>
      <c r="T1287" s="26" t="str">
        <f t="shared" si="139"/>
        <v>ATENDIDO</v>
      </c>
      <c r="U1287" s="26" t="s">
        <v>207</v>
      </c>
      <c r="V1287" s="24" t="s">
        <v>38</v>
      </c>
    </row>
    <row r="1288" spans="1:22">
      <c r="A1288" s="13" t="s">
        <v>2700</v>
      </c>
      <c r="B1288" s="14" t="s">
        <v>39</v>
      </c>
      <c r="C1288" s="86">
        <v>46097</v>
      </c>
      <c r="D1288" s="86">
        <v>46097</v>
      </c>
      <c r="E1288" s="17" t="s">
        <v>3404</v>
      </c>
      <c r="F1288" s="17" t="s">
        <v>27</v>
      </c>
      <c r="G1288" s="18">
        <v>15</v>
      </c>
      <c r="H1288" s="25">
        <f t="shared" si="140"/>
        <v>46121</v>
      </c>
      <c r="I1288" s="19">
        <v>46108</v>
      </c>
      <c r="J1288" s="20" t="s">
        <v>3405</v>
      </c>
      <c r="K1288" s="21">
        <v>46108</v>
      </c>
      <c r="L1288" s="22" t="s">
        <v>594</v>
      </c>
      <c r="M1288" s="23" t="s">
        <v>3406</v>
      </c>
      <c r="N1288" s="23" t="s">
        <v>253</v>
      </c>
      <c r="O1288" s="23" t="s">
        <v>1486</v>
      </c>
      <c r="P1288" s="23"/>
      <c r="Q1288" s="26"/>
      <c r="R1288" s="90" t="s">
        <v>112</v>
      </c>
      <c r="S1288" s="90" t="s">
        <v>317</v>
      </c>
      <c r="T1288" s="26" t="str">
        <f t="shared" si="139"/>
        <v>ATENDIDO</v>
      </c>
      <c r="U1288" s="26" t="s">
        <v>3407</v>
      </c>
      <c r="V1288" s="24" t="s">
        <v>54</v>
      </c>
    </row>
    <row r="1289" spans="1:22">
      <c r="A1289" s="13" t="s">
        <v>2700</v>
      </c>
      <c r="B1289" s="14" t="s">
        <v>39</v>
      </c>
      <c r="C1289" s="86">
        <v>46097</v>
      </c>
      <c r="D1289" s="86">
        <v>46097</v>
      </c>
      <c r="E1289" s="17" t="s">
        <v>3408</v>
      </c>
      <c r="F1289" s="17" t="s">
        <v>27</v>
      </c>
      <c r="G1289" s="18">
        <v>15</v>
      </c>
      <c r="H1289" s="25">
        <f t="shared" si="140"/>
        <v>46121</v>
      </c>
      <c r="I1289" s="19">
        <v>46106</v>
      </c>
      <c r="J1289" s="20" t="s">
        <v>3409</v>
      </c>
      <c r="K1289" s="21">
        <v>46106</v>
      </c>
      <c r="L1289" s="22" t="s">
        <v>594</v>
      </c>
      <c r="M1289" s="23" t="s">
        <v>3410</v>
      </c>
      <c r="N1289" s="23" t="s">
        <v>492</v>
      </c>
      <c r="O1289" s="23" t="s">
        <v>2006</v>
      </c>
      <c r="P1289" s="23"/>
      <c r="Q1289" s="26">
        <v>420048</v>
      </c>
      <c r="R1289" s="90" t="s">
        <v>137</v>
      </c>
      <c r="S1289" s="90" t="s">
        <v>138</v>
      </c>
      <c r="T1289" s="26" t="str">
        <f t="shared" si="139"/>
        <v>ATENDIDO</v>
      </c>
      <c r="U1289" s="16" t="s">
        <v>3411</v>
      </c>
      <c r="V1289" s="24" t="s">
        <v>57</v>
      </c>
    </row>
    <row r="1290" spans="1:22">
      <c r="A1290" s="13" t="s">
        <v>2700</v>
      </c>
      <c r="B1290" s="14" t="s">
        <v>39</v>
      </c>
      <c r="C1290" s="86">
        <v>46097</v>
      </c>
      <c r="D1290" s="86">
        <v>46097</v>
      </c>
      <c r="E1290" s="17" t="s">
        <v>3412</v>
      </c>
      <c r="F1290" s="17" t="s">
        <v>27</v>
      </c>
      <c r="G1290" s="18">
        <v>15</v>
      </c>
      <c r="H1290" s="25">
        <f t="shared" si="140"/>
        <v>46121</v>
      </c>
      <c r="I1290" s="19" t="s">
        <v>28</v>
      </c>
      <c r="J1290" s="20" t="s">
        <v>29</v>
      </c>
      <c r="K1290" s="21">
        <v>46101</v>
      </c>
      <c r="L1290" s="22" t="s">
        <v>594</v>
      </c>
      <c r="M1290" s="23" t="s">
        <v>3413</v>
      </c>
      <c r="N1290" s="23" t="s">
        <v>492</v>
      </c>
      <c r="O1290" s="23"/>
      <c r="P1290" s="23"/>
      <c r="Q1290" s="26">
        <v>439211</v>
      </c>
      <c r="R1290" s="90" t="s">
        <v>33</v>
      </c>
      <c r="S1290" s="90" t="s">
        <v>899</v>
      </c>
      <c r="T1290" s="26" t="str">
        <f t="shared" si="139"/>
        <v>NO REQUIERE RESPUESTA</v>
      </c>
      <c r="U1290" s="26"/>
      <c r="V1290" s="24" t="s">
        <v>57</v>
      </c>
    </row>
    <row r="1291" spans="1:22">
      <c r="A1291" s="13" t="s">
        <v>2700</v>
      </c>
      <c r="B1291" s="14" t="s">
        <v>25</v>
      </c>
      <c r="C1291" s="86">
        <v>46097</v>
      </c>
      <c r="D1291" s="86">
        <v>46097</v>
      </c>
      <c r="E1291" s="17" t="s">
        <v>3414</v>
      </c>
      <c r="F1291" s="17" t="s">
        <v>27</v>
      </c>
      <c r="G1291" s="18">
        <v>15</v>
      </c>
      <c r="H1291" s="25">
        <f t="shared" si="140"/>
        <v>46121</v>
      </c>
      <c r="I1291" s="19" t="s">
        <v>473</v>
      </c>
      <c r="J1291" s="20" t="s">
        <v>473</v>
      </c>
      <c r="K1291" s="21">
        <v>46097</v>
      </c>
      <c r="L1291" s="22" t="s">
        <v>594</v>
      </c>
      <c r="M1291" s="23" t="s">
        <v>3415</v>
      </c>
      <c r="N1291" s="23" t="s">
        <v>758</v>
      </c>
      <c r="O1291" s="23"/>
      <c r="P1291" s="23"/>
      <c r="Q1291" s="26"/>
      <c r="R1291" s="90" t="s">
        <v>137</v>
      </c>
      <c r="S1291" s="90" t="s">
        <v>3416</v>
      </c>
      <c r="T1291" s="26" t="str">
        <f t="shared" si="139"/>
        <v>TRASLADO</v>
      </c>
      <c r="U1291" s="26" t="s">
        <v>3417</v>
      </c>
      <c r="V1291" s="24" t="s">
        <v>63</v>
      </c>
    </row>
    <row r="1292" spans="1:22">
      <c r="A1292" s="13" t="s">
        <v>2700</v>
      </c>
      <c r="B1292" s="14" t="s">
        <v>25</v>
      </c>
      <c r="C1292" s="86">
        <v>46094</v>
      </c>
      <c r="D1292" s="86">
        <v>46097</v>
      </c>
      <c r="E1292" s="17" t="s">
        <v>3418</v>
      </c>
      <c r="F1292" s="17" t="s">
        <v>27</v>
      </c>
      <c r="G1292" s="18">
        <v>15</v>
      </c>
      <c r="H1292" s="25">
        <f t="shared" si="140"/>
        <v>46120</v>
      </c>
      <c r="I1292" s="19">
        <v>46112</v>
      </c>
      <c r="J1292" s="20" t="s">
        <v>3419</v>
      </c>
      <c r="K1292" s="21">
        <v>46112</v>
      </c>
      <c r="L1292" s="22" t="s">
        <v>594</v>
      </c>
      <c r="M1292" s="23" t="s">
        <v>3420</v>
      </c>
      <c r="N1292" s="23" t="s">
        <v>492</v>
      </c>
      <c r="O1292" s="23" t="s">
        <v>2006</v>
      </c>
      <c r="P1292" s="23"/>
      <c r="Q1292" s="26">
        <v>425772</v>
      </c>
      <c r="R1292" s="90" t="s">
        <v>137</v>
      </c>
      <c r="S1292" s="90" t="s">
        <v>3421</v>
      </c>
      <c r="T1292" s="26" t="str">
        <f t="shared" si="139"/>
        <v>ATENDIDO</v>
      </c>
      <c r="U1292" s="26"/>
      <c r="V1292" s="24" t="s">
        <v>57</v>
      </c>
    </row>
    <row r="1293" spans="1:22">
      <c r="A1293" s="13" t="s">
        <v>2700</v>
      </c>
      <c r="B1293" s="14" t="s">
        <v>39</v>
      </c>
      <c r="C1293" s="86">
        <v>46094</v>
      </c>
      <c r="D1293" s="86">
        <v>46097</v>
      </c>
      <c r="E1293" s="17" t="s">
        <v>3422</v>
      </c>
      <c r="F1293" s="17" t="s">
        <v>27</v>
      </c>
      <c r="G1293" s="18">
        <v>15</v>
      </c>
      <c r="H1293" s="25">
        <f t="shared" si="140"/>
        <v>46120</v>
      </c>
      <c r="I1293" s="19">
        <v>46108</v>
      </c>
      <c r="J1293" s="20" t="s">
        <v>3423</v>
      </c>
      <c r="K1293" s="21">
        <v>46108</v>
      </c>
      <c r="L1293" s="22" t="s">
        <v>594</v>
      </c>
      <c r="M1293" s="23" t="s">
        <v>3424</v>
      </c>
      <c r="N1293" s="23" t="s">
        <v>253</v>
      </c>
      <c r="O1293" s="23" t="s">
        <v>2174</v>
      </c>
      <c r="P1293" s="23"/>
      <c r="Q1293" s="26">
        <v>234685</v>
      </c>
      <c r="R1293" s="90" t="s">
        <v>77</v>
      </c>
      <c r="S1293" s="90" t="s">
        <v>78</v>
      </c>
      <c r="T1293" s="26" t="str">
        <f t="shared" si="139"/>
        <v>ATENDIDO</v>
      </c>
      <c r="U1293" s="26" t="s">
        <v>3425</v>
      </c>
      <c r="V1293" s="24" t="s">
        <v>54</v>
      </c>
    </row>
    <row r="1294" spans="1:22">
      <c r="A1294" s="13" t="s">
        <v>2700</v>
      </c>
      <c r="B1294" s="14" t="s">
        <v>39</v>
      </c>
      <c r="C1294" s="86">
        <v>46094</v>
      </c>
      <c r="D1294" s="86">
        <v>46097</v>
      </c>
      <c r="E1294" s="17" t="s">
        <v>3426</v>
      </c>
      <c r="F1294" s="17" t="s">
        <v>27</v>
      </c>
      <c r="G1294" s="18">
        <v>15</v>
      </c>
      <c r="H1294" s="25">
        <f t="shared" si="140"/>
        <v>46120</v>
      </c>
      <c r="I1294" s="19" t="s">
        <v>28</v>
      </c>
      <c r="J1294" s="20" t="s">
        <v>29</v>
      </c>
      <c r="K1294" s="21">
        <v>46111</v>
      </c>
      <c r="L1294" s="22" t="s">
        <v>594</v>
      </c>
      <c r="M1294" s="23" t="s">
        <v>1666</v>
      </c>
      <c r="N1294" s="23" t="s">
        <v>265</v>
      </c>
      <c r="O1294" s="23" t="s">
        <v>265</v>
      </c>
      <c r="P1294" s="23"/>
      <c r="Q1294" s="26"/>
      <c r="R1294" s="90" t="s">
        <v>112</v>
      </c>
      <c r="S1294" s="90" t="s">
        <v>3399</v>
      </c>
      <c r="T1294" s="26" t="str">
        <f t="shared" si="139"/>
        <v>NO REQUIERE RESPUESTA</v>
      </c>
      <c r="U1294" s="26" t="s">
        <v>3427</v>
      </c>
      <c r="V1294" s="24" t="s">
        <v>52</v>
      </c>
    </row>
    <row r="1295" spans="1:22">
      <c r="A1295" s="13" t="s">
        <v>2700</v>
      </c>
      <c r="B1295" s="14" t="s">
        <v>39</v>
      </c>
      <c r="C1295" s="86">
        <v>46094</v>
      </c>
      <c r="D1295" s="86">
        <v>46097</v>
      </c>
      <c r="E1295" s="17" t="s">
        <v>3428</v>
      </c>
      <c r="F1295" s="17" t="s">
        <v>27</v>
      </c>
      <c r="G1295" s="18">
        <v>15</v>
      </c>
      <c r="H1295" s="25">
        <f t="shared" si="140"/>
        <v>46120</v>
      </c>
      <c r="I1295" s="19">
        <v>46113</v>
      </c>
      <c r="J1295" s="20" t="s">
        <v>3429</v>
      </c>
      <c r="K1295" s="21">
        <v>46113</v>
      </c>
      <c r="L1295" s="22" t="s">
        <v>3171</v>
      </c>
      <c r="M1295" s="23" t="s">
        <v>3019</v>
      </c>
      <c r="N1295" s="23" t="s">
        <v>3228</v>
      </c>
      <c r="O1295" s="23" t="s">
        <v>1653</v>
      </c>
      <c r="P1295" s="23"/>
      <c r="Q1295" s="26"/>
      <c r="R1295" s="90" t="s">
        <v>160</v>
      </c>
      <c r="S1295" s="90" t="s">
        <v>161</v>
      </c>
      <c r="T1295" s="26" t="str">
        <f t="shared" si="139"/>
        <v>ATENDIDO</v>
      </c>
      <c r="U1295" s="26" t="s">
        <v>627</v>
      </c>
      <c r="V1295" s="24" t="s">
        <v>38</v>
      </c>
    </row>
    <row r="1296" spans="1:22">
      <c r="A1296" s="13" t="s">
        <v>2700</v>
      </c>
      <c r="B1296" s="14" t="s">
        <v>39</v>
      </c>
      <c r="C1296" s="86">
        <v>46094</v>
      </c>
      <c r="D1296" s="86">
        <v>46097</v>
      </c>
      <c r="E1296" s="17" t="s">
        <v>3430</v>
      </c>
      <c r="F1296" s="17" t="s">
        <v>27</v>
      </c>
      <c r="G1296" s="18">
        <v>15</v>
      </c>
      <c r="H1296" s="25">
        <f t="shared" si="140"/>
        <v>46120</v>
      </c>
      <c r="I1296" s="19">
        <v>46122</v>
      </c>
      <c r="J1296" s="20" t="s">
        <v>3431</v>
      </c>
      <c r="K1296" s="21">
        <v>46122</v>
      </c>
      <c r="L1296" s="22" t="s">
        <v>3171</v>
      </c>
      <c r="M1296" s="23" t="s">
        <v>3432</v>
      </c>
      <c r="N1296" s="23" t="s">
        <v>443</v>
      </c>
      <c r="O1296" s="23" t="s">
        <v>443</v>
      </c>
      <c r="P1296" s="23"/>
      <c r="Q1296" s="26">
        <v>610225</v>
      </c>
      <c r="R1296" s="90" t="s">
        <v>421</v>
      </c>
      <c r="S1296" s="90" t="s">
        <v>444</v>
      </c>
      <c r="T1296" s="26" t="str">
        <f t="shared" si="139"/>
        <v>ATENDIDO</v>
      </c>
      <c r="U1296" s="26"/>
      <c r="V1296" s="24" t="s">
        <v>35</v>
      </c>
    </row>
    <row r="1297" spans="1:22">
      <c r="A1297" s="13" t="s">
        <v>2700</v>
      </c>
      <c r="B1297" s="14" t="s">
        <v>39</v>
      </c>
      <c r="C1297" s="86">
        <v>46097</v>
      </c>
      <c r="D1297" s="86">
        <v>46097</v>
      </c>
      <c r="E1297" s="17" t="s">
        <v>3433</v>
      </c>
      <c r="F1297" s="17" t="s">
        <v>27</v>
      </c>
      <c r="G1297" s="18">
        <v>15</v>
      </c>
      <c r="H1297" s="25">
        <f t="shared" ref="H1297:H1299" si="141">IF(F1297="RECURSO DE REPOSICION",C1297+G1297,WORKDAY.INTL(C1297,G1297,1,$Y$5:$Y$23))</f>
        <v>46121</v>
      </c>
      <c r="I1297" s="19">
        <v>46108</v>
      </c>
      <c r="J1297" s="20" t="s">
        <v>3434</v>
      </c>
      <c r="K1297" s="21">
        <v>46108</v>
      </c>
      <c r="L1297" s="22" t="s">
        <v>594</v>
      </c>
      <c r="M1297" s="23" t="s">
        <v>3435</v>
      </c>
      <c r="N1297" s="23" t="s">
        <v>253</v>
      </c>
      <c r="O1297" s="23" t="s">
        <v>889</v>
      </c>
      <c r="P1297" s="23"/>
      <c r="Q1297" s="26">
        <v>14622</v>
      </c>
      <c r="R1297" s="90" t="s">
        <v>103</v>
      </c>
      <c r="S1297" s="90" t="s">
        <v>104</v>
      </c>
      <c r="T1297" s="26" t="str">
        <f t="shared" si="139"/>
        <v>ATENDIDO</v>
      </c>
      <c r="U1297" s="26"/>
      <c r="V1297" s="24" t="s">
        <v>54</v>
      </c>
    </row>
    <row r="1298" spans="1:22">
      <c r="A1298" s="13" t="s">
        <v>2700</v>
      </c>
      <c r="B1298" s="14" t="s">
        <v>39</v>
      </c>
      <c r="C1298" s="86">
        <v>46097</v>
      </c>
      <c r="D1298" s="86">
        <v>46097</v>
      </c>
      <c r="E1298" s="17" t="s">
        <v>3436</v>
      </c>
      <c r="F1298" s="17" t="s">
        <v>27</v>
      </c>
      <c r="G1298" s="18">
        <v>15</v>
      </c>
      <c r="H1298" s="25">
        <f t="shared" si="141"/>
        <v>46121</v>
      </c>
      <c r="I1298" s="19">
        <v>46101</v>
      </c>
      <c r="J1298" s="20" t="s">
        <v>3176</v>
      </c>
      <c r="K1298" s="21">
        <v>46101</v>
      </c>
      <c r="L1298" s="22" t="s">
        <v>594</v>
      </c>
      <c r="M1298" s="23" t="s">
        <v>107</v>
      </c>
      <c r="N1298" s="23" t="s">
        <v>253</v>
      </c>
      <c r="O1298" s="23"/>
      <c r="P1298" s="23"/>
      <c r="Q1298" s="26">
        <v>109801</v>
      </c>
      <c r="R1298" s="90" t="s">
        <v>98</v>
      </c>
      <c r="S1298" s="90" t="s">
        <v>108</v>
      </c>
      <c r="T1298" s="26" t="str">
        <f t="shared" si="139"/>
        <v>ATENDIDO</v>
      </c>
      <c r="U1298" s="26"/>
      <c r="V1298" s="24" t="s">
        <v>54</v>
      </c>
    </row>
    <row r="1299" spans="1:22">
      <c r="A1299" s="13" t="s">
        <v>2700</v>
      </c>
      <c r="B1299" s="14" t="s">
        <v>39</v>
      </c>
      <c r="C1299" s="86">
        <v>46097</v>
      </c>
      <c r="D1299" s="86">
        <v>46097</v>
      </c>
      <c r="E1299" s="17" t="s">
        <v>3437</v>
      </c>
      <c r="F1299" s="17" t="s">
        <v>27</v>
      </c>
      <c r="G1299" s="18">
        <v>15</v>
      </c>
      <c r="H1299" s="25">
        <f t="shared" si="141"/>
        <v>46121</v>
      </c>
      <c r="I1299" s="19" t="s">
        <v>473</v>
      </c>
      <c r="J1299" s="20" t="s">
        <v>473</v>
      </c>
      <c r="K1299" s="21">
        <v>46097</v>
      </c>
      <c r="L1299" s="22" t="s">
        <v>594</v>
      </c>
      <c r="M1299" s="23" t="s">
        <v>3438</v>
      </c>
      <c r="N1299" s="23" t="s">
        <v>475</v>
      </c>
      <c r="O1299" s="23"/>
      <c r="P1299" s="23"/>
      <c r="Q1299" s="26"/>
      <c r="R1299" s="90" t="s">
        <v>112</v>
      </c>
      <c r="S1299" s="90" t="s">
        <v>2055</v>
      </c>
      <c r="T1299" s="26" t="str">
        <f t="shared" si="139"/>
        <v>TRASLADO</v>
      </c>
      <c r="U1299" s="26" t="s">
        <v>3439</v>
      </c>
      <c r="V1299" s="24" t="s">
        <v>63</v>
      </c>
    </row>
    <row r="1300" spans="1:22">
      <c r="A1300" s="13" t="s">
        <v>2700</v>
      </c>
      <c r="B1300" s="14" t="s">
        <v>25</v>
      </c>
      <c r="C1300" s="86">
        <v>46098</v>
      </c>
      <c r="D1300" s="86">
        <v>46098</v>
      </c>
      <c r="E1300" s="17" t="s">
        <v>3440</v>
      </c>
      <c r="F1300" s="17" t="s">
        <v>27</v>
      </c>
      <c r="G1300" s="18">
        <v>15</v>
      </c>
      <c r="H1300" s="25">
        <f t="shared" ref="H1300:H1325" si="142">IF(F1300="RECURSO DE REPOSICION",C1300+G1300,WORKDAY.INTL(C1300,G1300,1,$Y$5:$Y$23))</f>
        <v>46122</v>
      </c>
      <c r="I1300" s="19" t="s">
        <v>28</v>
      </c>
      <c r="J1300" s="20" t="s">
        <v>29</v>
      </c>
      <c r="K1300" s="21">
        <v>46101</v>
      </c>
      <c r="L1300" s="22" t="s">
        <v>594</v>
      </c>
      <c r="M1300" s="23" t="s">
        <v>2672</v>
      </c>
      <c r="N1300" s="23" t="s">
        <v>492</v>
      </c>
      <c r="O1300" s="23"/>
      <c r="P1300" s="23"/>
      <c r="Q1300" s="26">
        <v>440817</v>
      </c>
      <c r="R1300" s="90" t="s">
        <v>83</v>
      </c>
      <c r="S1300" s="90" t="s">
        <v>84</v>
      </c>
      <c r="T1300" s="26" t="str">
        <f t="shared" si="139"/>
        <v>NO REQUIERE RESPUESTA</v>
      </c>
      <c r="U1300" s="26"/>
      <c r="V1300" s="24" t="s">
        <v>57</v>
      </c>
    </row>
    <row r="1301" spans="1:22">
      <c r="A1301" s="13" t="s">
        <v>2700</v>
      </c>
      <c r="B1301" s="14" t="s">
        <v>39</v>
      </c>
      <c r="C1301" s="86">
        <v>46098</v>
      </c>
      <c r="D1301" s="86">
        <v>46098</v>
      </c>
      <c r="E1301" s="17" t="s">
        <v>3441</v>
      </c>
      <c r="F1301" s="17" t="s">
        <v>27</v>
      </c>
      <c r="G1301" s="18">
        <v>10</v>
      </c>
      <c r="H1301" s="25">
        <f t="shared" si="142"/>
        <v>46113</v>
      </c>
      <c r="I1301" s="19">
        <v>46112</v>
      </c>
      <c r="J1301" s="20" t="s">
        <v>3442</v>
      </c>
      <c r="K1301" s="21">
        <v>46112</v>
      </c>
      <c r="L1301" s="22" t="s">
        <v>594</v>
      </c>
      <c r="M1301" s="23" t="s">
        <v>87</v>
      </c>
      <c r="N1301" s="23" t="s">
        <v>253</v>
      </c>
      <c r="O1301" s="23" t="s">
        <v>1960</v>
      </c>
      <c r="P1301" s="23"/>
      <c r="Q1301" s="26">
        <v>23102</v>
      </c>
      <c r="R1301" s="90" t="s">
        <v>88</v>
      </c>
      <c r="S1301" s="90" t="s">
        <v>89</v>
      </c>
      <c r="T1301" s="26" t="str">
        <f t="shared" si="139"/>
        <v>ATENDIDO</v>
      </c>
      <c r="U1301" s="26"/>
      <c r="V1301" s="24" t="s">
        <v>54</v>
      </c>
    </row>
    <row r="1302" spans="1:22">
      <c r="A1302" s="13" t="s">
        <v>2700</v>
      </c>
      <c r="B1302" s="14" t="s">
        <v>39</v>
      </c>
      <c r="C1302" s="86">
        <v>46098</v>
      </c>
      <c r="D1302" s="86">
        <v>46098</v>
      </c>
      <c r="E1302" s="17" t="s">
        <v>3443</v>
      </c>
      <c r="F1302" s="17" t="s">
        <v>27</v>
      </c>
      <c r="G1302" s="18">
        <v>15</v>
      </c>
      <c r="H1302" s="25">
        <f t="shared" si="142"/>
        <v>46122</v>
      </c>
      <c r="I1302" s="19">
        <v>46108</v>
      </c>
      <c r="J1302" s="20" t="s">
        <v>3444</v>
      </c>
      <c r="K1302" s="21">
        <v>46108</v>
      </c>
      <c r="L1302" s="22" t="s">
        <v>594</v>
      </c>
      <c r="M1302" s="23" t="s">
        <v>3445</v>
      </c>
      <c r="N1302" s="23" t="s">
        <v>253</v>
      </c>
      <c r="O1302" s="23" t="s">
        <v>1960</v>
      </c>
      <c r="P1302" s="23"/>
      <c r="Q1302" s="26">
        <v>64593</v>
      </c>
      <c r="R1302" s="90" t="s">
        <v>98</v>
      </c>
      <c r="S1302" s="90" t="s">
        <v>108</v>
      </c>
      <c r="T1302" s="26" t="str">
        <f t="shared" si="139"/>
        <v>ATENDIDO</v>
      </c>
      <c r="U1302" s="26"/>
      <c r="V1302" s="24" t="s">
        <v>54</v>
      </c>
    </row>
    <row r="1303" spans="1:22">
      <c r="A1303" s="13" t="s">
        <v>2700</v>
      </c>
      <c r="B1303" s="14" t="s">
        <v>39</v>
      </c>
      <c r="C1303" s="86">
        <v>46098</v>
      </c>
      <c r="D1303" s="86">
        <v>46098</v>
      </c>
      <c r="E1303" s="17" t="s">
        <v>3446</v>
      </c>
      <c r="F1303" s="17" t="s">
        <v>27</v>
      </c>
      <c r="G1303" s="18">
        <v>15</v>
      </c>
      <c r="H1303" s="25">
        <f t="shared" si="142"/>
        <v>46122</v>
      </c>
      <c r="I1303" s="19">
        <v>46112</v>
      </c>
      <c r="J1303" s="20" t="s">
        <v>3447</v>
      </c>
      <c r="K1303" s="21">
        <v>46112</v>
      </c>
      <c r="L1303" s="22" t="s">
        <v>594</v>
      </c>
      <c r="M1303" s="23" t="s">
        <v>3448</v>
      </c>
      <c r="N1303" s="23" t="s">
        <v>492</v>
      </c>
      <c r="O1303" s="23" t="s">
        <v>2033</v>
      </c>
      <c r="P1303" s="23"/>
      <c r="Q1303" s="26">
        <v>440933</v>
      </c>
      <c r="R1303" s="90" t="s">
        <v>83</v>
      </c>
      <c r="S1303" s="90" t="s">
        <v>84</v>
      </c>
      <c r="T1303" s="26" t="str">
        <f t="shared" si="139"/>
        <v>ATENDIDO</v>
      </c>
      <c r="U1303" s="26"/>
      <c r="V1303" s="24" t="s">
        <v>57</v>
      </c>
    </row>
    <row r="1304" spans="1:22">
      <c r="A1304" s="13" t="s">
        <v>2700</v>
      </c>
      <c r="B1304" s="14" t="s">
        <v>39</v>
      </c>
      <c r="C1304" s="86">
        <v>46098</v>
      </c>
      <c r="D1304" s="86">
        <v>46098</v>
      </c>
      <c r="E1304" s="17" t="s">
        <v>3449</v>
      </c>
      <c r="F1304" s="17" t="s">
        <v>27</v>
      </c>
      <c r="G1304" s="18">
        <v>15</v>
      </c>
      <c r="H1304" s="25">
        <f t="shared" si="142"/>
        <v>46122</v>
      </c>
      <c r="I1304" s="19" t="s">
        <v>28</v>
      </c>
      <c r="J1304" s="20" t="s">
        <v>29</v>
      </c>
      <c r="K1304" s="21">
        <v>46101</v>
      </c>
      <c r="L1304" s="22" t="s">
        <v>594</v>
      </c>
      <c r="M1304" s="23" t="s">
        <v>3450</v>
      </c>
      <c r="N1304" s="23" t="s">
        <v>253</v>
      </c>
      <c r="O1304" s="23"/>
      <c r="P1304" s="23"/>
      <c r="Q1304" s="26">
        <v>221704</v>
      </c>
      <c r="R1304" s="90" t="s">
        <v>98</v>
      </c>
      <c r="S1304" s="90" t="s">
        <v>108</v>
      </c>
      <c r="T1304" s="26" t="str">
        <f t="shared" si="139"/>
        <v>NO REQUIERE RESPUESTA</v>
      </c>
      <c r="U1304" s="26"/>
      <c r="V1304" s="24" t="s">
        <v>54</v>
      </c>
    </row>
    <row r="1305" spans="1:22">
      <c r="A1305" s="13" t="s">
        <v>2700</v>
      </c>
      <c r="B1305" s="14" t="s">
        <v>39</v>
      </c>
      <c r="C1305" s="86">
        <v>46098</v>
      </c>
      <c r="D1305" s="86">
        <v>46098</v>
      </c>
      <c r="E1305" s="17" t="s">
        <v>3451</v>
      </c>
      <c r="F1305" s="17" t="s">
        <v>27</v>
      </c>
      <c r="G1305" s="18">
        <v>15</v>
      </c>
      <c r="H1305" s="25">
        <f t="shared" si="142"/>
        <v>46122</v>
      </c>
      <c r="I1305" s="19" t="s">
        <v>28</v>
      </c>
      <c r="J1305" s="20" t="s">
        <v>29</v>
      </c>
      <c r="K1305" s="21">
        <v>46099</v>
      </c>
      <c r="L1305" s="22" t="s">
        <v>594</v>
      </c>
      <c r="M1305" s="23" t="s">
        <v>3452</v>
      </c>
      <c r="N1305" s="23" t="s">
        <v>253</v>
      </c>
      <c r="O1305" s="23"/>
      <c r="P1305" s="23"/>
      <c r="Q1305" s="26">
        <v>1009257</v>
      </c>
      <c r="R1305" s="90" t="s">
        <v>297</v>
      </c>
      <c r="S1305" s="90" t="s">
        <v>321</v>
      </c>
      <c r="T1305" s="26" t="str">
        <f t="shared" si="139"/>
        <v>NO REQUIERE RESPUESTA</v>
      </c>
      <c r="U1305" s="26"/>
      <c r="V1305" s="24" t="s">
        <v>54</v>
      </c>
    </row>
    <row r="1306" spans="1:22">
      <c r="A1306" s="13" t="s">
        <v>2700</v>
      </c>
      <c r="B1306" s="14" t="s">
        <v>39</v>
      </c>
      <c r="C1306" s="86">
        <v>46098</v>
      </c>
      <c r="D1306" s="86">
        <v>46098</v>
      </c>
      <c r="E1306" s="17" t="s">
        <v>3453</v>
      </c>
      <c r="F1306" s="17" t="s">
        <v>27</v>
      </c>
      <c r="G1306" s="18">
        <v>15</v>
      </c>
      <c r="H1306" s="25">
        <f t="shared" si="142"/>
        <v>46122</v>
      </c>
      <c r="I1306" s="19">
        <v>46108</v>
      </c>
      <c r="J1306" s="20" t="s">
        <v>3454</v>
      </c>
      <c r="K1306" s="21">
        <v>46108</v>
      </c>
      <c r="L1306" s="22" t="s">
        <v>594</v>
      </c>
      <c r="M1306" s="23" t="s">
        <v>3455</v>
      </c>
      <c r="N1306" s="23" t="s">
        <v>253</v>
      </c>
      <c r="O1306" s="23" t="s">
        <v>2174</v>
      </c>
      <c r="P1306" s="23"/>
      <c r="Q1306" s="26" t="s">
        <v>3456</v>
      </c>
      <c r="R1306" s="90" t="s">
        <v>60</v>
      </c>
      <c r="S1306" s="90" t="s">
        <v>60</v>
      </c>
      <c r="T1306" s="26" t="str">
        <f t="shared" si="139"/>
        <v>ATENDIDO</v>
      </c>
      <c r="U1306" s="26" t="s">
        <v>3457</v>
      </c>
      <c r="V1306" s="24" t="s">
        <v>54</v>
      </c>
    </row>
    <row r="1307" spans="1:22">
      <c r="A1307" s="13" t="s">
        <v>2700</v>
      </c>
      <c r="B1307" s="14" t="s">
        <v>39</v>
      </c>
      <c r="C1307" s="86">
        <v>46098</v>
      </c>
      <c r="D1307" s="86">
        <v>46098</v>
      </c>
      <c r="E1307" s="17" t="s">
        <v>3458</v>
      </c>
      <c r="F1307" s="17" t="s">
        <v>27</v>
      </c>
      <c r="G1307" s="18">
        <v>15</v>
      </c>
      <c r="H1307" s="25">
        <f t="shared" si="142"/>
        <v>46122</v>
      </c>
      <c r="I1307" s="19" t="s">
        <v>28</v>
      </c>
      <c r="J1307" s="20" t="s">
        <v>29</v>
      </c>
      <c r="K1307" s="21">
        <v>46105</v>
      </c>
      <c r="L1307" s="22" t="s">
        <v>594</v>
      </c>
      <c r="M1307" s="23" t="s">
        <v>3459</v>
      </c>
      <c r="N1307" s="23" t="s">
        <v>253</v>
      </c>
      <c r="O1307" s="23" t="s">
        <v>2174</v>
      </c>
      <c r="P1307" s="23"/>
      <c r="Q1307" s="26" t="s">
        <v>3460</v>
      </c>
      <c r="R1307" s="90" t="s">
        <v>297</v>
      </c>
      <c r="S1307" s="90" t="s">
        <v>321</v>
      </c>
      <c r="T1307" s="26" t="str">
        <f t="shared" si="139"/>
        <v>NO REQUIERE RESPUESTA</v>
      </c>
      <c r="U1307" s="26" t="s">
        <v>3461</v>
      </c>
      <c r="V1307" s="24" t="s">
        <v>54</v>
      </c>
    </row>
    <row r="1308" spans="1:22">
      <c r="A1308" s="13" t="s">
        <v>2700</v>
      </c>
      <c r="B1308" s="14" t="s">
        <v>39</v>
      </c>
      <c r="C1308" s="86">
        <v>46097</v>
      </c>
      <c r="D1308" s="86">
        <v>46098</v>
      </c>
      <c r="E1308" s="17" t="s">
        <v>3462</v>
      </c>
      <c r="F1308" s="17" t="s">
        <v>27</v>
      </c>
      <c r="G1308" s="18">
        <v>15</v>
      </c>
      <c r="H1308" s="25">
        <f t="shared" si="142"/>
        <v>46121</v>
      </c>
      <c r="I1308" s="19">
        <v>46111</v>
      </c>
      <c r="J1308" s="20" t="s">
        <v>3463</v>
      </c>
      <c r="K1308" s="21">
        <v>46111</v>
      </c>
      <c r="L1308" s="22" t="s">
        <v>594</v>
      </c>
      <c r="M1308" s="23" t="s">
        <v>3464</v>
      </c>
      <c r="N1308" s="23" t="s">
        <v>1052</v>
      </c>
      <c r="O1308" s="23" t="s">
        <v>3465</v>
      </c>
      <c r="P1308" s="23"/>
      <c r="Q1308" s="26"/>
      <c r="R1308" s="90" t="s">
        <v>98</v>
      </c>
      <c r="S1308" s="90" t="s">
        <v>108</v>
      </c>
      <c r="T1308" s="26" t="str">
        <f t="shared" si="139"/>
        <v>ATENDIDO</v>
      </c>
      <c r="U1308" s="26"/>
      <c r="V1308" s="24" t="s">
        <v>46</v>
      </c>
    </row>
    <row r="1309" spans="1:22">
      <c r="A1309" s="13" t="s">
        <v>2700</v>
      </c>
      <c r="B1309" s="14" t="s">
        <v>39</v>
      </c>
      <c r="C1309" s="86">
        <v>46097</v>
      </c>
      <c r="D1309" s="86">
        <v>46098</v>
      </c>
      <c r="E1309" s="17" t="s">
        <v>3466</v>
      </c>
      <c r="F1309" s="17" t="s">
        <v>27</v>
      </c>
      <c r="G1309" s="18">
        <v>15</v>
      </c>
      <c r="H1309" s="25">
        <f t="shared" si="142"/>
        <v>46121</v>
      </c>
      <c r="I1309" s="19">
        <v>46108</v>
      </c>
      <c r="J1309" s="20" t="s">
        <v>3467</v>
      </c>
      <c r="K1309" s="21">
        <v>46108</v>
      </c>
      <c r="L1309" s="22" t="s">
        <v>594</v>
      </c>
      <c r="M1309" s="23" t="s">
        <v>2470</v>
      </c>
      <c r="N1309" s="23" t="s">
        <v>253</v>
      </c>
      <c r="O1309" s="23" t="s">
        <v>2174</v>
      </c>
      <c r="P1309" s="23"/>
      <c r="Q1309" s="26">
        <v>207861</v>
      </c>
      <c r="R1309" s="90" t="s">
        <v>72</v>
      </c>
      <c r="S1309" s="90" t="s">
        <v>132</v>
      </c>
      <c r="T1309" s="26" t="str">
        <f t="shared" si="139"/>
        <v>ATENDIDO</v>
      </c>
      <c r="U1309" s="26"/>
      <c r="V1309" s="24" t="s">
        <v>54</v>
      </c>
    </row>
    <row r="1310" spans="1:22">
      <c r="A1310" s="13" t="s">
        <v>2700</v>
      </c>
      <c r="B1310" s="14" t="s">
        <v>25</v>
      </c>
      <c r="C1310" s="86">
        <v>46097</v>
      </c>
      <c r="D1310" s="86">
        <v>46098</v>
      </c>
      <c r="E1310" s="17" t="s">
        <v>3468</v>
      </c>
      <c r="F1310" s="17" t="s">
        <v>27</v>
      </c>
      <c r="G1310" s="18">
        <v>15</v>
      </c>
      <c r="H1310" s="25">
        <f t="shared" si="142"/>
        <v>46121</v>
      </c>
      <c r="I1310" s="19">
        <v>46106</v>
      </c>
      <c r="J1310" s="20" t="s">
        <v>3469</v>
      </c>
      <c r="K1310" s="21">
        <v>46106</v>
      </c>
      <c r="L1310" s="22" t="s">
        <v>594</v>
      </c>
      <c r="M1310" s="23" t="s">
        <v>3470</v>
      </c>
      <c r="N1310" s="23" t="s">
        <v>492</v>
      </c>
      <c r="O1310" s="23" t="s">
        <v>2033</v>
      </c>
      <c r="P1310" s="23"/>
      <c r="Q1310" s="26"/>
      <c r="R1310" s="90" t="s">
        <v>160</v>
      </c>
      <c r="S1310" s="90" t="s">
        <v>161</v>
      </c>
      <c r="T1310" s="26" t="str">
        <f t="shared" si="139"/>
        <v>ATENDIDO</v>
      </c>
      <c r="U1310" s="26"/>
      <c r="V1310" s="24" t="s">
        <v>57</v>
      </c>
    </row>
    <row r="1311" spans="1:22">
      <c r="A1311" s="13" t="s">
        <v>2700</v>
      </c>
      <c r="B1311" s="14" t="s">
        <v>39</v>
      </c>
      <c r="C1311" s="86">
        <v>46097</v>
      </c>
      <c r="D1311" s="86">
        <v>46098</v>
      </c>
      <c r="E1311" s="17" t="s">
        <v>3471</v>
      </c>
      <c r="F1311" s="17" t="s">
        <v>27</v>
      </c>
      <c r="G1311" s="18">
        <v>15</v>
      </c>
      <c r="H1311" s="25">
        <f t="shared" si="142"/>
        <v>46121</v>
      </c>
      <c r="I1311" s="19">
        <v>46108</v>
      </c>
      <c r="J1311" s="20" t="s">
        <v>3472</v>
      </c>
      <c r="K1311" s="21">
        <v>46108</v>
      </c>
      <c r="L1311" s="22" t="s">
        <v>594</v>
      </c>
      <c r="M1311" s="23" t="s">
        <v>3473</v>
      </c>
      <c r="N1311" s="23" t="s">
        <v>253</v>
      </c>
      <c r="O1311" s="23" t="s">
        <v>2174</v>
      </c>
      <c r="P1311" s="23"/>
      <c r="Q1311" s="26"/>
      <c r="R1311" s="90" t="s">
        <v>177</v>
      </c>
      <c r="S1311" s="90" t="s">
        <v>1646</v>
      </c>
      <c r="T1311" s="26" t="str">
        <f t="shared" si="139"/>
        <v>ATENDIDO</v>
      </c>
      <c r="U1311" s="26" t="s">
        <v>3474</v>
      </c>
      <c r="V1311" s="24" t="s">
        <v>54</v>
      </c>
    </row>
    <row r="1312" spans="1:22">
      <c r="A1312" s="13" t="s">
        <v>2700</v>
      </c>
      <c r="B1312" s="14" t="s">
        <v>39</v>
      </c>
      <c r="C1312" s="86">
        <v>46097</v>
      </c>
      <c r="D1312" s="86">
        <v>46098</v>
      </c>
      <c r="E1312" s="17" t="s">
        <v>3475</v>
      </c>
      <c r="F1312" s="17" t="s">
        <v>27</v>
      </c>
      <c r="G1312" s="18">
        <v>15</v>
      </c>
      <c r="H1312" s="25">
        <f t="shared" si="142"/>
        <v>46121</v>
      </c>
      <c r="I1312" s="19" t="s">
        <v>28</v>
      </c>
      <c r="J1312" s="20" t="s">
        <v>29</v>
      </c>
      <c r="K1312" s="21">
        <v>46118</v>
      </c>
      <c r="L1312" s="22" t="s">
        <v>3171</v>
      </c>
      <c r="M1312" s="23" t="s">
        <v>3476</v>
      </c>
      <c r="N1312" s="23" t="s">
        <v>3228</v>
      </c>
      <c r="O1312" s="23" t="s">
        <v>2665</v>
      </c>
      <c r="P1312" s="23"/>
      <c r="Q1312" s="26"/>
      <c r="R1312" s="90" t="s">
        <v>177</v>
      </c>
      <c r="S1312" s="90" t="s">
        <v>178</v>
      </c>
      <c r="T1312" s="26" t="str">
        <f t="shared" si="139"/>
        <v>NO REQUIERE RESPUESTA</v>
      </c>
      <c r="U1312" s="26" t="s">
        <v>3477</v>
      </c>
      <c r="V1312" s="24" t="s">
        <v>38</v>
      </c>
    </row>
    <row r="1313" spans="1:22">
      <c r="A1313" s="13" t="s">
        <v>2700</v>
      </c>
      <c r="B1313" s="14" t="s">
        <v>39</v>
      </c>
      <c r="C1313" s="86">
        <v>46097</v>
      </c>
      <c r="D1313" s="86">
        <v>46098</v>
      </c>
      <c r="E1313" s="17" t="s">
        <v>3478</v>
      </c>
      <c r="F1313" s="17" t="s">
        <v>27</v>
      </c>
      <c r="G1313" s="18">
        <v>15</v>
      </c>
      <c r="H1313" s="25">
        <f t="shared" si="142"/>
        <v>46121</v>
      </c>
      <c r="I1313" s="19" t="s">
        <v>28</v>
      </c>
      <c r="J1313" s="20" t="s">
        <v>29</v>
      </c>
      <c r="K1313" s="21">
        <v>46101</v>
      </c>
      <c r="L1313" s="22" t="s">
        <v>594</v>
      </c>
      <c r="M1313" s="23" t="s">
        <v>3479</v>
      </c>
      <c r="N1313" s="23" t="s">
        <v>492</v>
      </c>
      <c r="O1313" s="23"/>
      <c r="P1313" s="23"/>
      <c r="Q1313" s="26">
        <v>440453</v>
      </c>
      <c r="R1313" s="90" t="s">
        <v>83</v>
      </c>
      <c r="S1313" s="90" t="s">
        <v>84</v>
      </c>
      <c r="T1313" s="26" t="str">
        <f t="shared" si="139"/>
        <v>NO REQUIERE RESPUESTA</v>
      </c>
      <c r="U1313" s="26"/>
      <c r="V1313" s="24" t="s">
        <v>57</v>
      </c>
    </row>
    <row r="1314" spans="1:22">
      <c r="A1314" s="13" t="s">
        <v>2700</v>
      </c>
      <c r="B1314" s="14" t="s">
        <v>39</v>
      </c>
      <c r="C1314" s="86">
        <v>46097</v>
      </c>
      <c r="D1314" s="86">
        <v>46098</v>
      </c>
      <c r="E1314" s="17" t="s">
        <v>3480</v>
      </c>
      <c r="F1314" s="17" t="s">
        <v>27</v>
      </c>
      <c r="G1314" s="18">
        <v>15</v>
      </c>
      <c r="H1314" s="25">
        <f t="shared" si="142"/>
        <v>46121</v>
      </c>
      <c r="I1314" s="19">
        <v>46119</v>
      </c>
      <c r="J1314" s="20" t="s">
        <v>3481</v>
      </c>
      <c r="K1314" s="21">
        <v>46119</v>
      </c>
      <c r="L1314" s="22" t="s">
        <v>3171</v>
      </c>
      <c r="M1314" s="23" t="s">
        <v>996</v>
      </c>
      <c r="N1314" s="23" t="s">
        <v>253</v>
      </c>
      <c r="O1314" s="23" t="s">
        <v>889</v>
      </c>
      <c r="P1314" s="23"/>
      <c r="Q1314" s="26">
        <v>305170</v>
      </c>
      <c r="R1314" s="90" t="s">
        <v>72</v>
      </c>
      <c r="S1314" s="90" t="s">
        <v>73</v>
      </c>
      <c r="T1314" s="26" t="str">
        <f t="shared" si="139"/>
        <v>ATENDIDO</v>
      </c>
      <c r="U1314" s="26"/>
      <c r="V1314" s="24" t="s">
        <v>54</v>
      </c>
    </row>
    <row r="1315" spans="1:22">
      <c r="A1315" s="13" t="s">
        <v>2700</v>
      </c>
      <c r="B1315" s="14" t="s">
        <v>39</v>
      </c>
      <c r="C1315" s="86">
        <v>46097</v>
      </c>
      <c r="D1315" s="86">
        <v>46098</v>
      </c>
      <c r="E1315" s="17" t="s">
        <v>3482</v>
      </c>
      <c r="F1315" s="17" t="s">
        <v>27</v>
      </c>
      <c r="G1315" s="18">
        <v>15</v>
      </c>
      <c r="H1315" s="25">
        <f t="shared" si="142"/>
        <v>46121</v>
      </c>
      <c r="I1315" s="19">
        <v>46121</v>
      </c>
      <c r="J1315" s="20" t="s">
        <v>3483</v>
      </c>
      <c r="K1315" s="21">
        <v>46121</v>
      </c>
      <c r="L1315" s="22" t="s">
        <v>3171</v>
      </c>
      <c r="M1315" s="23" t="s">
        <v>3484</v>
      </c>
      <c r="N1315" s="23" t="s">
        <v>253</v>
      </c>
      <c r="O1315" s="23" t="s">
        <v>2174</v>
      </c>
      <c r="P1315" s="23"/>
      <c r="Q1315" s="26"/>
      <c r="R1315" s="90" t="s">
        <v>177</v>
      </c>
      <c r="S1315" s="90" t="s">
        <v>178</v>
      </c>
      <c r="T1315" s="26" t="str">
        <f t="shared" si="139"/>
        <v>ATENDIDO</v>
      </c>
      <c r="U1315" s="26" t="s">
        <v>3485</v>
      </c>
      <c r="V1315" s="24" t="s">
        <v>54</v>
      </c>
    </row>
    <row r="1316" spans="1:22">
      <c r="A1316" s="13" t="s">
        <v>2700</v>
      </c>
      <c r="B1316" s="14" t="s">
        <v>39</v>
      </c>
      <c r="C1316" s="86">
        <v>46097</v>
      </c>
      <c r="D1316" s="86">
        <v>46098</v>
      </c>
      <c r="E1316" s="17" t="s">
        <v>3486</v>
      </c>
      <c r="F1316" s="17" t="s">
        <v>27</v>
      </c>
      <c r="G1316" s="18">
        <v>15</v>
      </c>
      <c r="H1316" s="25">
        <f t="shared" si="142"/>
        <v>46121</v>
      </c>
      <c r="I1316" s="19">
        <v>46122</v>
      </c>
      <c r="J1316" s="20" t="s">
        <v>3487</v>
      </c>
      <c r="K1316" s="21">
        <v>46122</v>
      </c>
      <c r="L1316" s="22" t="s">
        <v>3171</v>
      </c>
      <c r="M1316" s="23" t="s">
        <v>3488</v>
      </c>
      <c r="N1316" s="23" t="s">
        <v>176</v>
      </c>
      <c r="O1316" s="23" t="s">
        <v>596</v>
      </c>
      <c r="P1316" s="26"/>
      <c r="Q1316" s="26">
        <v>262916</v>
      </c>
      <c r="R1316" s="90" t="s">
        <v>92</v>
      </c>
      <c r="S1316" s="90" t="s">
        <v>93</v>
      </c>
      <c r="T1316" s="26" t="str">
        <f t="shared" si="139"/>
        <v>ATENDIDO</v>
      </c>
      <c r="U1316" s="26"/>
      <c r="V1316" s="24" t="s">
        <v>50</v>
      </c>
    </row>
    <row r="1317" spans="1:22">
      <c r="A1317" s="13" t="s">
        <v>2700</v>
      </c>
      <c r="B1317" s="14" t="s">
        <v>39</v>
      </c>
      <c r="C1317" s="86">
        <v>46097</v>
      </c>
      <c r="D1317" s="86">
        <v>46098</v>
      </c>
      <c r="E1317" s="17" t="s">
        <v>3489</v>
      </c>
      <c r="F1317" s="17" t="s">
        <v>27</v>
      </c>
      <c r="G1317" s="18">
        <v>15</v>
      </c>
      <c r="H1317" s="25">
        <f t="shared" si="142"/>
        <v>46121</v>
      </c>
      <c r="I1317" s="19">
        <v>46112</v>
      </c>
      <c r="J1317" s="20" t="s">
        <v>3490</v>
      </c>
      <c r="K1317" s="21">
        <v>46112</v>
      </c>
      <c r="L1317" s="22" t="s">
        <v>594</v>
      </c>
      <c r="M1317" s="23" t="s">
        <v>3491</v>
      </c>
      <c r="N1317" s="23" t="s">
        <v>253</v>
      </c>
      <c r="O1317" s="23" t="s">
        <v>889</v>
      </c>
      <c r="P1317" s="23"/>
      <c r="Q1317" s="26">
        <v>118048</v>
      </c>
      <c r="R1317" s="90" t="s">
        <v>454</v>
      </c>
      <c r="S1317" s="90" t="s">
        <v>1493</v>
      </c>
      <c r="T1317" s="26" t="str">
        <f t="shared" si="139"/>
        <v>ATENDIDO</v>
      </c>
      <c r="U1317" s="16"/>
      <c r="V1317" s="24" t="s">
        <v>54</v>
      </c>
    </row>
    <row r="1318" spans="1:22">
      <c r="A1318" s="13" t="s">
        <v>2700</v>
      </c>
      <c r="B1318" s="14" t="s">
        <v>25</v>
      </c>
      <c r="C1318" s="86">
        <v>46097</v>
      </c>
      <c r="D1318" s="86">
        <v>46098</v>
      </c>
      <c r="E1318" s="17" t="s">
        <v>3492</v>
      </c>
      <c r="F1318" s="17" t="s">
        <v>27</v>
      </c>
      <c r="G1318" s="18">
        <v>15</v>
      </c>
      <c r="H1318" s="25">
        <f t="shared" si="142"/>
        <v>46121</v>
      </c>
      <c r="I1318" s="19">
        <v>46112</v>
      </c>
      <c r="J1318" s="20" t="s">
        <v>3493</v>
      </c>
      <c r="K1318" s="21">
        <v>46112</v>
      </c>
      <c r="L1318" s="22" t="s">
        <v>594</v>
      </c>
      <c r="M1318" s="23" t="s">
        <v>3494</v>
      </c>
      <c r="N1318" s="23" t="s">
        <v>176</v>
      </c>
      <c r="O1318" s="23" t="s">
        <v>596</v>
      </c>
      <c r="P1318" s="26"/>
      <c r="Q1318" s="26">
        <v>113947</v>
      </c>
      <c r="R1318" s="90" t="s">
        <v>185</v>
      </c>
      <c r="S1318" s="90" t="s">
        <v>390</v>
      </c>
      <c r="T1318" s="26" t="str">
        <f t="shared" si="139"/>
        <v>ATENDIDO</v>
      </c>
      <c r="U1318" s="26" t="s">
        <v>3495</v>
      </c>
      <c r="V1318" s="24" t="s">
        <v>50</v>
      </c>
    </row>
    <row r="1319" spans="1:22">
      <c r="A1319" s="13" t="s">
        <v>2700</v>
      </c>
      <c r="B1319" s="14" t="s">
        <v>25</v>
      </c>
      <c r="C1319" s="86">
        <v>46097</v>
      </c>
      <c r="D1319" s="86">
        <v>46098</v>
      </c>
      <c r="E1319" s="17" t="s">
        <v>3496</v>
      </c>
      <c r="F1319" s="17" t="s">
        <v>27</v>
      </c>
      <c r="G1319" s="18">
        <v>15</v>
      </c>
      <c r="H1319" s="25">
        <f t="shared" si="142"/>
        <v>46121</v>
      </c>
      <c r="I1319" s="19">
        <v>46112</v>
      </c>
      <c r="J1319" s="20" t="s">
        <v>3497</v>
      </c>
      <c r="K1319" s="21">
        <v>46112</v>
      </c>
      <c r="L1319" s="22" t="s">
        <v>594</v>
      </c>
      <c r="M1319" s="23" t="s">
        <v>3498</v>
      </c>
      <c r="N1319" s="23" t="s">
        <v>492</v>
      </c>
      <c r="O1319" s="23" t="s">
        <v>501</v>
      </c>
      <c r="P1319" s="23"/>
      <c r="Q1319" s="26"/>
      <c r="R1319" s="90" t="s">
        <v>72</v>
      </c>
      <c r="S1319" s="90" t="s">
        <v>73</v>
      </c>
      <c r="T1319" s="26" t="str">
        <f t="shared" si="139"/>
        <v>ATENDIDO</v>
      </c>
      <c r="U1319" s="26"/>
      <c r="V1319" s="24" t="s">
        <v>57</v>
      </c>
    </row>
    <row r="1320" spans="1:22">
      <c r="A1320" s="13" t="s">
        <v>2700</v>
      </c>
      <c r="B1320" s="14" t="s">
        <v>39</v>
      </c>
      <c r="C1320" s="86">
        <v>46097</v>
      </c>
      <c r="D1320" s="86">
        <v>46098</v>
      </c>
      <c r="E1320" s="17" t="s">
        <v>3499</v>
      </c>
      <c r="F1320" s="17" t="s">
        <v>27</v>
      </c>
      <c r="G1320" s="18">
        <v>15</v>
      </c>
      <c r="H1320" s="25">
        <f t="shared" si="142"/>
        <v>46121</v>
      </c>
      <c r="I1320" s="19" t="s">
        <v>473</v>
      </c>
      <c r="J1320" s="20" t="s">
        <v>473</v>
      </c>
      <c r="K1320" s="21">
        <v>46098</v>
      </c>
      <c r="L1320" s="22" t="s">
        <v>594</v>
      </c>
      <c r="M1320" s="23" t="s">
        <v>3500</v>
      </c>
      <c r="N1320" s="23" t="s">
        <v>869</v>
      </c>
      <c r="O1320" s="23"/>
      <c r="P1320" s="26"/>
      <c r="Q1320" s="26"/>
      <c r="R1320" s="90" t="s">
        <v>60</v>
      </c>
      <c r="S1320" s="90" t="s">
        <v>60</v>
      </c>
      <c r="T1320" s="26" t="str">
        <f t="shared" si="139"/>
        <v>TRASLADO</v>
      </c>
      <c r="U1320" s="26" t="s">
        <v>3501</v>
      </c>
      <c r="V1320" s="24" t="s">
        <v>63</v>
      </c>
    </row>
    <row r="1321" spans="1:22">
      <c r="A1321" s="13" t="s">
        <v>2700</v>
      </c>
      <c r="B1321" s="14" t="s">
        <v>39</v>
      </c>
      <c r="C1321" s="86">
        <v>46097</v>
      </c>
      <c r="D1321" s="86">
        <v>46098</v>
      </c>
      <c r="E1321" s="17" t="s">
        <v>3502</v>
      </c>
      <c r="F1321" s="17" t="s">
        <v>27</v>
      </c>
      <c r="G1321" s="18">
        <v>15</v>
      </c>
      <c r="H1321" s="25">
        <f t="shared" si="142"/>
        <v>46121</v>
      </c>
      <c r="I1321" s="19">
        <v>46105</v>
      </c>
      <c r="J1321" s="20" t="s">
        <v>3403</v>
      </c>
      <c r="K1321" s="21">
        <v>46105</v>
      </c>
      <c r="L1321" s="22" t="s">
        <v>594</v>
      </c>
      <c r="M1321" s="23" t="s">
        <v>2772</v>
      </c>
      <c r="N1321" s="23" t="s">
        <v>3228</v>
      </c>
      <c r="O1321" s="23"/>
      <c r="P1321" s="26"/>
      <c r="Q1321" s="26"/>
      <c r="R1321" s="90" t="s">
        <v>72</v>
      </c>
      <c r="S1321" s="90" t="s">
        <v>73</v>
      </c>
      <c r="T1321" s="26" t="str">
        <f t="shared" si="139"/>
        <v>ATENDIDO</v>
      </c>
      <c r="U1321" s="26" t="s">
        <v>3503</v>
      </c>
      <c r="V1321" s="24" t="s">
        <v>38</v>
      </c>
    </row>
    <row r="1322" spans="1:22">
      <c r="A1322" s="13" t="s">
        <v>2700</v>
      </c>
      <c r="B1322" s="14" t="s">
        <v>39</v>
      </c>
      <c r="C1322" s="86">
        <v>46095</v>
      </c>
      <c r="D1322" s="86">
        <v>46098</v>
      </c>
      <c r="E1322" s="17" t="s">
        <v>3504</v>
      </c>
      <c r="F1322" s="17" t="s">
        <v>27</v>
      </c>
      <c r="G1322" s="18">
        <v>15</v>
      </c>
      <c r="H1322" s="25">
        <f t="shared" si="142"/>
        <v>46120</v>
      </c>
      <c r="I1322" s="19">
        <v>46112</v>
      </c>
      <c r="J1322" s="20" t="s">
        <v>3505</v>
      </c>
      <c r="K1322" s="21">
        <v>46112</v>
      </c>
      <c r="L1322" s="22" t="s">
        <v>594</v>
      </c>
      <c r="M1322" s="23" t="s">
        <v>3506</v>
      </c>
      <c r="N1322" s="23" t="s">
        <v>176</v>
      </c>
      <c r="O1322" s="23" t="s">
        <v>596</v>
      </c>
      <c r="P1322" s="26"/>
      <c r="Q1322" s="26">
        <v>85032</v>
      </c>
      <c r="R1322" s="90" t="s">
        <v>297</v>
      </c>
      <c r="S1322" s="90" t="s">
        <v>298</v>
      </c>
      <c r="T1322" s="26" t="str">
        <f t="shared" si="139"/>
        <v>ATENDIDO</v>
      </c>
      <c r="U1322" s="26"/>
      <c r="V1322" s="24" t="s">
        <v>50</v>
      </c>
    </row>
    <row r="1323" spans="1:22">
      <c r="A1323" s="13" t="s">
        <v>2700</v>
      </c>
      <c r="B1323" s="14" t="s">
        <v>39</v>
      </c>
      <c r="C1323" s="86">
        <v>46094</v>
      </c>
      <c r="D1323" s="86">
        <v>46098</v>
      </c>
      <c r="E1323" s="17" t="s">
        <v>3507</v>
      </c>
      <c r="F1323" s="17" t="s">
        <v>27</v>
      </c>
      <c r="G1323" s="18">
        <v>15</v>
      </c>
      <c r="H1323" s="25">
        <f t="shared" si="142"/>
        <v>46120</v>
      </c>
      <c r="I1323" s="19">
        <v>46126</v>
      </c>
      <c r="J1323" s="20" t="s">
        <v>3508</v>
      </c>
      <c r="K1323" s="21">
        <v>46126</v>
      </c>
      <c r="L1323" s="22" t="s">
        <v>3171</v>
      </c>
      <c r="M1323" s="23" t="s">
        <v>3509</v>
      </c>
      <c r="N1323" s="23" t="s">
        <v>492</v>
      </c>
      <c r="O1323" s="23" t="s">
        <v>2033</v>
      </c>
      <c r="P1323" s="23"/>
      <c r="Q1323" s="26">
        <v>458793</v>
      </c>
      <c r="R1323" s="90" t="s">
        <v>92</v>
      </c>
      <c r="S1323" s="90" t="s">
        <v>93</v>
      </c>
      <c r="T1323" s="26" t="str">
        <f t="shared" si="139"/>
        <v>ATENDIDO</v>
      </c>
      <c r="U1323" s="26"/>
      <c r="V1323" s="24" t="s">
        <v>57</v>
      </c>
    </row>
    <row r="1324" spans="1:22">
      <c r="A1324" s="13" t="s">
        <v>2700</v>
      </c>
      <c r="B1324" s="14" t="s">
        <v>39</v>
      </c>
      <c r="C1324" s="86">
        <v>46094</v>
      </c>
      <c r="D1324" s="86">
        <v>46098</v>
      </c>
      <c r="E1324" s="17" t="s">
        <v>3510</v>
      </c>
      <c r="F1324" s="17" t="s">
        <v>27</v>
      </c>
      <c r="G1324" s="18">
        <v>15</v>
      </c>
      <c r="H1324" s="25">
        <f t="shared" si="142"/>
        <v>46120</v>
      </c>
      <c r="I1324" s="19">
        <v>46112</v>
      </c>
      <c r="J1324" s="20" t="s">
        <v>3511</v>
      </c>
      <c r="K1324" s="21">
        <v>46112</v>
      </c>
      <c r="L1324" s="22" t="s">
        <v>594</v>
      </c>
      <c r="M1324" s="23" t="s">
        <v>3512</v>
      </c>
      <c r="N1324" s="23" t="s">
        <v>176</v>
      </c>
      <c r="O1324" s="23" t="s">
        <v>1953</v>
      </c>
      <c r="P1324" s="26"/>
      <c r="Q1324" s="26">
        <v>15220</v>
      </c>
      <c r="R1324" s="90" t="s">
        <v>72</v>
      </c>
      <c r="S1324" s="90" t="s">
        <v>73</v>
      </c>
      <c r="T1324" s="26" t="str">
        <f t="shared" si="139"/>
        <v>ATENDIDO</v>
      </c>
      <c r="U1324" s="26"/>
      <c r="V1324" s="24" t="s">
        <v>50</v>
      </c>
    </row>
    <row r="1325" spans="1:22">
      <c r="A1325" s="13" t="s">
        <v>2700</v>
      </c>
      <c r="B1325" s="14" t="s">
        <v>39</v>
      </c>
      <c r="C1325" s="86">
        <v>46078</v>
      </c>
      <c r="D1325" s="86">
        <v>46098</v>
      </c>
      <c r="E1325" s="17" t="s">
        <v>3513</v>
      </c>
      <c r="F1325" s="17" t="s">
        <v>27</v>
      </c>
      <c r="G1325" s="18">
        <v>15</v>
      </c>
      <c r="H1325" s="25">
        <f t="shared" si="142"/>
        <v>46099</v>
      </c>
      <c r="I1325" s="19" t="s">
        <v>472</v>
      </c>
      <c r="J1325" s="20" t="s">
        <v>473</v>
      </c>
      <c r="K1325" s="21">
        <v>46098</v>
      </c>
      <c r="L1325" s="22" t="s">
        <v>594</v>
      </c>
      <c r="M1325" s="23" t="s">
        <v>3514</v>
      </c>
      <c r="N1325" s="23" t="s">
        <v>869</v>
      </c>
      <c r="O1325" s="23"/>
      <c r="P1325" s="26"/>
      <c r="Q1325" s="26"/>
      <c r="R1325" s="90" t="s">
        <v>137</v>
      </c>
      <c r="S1325" s="90" t="s">
        <v>507</v>
      </c>
      <c r="T1325" s="26" t="str">
        <f t="shared" si="139"/>
        <v>TRASLADO</v>
      </c>
      <c r="U1325" s="26" t="s">
        <v>3515</v>
      </c>
      <c r="V1325" s="24" t="s">
        <v>63</v>
      </c>
    </row>
    <row r="1326" spans="1:22">
      <c r="A1326" s="13" t="s">
        <v>2700</v>
      </c>
      <c r="B1326" s="14" t="s">
        <v>39</v>
      </c>
      <c r="C1326" s="86">
        <v>46098</v>
      </c>
      <c r="D1326" s="86">
        <v>46098</v>
      </c>
      <c r="E1326" s="17" t="s">
        <v>3516</v>
      </c>
      <c r="F1326" s="17" t="s">
        <v>27</v>
      </c>
      <c r="G1326" s="18">
        <v>15</v>
      </c>
      <c r="H1326" s="25">
        <f t="shared" ref="H1326:H1341" si="143">IF(F1326="RECURSO DE REPOSICION",C1326+G1326,WORKDAY.INTL(C1326,G1326,1,$Y$5:$Y$23))</f>
        <v>46122</v>
      </c>
      <c r="I1326" s="19" t="s">
        <v>28</v>
      </c>
      <c r="J1326" s="20" t="s">
        <v>29</v>
      </c>
      <c r="K1326" s="21">
        <v>46101</v>
      </c>
      <c r="L1326" s="22" t="s">
        <v>594</v>
      </c>
      <c r="M1326" s="23" t="s">
        <v>3517</v>
      </c>
      <c r="N1326" s="23" t="s">
        <v>492</v>
      </c>
      <c r="O1326" s="23"/>
      <c r="P1326" s="23"/>
      <c r="Q1326" s="26">
        <v>469113</v>
      </c>
      <c r="R1326" s="90" t="s">
        <v>112</v>
      </c>
      <c r="S1326" s="90" t="s">
        <v>306</v>
      </c>
      <c r="T1326" s="26" t="str">
        <f t="shared" si="139"/>
        <v>NO REQUIERE RESPUESTA</v>
      </c>
      <c r="U1326" s="26"/>
      <c r="V1326" s="24" t="s">
        <v>57</v>
      </c>
    </row>
    <row r="1327" spans="1:22">
      <c r="A1327" s="13" t="s">
        <v>2700</v>
      </c>
      <c r="B1327" s="14" t="s">
        <v>39</v>
      </c>
      <c r="C1327" s="86">
        <v>46098</v>
      </c>
      <c r="D1327" s="86">
        <v>46098</v>
      </c>
      <c r="E1327" s="17" t="s">
        <v>3518</v>
      </c>
      <c r="F1327" s="17" t="s">
        <v>27</v>
      </c>
      <c r="G1327" s="18">
        <v>15</v>
      </c>
      <c r="H1327" s="25">
        <f t="shared" si="143"/>
        <v>46122</v>
      </c>
      <c r="I1327" s="19" t="s">
        <v>28</v>
      </c>
      <c r="J1327" s="20" t="s">
        <v>29</v>
      </c>
      <c r="K1327" s="21">
        <v>46120</v>
      </c>
      <c r="L1327" s="22" t="s">
        <v>3171</v>
      </c>
      <c r="M1327" s="23" t="s">
        <v>3519</v>
      </c>
      <c r="N1327" s="23" t="s">
        <v>265</v>
      </c>
      <c r="O1327" s="23" t="s">
        <v>265</v>
      </c>
      <c r="P1327" s="23"/>
      <c r="Q1327" s="26"/>
      <c r="R1327" s="90" t="s">
        <v>98</v>
      </c>
      <c r="S1327" s="90" t="s">
        <v>108</v>
      </c>
      <c r="T1327" s="26" t="str">
        <f t="shared" si="139"/>
        <v>NO REQUIERE RESPUESTA</v>
      </c>
      <c r="U1327" s="26" t="s">
        <v>3520</v>
      </c>
      <c r="V1327" s="24" t="s">
        <v>65</v>
      </c>
    </row>
    <row r="1328" spans="1:22">
      <c r="A1328" s="13" t="s">
        <v>2700</v>
      </c>
      <c r="B1328" s="14" t="s">
        <v>39</v>
      </c>
      <c r="C1328" s="86">
        <v>46098</v>
      </c>
      <c r="D1328" s="86">
        <v>46098</v>
      </c>
      <c r="E1328" s="17" t="s">
        <v>3521</v>
      </c>
      <c r="F1328" s="17" t="s">
        <v>27</v>
      </c>
      <c r="G1328" s="18">
        <v>15</v>
      </c>
      <c r="H1328" s="25">
        <f t="shared" si="143"/>
        <v>46122</v>
      </c>
      <c r="I1328" s="19">
        <v>46108</v>
      </c>
      <c r="J1328" s="20" t="s">
        <v>3522</v>
      </c>
      <c r="K1328" s="21">
        <v>46108</v>
      </c>
      <c r="L1328" s="22" t="s">
        <v>594</v>
      </c>
      <c r="M1328" s="23" t="s">
        <v>2508</v>
      </c>
      <c r="N1328" s="23" t="s">
        <v>253</v>
      </c>
      <c r="O1328" s="23" t="s">
        <v>253</v>
      </c>
      <c r="P1328" s="23"/>
      <c r="Q1328" s="26">
        <v>89267</v>
      </c>
      <c r="R1328" s="90" t="s">
        <v>112</v>
      </c>
      <c r="S1328" s="90" t="s">
        <v>317</v>
      </c>
      <c r="T1328" s="26" t="str">
        <f t="shared" si="139"/>
        <v>ATENDIDO</v>
      </c>
      <c r="U1328" s="16"/>
      <c r="V1328" s="24" t="s">
        <v>54</v>
      </c>
    </row>
    <row r="1329" spans="1:22">
      <c r="A1329" s="13" t="s">
        <v>2700</v>
      </c>
      <c r="B1329" s="14" t="s">
        <v>39</v>
      </c>
      <c r="C1329" s="86">
        <v>46098</v>
      </c>
      <c r="D1329" s="86">
        <v>46098</v>
      </c>
      <c r="E1329" s="17" t="s">
        <v>3523</v>
      </c>
      <c r="F1329" s="17" t="s">
        <v>27</v>
      </c>
      <c r="G1329" s="18">
        <v>15</v>
      </c>
      <c r="H1329" s="25">
        <f t="shared" si="143"/>
        <v>46122</v>
      </c>
      <c r="I1329" s="19">
        <v>46108</v>
      </c>
      <c r="J1329" s="20" t="s">
        <v>3524</v>
      </c>
      <c r="K1329" s="21">
        <v>46108</v>
      </c>
      <c r="L1329" s="22" t="s">
        <v>594</v>
      </c>
      <c r="M1329" s="23" t="s">
        <v>3525</v>
      </c>
      <c r="N1329" s="23" t="s">
        <v>253</v>
      </c>
      <c r="O1329" s="23" t="s">
        <v>1486</v>
      </c>
      <c r="P1329" s="23"/>
      <c r="Q1329" s="26">
        <v>340732</v>
      </c>
      <c r="R1329" s="90" t="s">
        <v>160</v>
      </c>
      <c r="S1329" s="90" t="s">
        <v>161</v>
      </c>
      <c r="T1329" s="26" t="str">
        <f t="shared" si="139"/>
        <v>ATENDIDO</v>
      </c>
      <c r="U1329" s="26"/>
      <c r="V1329" s="24" t="s">
        <v>54</v>
      </c>
    </row>
    <row r="1330" spans="1:22">
      <c r="A1330" s="13" t="s">
        <v>2700</v>
      </c>
      <c r="B1330" s="14" t="s">
        <v>39</v>
      </c>
      <c r="C1330" s="86">
        <v>46098</v>
      </c>
      <c r="D1330" s="86">
        <v>46098</v>
      </c>
      <c r="E1330" s="17" t="s">
        <v>3526</v>
      </c>
      <c r="F1330" s="17" t="s">
        <v>27</v>
      </c>
      <c r="G1330" s="18">
        <v>15</v>
      </c>
      <c r="H1330" s="25">
        <f t="shared" si="143"/>
        <v>46122</v>
      </c>
      <c r="I1330" s="19">
        <v>46108</v>
      </c>
      <c r="J1330" s="20" t="s">
        <v>3527</v>
      </c>
      <c r="K1330" s="21">
        <v>46108</v>
      </c>
      <c r="L1330" s="22" t="s">
        <v>594</v>
      </c>
      <c r="M1330" s="23" t="s">
        <v>3528</v>
      </c>
      <c r="N1330" s="23" t="s">
        <v>253</v>
      </c>
      <c r="O1330" s="23" t="s">
        <v>889</v>
      </c>
      <c r="P1330" s="23"/>
      <c r="Q1330" s="26">
        <v>221517</v>
      </c>
      <c r="R1330" s="90" t="s">
        <v>98</v>
      </c>
      <c r="S1330" s="90" t="s">
        <v>108</v>
      </c>
      <c r="T1330" s="26" t="str">
        <f t="shared" si="139"/>
        <v>ATENDIDO</v>
      </c>
      <c r="U1330" s="26"/>
      <c r="V1330" s="24" t="s">
        <v>54</v>
      </c>
    </row>
    <row r="1331" spans="1:22">
      <c r="A1331" s="13" t="s">
        <v>2700</v>
      </c>
      <c r="B1331" s="14" t="s">
        <v>39</v>
      </c>
      <c r="C1331" s="86">
        <v>46098</v>
      </c>
      <c r="D1331" s="86">
        <v>46098</v>
      </c>
      <c r="E1331" s="17" t="s">
        <v>3529</v>
      </c>
      <c r="F1331" s="17" t="s">
        <v>27</v>
      </c>
      <c r="G1331" s="18">
        <v>15</v>
      </c>
      <c r="H1331" s="25">
        <f t="shared" si="143"/>
        <v>46122</v>
      </c>
      <c r="I1331" s="19">
        <v>46112</v>
      </c>
      <c r="J1331" s="20" t="s">
        <v>3530</v>
      </c>
      <c r="K1331" s="21">
        <v>46112</v>
      </c>
      <c r="L1331" s="22" t="s">
        <v>594</v>
      </c>
      <c r="M1331" s="23" t="s">
        <v>3531</v>
      </c>
      <c r="N1331" s="23" t="s">
        <v>176</v>
      </c>
      <c r="O1331" s="23" t="s">
        <v>596</v>
      </c>
      <c r="P1331" s="23"/>
      <c r="Q1331" s="26">
        <v>89464</v>
      </c>
      <c r="R1331" s="90" t="s">
        <v>520</v>
      </c>
      <c r="S1331" s="90" t="s">
        <v>894</v>
      </c>
      <c r="T1331" s="26" t="str">
        <f t="shared" si="139"/>
        <v>ATENDIDO</v>
      </c>
      <c r="U1331" s="26"/>
      <c r="V1331" s="24" t="s">
        <v>50</v>
      </c>
    </row>
    <row r="1332" spans="1:22">
      <c r="A1332" s="13" t="s">
        <v>2700</v>
      </c>
      <c r="B1332" s="14" t="s">
        <v>39</v>
      </c>
      <c r="C1332" s="86">
        <v>46098</v>
      </c>
      <c r="D1332" s="86">
        <v>46098</v>
      </c>
      <c r="E1332" s="17" t="s">
        <v>3532</v>
      </c>
      <c r="F1332" s="17" t="s">
        <v>27</v>
      </c>
      <c r="G1332" s="18">
        <v>15</v>
      </c>
      <c r="H1332" s="25">
        <f t="shared" si="143"/>
        <v>46122</v>
      </c>
      <c r="I1332" s="19" t="s">
        <v>28</v>
      </c>
      <c r="J1332" s="20" t="s">
        <v>29</v>
      </c>
      <c r="K1332" s="21">
        <v>46118</v>
      </c>
      <c r="L1332" s="22" t="s">
        <v>3171</v>
      </c>
      <c r="M1332" s="23" t="s">
        <v>2376</v>
      </c>
      <c r="N1332" s="23" t="s">
        <v>265</v>
      </c>
      <c r="O1332" s="23" t="s">
        <v>265</v>
      </c>
      <c r="P1332" s="23"/>
      <c r="Q1332" s="26"/>
      <c r="R1332" s="90" t="s">
        <v>60</v>
      </c>
      <c r="S1332" s="90" t="s">
        <v>60</v>
      </c>
      <c r="T1332" s="26" t="str">
        <f t="shared" si="139"/>
        <v>NO REQUIERE RESPUESTA</v>
      </c>
      <c r="U1332" s="26"/>
      <c r="V1332" s="24" t="s">
        <v>52</v>
      </c>
    </row>
    <row r="1333" spans="1:22">
      <c r="A1333" s="13" t="s">
        <v>2700</v>
      </c>
      <c r="B1333" s="14" t="s">
        <v>39</v>
      </c>
      <c r="C1333" s="86">
        <v>46097</v>
      </c>
      <c r="D1333" s="86">
        <v>46098</v>
      </c>
      <c r="E1333" s="17" t="s">
        <v>3533</v>
      </c>
      <c r="F1333" s="17" t="s">
        <v>27</v>
      </c>
      <c r="G1333" s="18">
        <v>15</v>
      </c>
      <c r="H1333" s="25">
        <f t="shared" si="143"/>
        <v>46121</v>
      </c>
      <c r="I1333" s="19">
        <v>46120</v>
      </c>
      <c r="J1333" s="20" t="s">
        <v>3534</v>
      </c>
      <c r="K1333" s="21">
        <v>46120</v>
      </c>
      <c r="L1333" s="22" t="s">
        <v>3171</v>
      </c>
      <c r="M1333" s="23" t="s">
        <v>3535</v>
      </c>
      <c r="N1333" s="23" t="s">
        <v>443</v>
      </c>
      <c r="O1333" s="23" t="s">
        <v>443</v>
      </c>
      <c r="P1333" s="23"/>
      <c r="Q1333" s="26"/>
      <c r="R1333" s="90" t="s">
        <v>603</v>
      </c>
      <c r="S1333" s="90" t="s">
        <v>2455</v>
      </c>
      <c r="T1333" s="26" t="str">
        <f t="shared" si="139"/>
        <v>ATENDIDO</v>
      </c>
      <c r="U1333" s="16"/>
      <c r="V1333" s="24" t="s">
        <v>35</v>
      </c>
    </row>
    <row r="1334" spans="1:22">
      <c r="A1334" s="13" t="s">
        <v>2700</v>
      </c>
      <c r="B1334" s="14" t="s">
        <v>39</v>
      </c>
      <c r="C1334" s="86">
        <v>46098</v>
      </c>
      <c r="D1334" s="86">
        <v>46098</v>
      </c>
      <c r="E1334" s="17" t="s">
        <v>3536</v>
      </c>
      <c r="F1334" s="17" t="s">
        <v>27</v>
      </c>
      <c r="G1334" s="18">
        <v>15</v>
      </c>
      <c r="H1334" s="25">
        <f t="shared" si="143"/>
        <v>46122</v>
      </c>
      <c r="I1334" s="19">
        <v>46105</v>
      </c>
      <c r="J1334" s="20" t="s">
        <v>3336</v>
      </c>
      <c r="K1334" s="21">
        <v>46105</v>
      </c>
      <c r="L1334" s="22" t="s">
        <v>594</v>
      </c>
      <c r="M1334" s="23" t="s">
        <v>3337</v>
      </c>
      <c r="N1334" s="23" t="s">
        <v>253</v>
      </c>
      <c r="O1334" s="23" t="s">
        <v>889</v>
      </c>
      <c r="P1334" s="23"/>
      <c r="Q1334" s="26">
        <v>220726</v>
      </c>
      <c r="R1334" s="90" t="s">
        <v>33</v>
      </c>
      <c r="S1334" s="90" t="s">
        <v>2292</v>
      </c>
      <c r="T1334" s="26" t="str">
        <f t="shared" si="139"/>
        <v>ATENDIDO</v>
      </c>
      <c r="U1334" s="26"/>
      <c r="V1334" s="24" t="s">
        <v>54</v>
      </c>
    </row>
    <row r="1335" spans="1:22">
      <c r="A1335" s="13" t="s">
        <v>2700</v>
      </c>
      <c r="B1335" s="14" t="s">
        <v>39</v>
      </c>
      <c r="C1335" s="86">
        <v>46098</v>
      </c>
      <c r="D1335" s="86">
        <v>46098</v>
      </c>
      <c r="E1335" s="17" t="s">
        <v>3537</v>
      </c>
      <c r="F1335" s="17" t="s">
        <v>27</v>
      </c>
      <c r="G1335" s="18">
        <v>15</v>
      </c>
      <c r="H1335" s="25">
        <f t="shared" si="143"/>
        <v>46122</v>
      </c>
      <c r="I1335" s="19">
        <v>46126</v>
      </c>
      <c r="J1335" s="20" t="s">
        <v>3538</v>
      </c>
      <c r="K1335" s="21">
        <v>46126</v>
      </c>
      <c r="L1335" s="22" t="s">
        <v>3171</v>
      </c>
      <c r="M1335" s="23" t="s">
        <v>3539</v>
      </c>
      <c r="N1335" s="23" t="s">
        <v>492</v>
      </c>
      <c r="O1335" s="23" t="s">
        <v>501</v>
      </c>
      <c r="P1335" s="23"/>
      <c r="Q1335" s="26">
        <v>465395</v>
      </c>
      <c r="R1335" s="90" t="s">
        <v>72</v>
      </c>
      <c r="S1335" s="90" t="s">
        <v>692</v>
      </c>
      <c r="T1335" s="26" t="str">
        <f t="shared" si="139"/>
        <v>ATENDIDO</v>
      </c>
      <c r="U1335" s="26"/>
      <c r="V1335" s="24" t="s">
        <v>57</v>
      </c>
    </row>
    <row r="1336" spans="1:22">
      <c r="A1336" s="13" t="s">
        <v>2700</v>
      </c>
      <c r="B1336" s="14" t="s">
        <v>39</v>
      </c>
      <c r="C1336" s="86">
        <v>46098</v>
      </c>
      <c r="D1336" s="86">
        <v>46098</v>
      </c>
      <c r="E1336" s="17" t="s">
        <v>3540</v>
      </c>
      <c r="F1336" s="17" t="s">
        <v>27</v>
      </c>
      <c r="G1336" s="18">
        <v>15</v>
      </c>
      <c r="H1336" s="25">
        <f t="shared" si="143"/>
        <v>46122</v>
      </c>
      <c r="I1336" s="19">
        <v>46107</v>
      </c>
      <c r="J1336" s="20" t="s">
        <v>3541</v>
      </c>
      <c r="K1336" s="21">
        <v>46107</v>
      </c>
      <c r="L1336" s="22" t="s">
        <v>594</v>
      </c>
      <c r="M1336" s="23" t="s">
        <v>3542</v>
      </c>
      <c r="N1336" s="23" t="s">
        <v>1052</v>
      </c>
      <c r="O1336" s="23" t="s">
        <v>3465</v>
      </c>
      <c r="P1336" s="23"/>
      <c r="Q1336" s="26"/>
      <c r="R1336" s="90" t="s">
        <v>326</v>
      </c>
      <c r="S1336" s="90" t="s">
        <v>2527</v>
      </c>
      <c r="T1336" s="26" t="str">
        <f t="shared" si="139"/>
        <v>ATENDIDO</v>
      </c>
      <c r="U1336" s="26"/>
      <c r="V1336" s="24" t="s">
        <v>46</v>
      </c>
    </row>
    <row r="1337" spans="1:22">
      <c r="A1337" s="13" t="s">
        <v>2700</v>
      </c>
      <c r="B1337" s="14" t="s">
        <v>39</v>
      </c>
      <c r="C1337" s="86">
        <v>46098</v>
      </c>
      <c r="D1337" s="86">
        <v>46098</v>
      </c>
      <c r="E1337" s="17" t="s">
        <v>3543</v>
      </c>
      <c r="F1337" s="17" t="s">
        <v>27</v>
      </c>
      <c r="G1337" s="18">
        <v>15</v>
      </c>
      <c r="H1337" s="25">
        <f t="shared" si="143"/>
        <v>46122</v>
      </c>
      <c r="I1337" s="19" t="s">
        <v>28</v>
      </c>
      <c r="J1337" s="20" t="s">
        <v>29</v>
      </c>
      <c r="K1337" s="21">
        <v>46100</v>
      </c>
      <c r="L1337" s="22" t="s">
        <v>594</v>
      </c>
      <c r="M1337" s="23" t="s">
        <v>3542</v>
      </c>
      <c r="N1337" s="23" t="s">
        <v>1052</v>
      </c>
      <c r="O1337" s="23"/>
      <c r="P1337" s="23"/>
      <c r="Q1337" s="26"/>
      <c r="R1337" s="90" t="s">
        <v>326</v>
      </c>
      <c r="S1337" s="90" t="s">
        <v>2527</v>
      </c>
      <c r="T1337" s="26" t="str">
        <f t="shared" si="139"/>
        <v>NO REQUIERE RESPUESTA</v>
      </c>
      <c r="U1337" s="26"/>
      <c r="V1337" s="24" t="s">
        <v>46</v>
      </c>
    </row>
    <row r="1338" spans="1:22">
      <c r="A1338" s="13" t="s">
        <v>2700</v>
      </c>
      <c r="B1338" s="14" t="s">
        <v>39</v>
      </c>
      <c r="C1338" s="86">
        <v>46098</v>
      </c>
      <c r="D1338" s="86">
        <v>46098</v>
      </c>
      <c r="E1338" s="17" t="s">
        <v>3544</v>
      </c>
      <c r="F1338" s="17" t="s">
        <v>27</v>
      </c>
      <c r="G1338" s="18">
        <v>15</v>
      </c>
      <c r="H1338" s="25">
        <f t="shared" si="143"/>
        <v>46122</v>
      </c>
      <c r="I1338" s="19" t="s">
        <v>28</v>
      </c>
      <c r="J1338" s="20" t="s">
        <v>29</v>
      </c>
      <c r="K1338" s="21">
        <v>46108</v>
      </c>
      <c r="L1338" s="22" t="s">
        <v>594</v>
      </c>
      <c r="M1338" s="23" t="s">
        <v>2459</v>
      </c>
      <c r="N1338" s="23" t="s">
        <v>176</v>
      </c>
      <c r="O1338" s="23" t="s">
        <v>2023</v>
      </c>
      <c r="P1338" s="23"/>
      <c r="Q1338" s="26">
        <v>20306</v>
      </c>
      <c r="R1338" s="90" t="s">
        <v>112</v>
      </c>
      <c r="S1338" s="90" t="s">
        <v>306</v>
      </c>
      <c r="T1338" s="26" t="str">
        <f t="shared" si="139"/>
        <v>NO REQUIERE RESPUESTA</v>
      </c>
      <c r="U1338" s="26"/>
      <c r="V1338" s="24" t="s">
        <v>50</v>
      </c>
    </row>
    <row r="1339" spans="1:22">
      <c r="A1339" s="13" t="s">
        <v>2700</v>
      </c>
      <c r="B1339" s="14" t="s">
        <v>39</v>
      </c>
      <c r="C1339" s="86">
        <v>46098</v>
      </c>
      <c r="D1339" s="86">
        <v>46098</v>
      </c>
      <c r="E1339" s="17" t="s">
        <v>3545</v>
      </c>
      <c r="F1339" s="17" t="s">
        <v>27</v>
      </c>
      <c r="G1339" s="18">
        <v>15</v>
      </c>
      <c r="H1339" s="25">
        <f t="shared" si="143"/>
        <v>46122</v>
      </c>
      <c r="I1339" s="19">
        <v>46113</v>
      </c>
      <c r="J1339" s="20" t="s">
        <v>3546</v>
      </c>
      <c r="K1339" s="21">
        <v>46113</v>
      </c>
      <c r="L1339" s="22" t="s">
        <v>3171</v>
      </c>
      <c r="M1339" s="23" t="s">
        <v>2546</v>
      </c>
      <c r="N1339" s="23" t="s">
        <v>3228</v>
      </c>
      <c r="O1339" s="23" t="s">
        <v>1746</v>
      </c>
      <c r="P1339" s="26"/>
      <c r="Q1339" s="26"/>
      <c r="R1339" s="90" t="s">
        <v>103</v>
      </c>
      <c r="S1339" s="90" t="s">
        <v>104</v>
      </c>
      <c r="T1339" s="26" t="str">
        <f t="shared" si="139"/>
        <v>ATENDIDO</v>
      </c>
      <c r="U1339" s="26" t="s">
        <v>627</v>
      </c>
      <c r="V1339" s="24" t="s">
        <v>38</v>
      </c>
    </row>
    <row r="1340" spans="1:22">
      <c r="A1340" s="13" t="s">
        <v>2700</v>
      </c>
      <c r="B1340" s="14" t="s">
        <v>25</v>
      </c>
      <c r="C1340" s="86">
        <v>46098</v>
      </c>
      <c r="D1340" s="86">
        <v>46098</v>
      </c>
      <c r="E1340" s="17" t="s">
        <v>3547</v>
      </c>
      <c r="F1340" s="17" t="s">
        <v>27</v>
      </c>
      <c r="G1340" s="18">
        <v>15</v>
      </c>
      <c r="H1340" s="25">
        <f t="shared" si="143"/>
        <v>46122</v>
      </c>
      <c r="I1340" s="19" t="s">
        <v>28</v>
      </c>
      <c r="J1340" s="20" t="s">
        <v>29</v>
      </c>
      <c r="K1340" s="21">
        <v>46100</v>
      </c>
      <c r="L1340" s="22" t="s">
        <v>594</v>
      </c>
      <c r="M1340" s="23" t="s">
        <v>3548</v>
      </c>
      <c r="N1340" s="23" t="s">
        <v>253</v>
      </c>
      <c r="O1340" s="23"/>
      <c r="P1340" s="23"/>
      <c r="Q1340" s="26">
        <v>21593</v>
      </c>
      <c r="R1340" s="90" t="s">
        <v>177</v>
      </c>
      <c r="S1340" s="90" t="s">
        <v>635</v>
      </c>
      <c r="T1340" s="26" t="str">
        <f t="shared" si="139"/>
        <v>NO REQUIERE RESPUESTA</v>
      </c>
      <c r="U1340" s="26" t="s">
        <v>1949</v>
      </c>
      <c r="V1340" s="24" t="s">
        <v>54</v>
      </c>
    </row>
    <row r="1341" spans="1:22">
      <c r="A1341" s="13" t="s">
        <v>2700</v>
      </c>
      <c r="B1341" s="14" t="s">
        <v>39</v>
      </c>
      <c r="C1341" s="86">
        <v>46098</v>
      </c>
      <c r="D1341" s="86">
        <v>46098</v>
      </c>
      <c r="E1341" s="17" t="s">
        <v>3549</v>
      </c>
      <c r="F1341" s="17" t="s">
        <v>27</v>
      </c>
      <c r="G1341" s="18">
        <v>15</v>
      </c>
      <c r="H1341" s="25">
        <f t="shared" si="143"/>
        <v>46122</v>
      </c>
      <c r="I1341" s="19">
        <v>46112</v>
      </c>
      <c r="J1341" s="20" t="s">
        <v>3550</v>
      </c>
      <c r="K1341" s="21">
        <v>46112</v>
      </c>
      <c r="L1341" s="22" t="s">
        <v>594</v>
      </c>
      <c r="M1341" s="23" t="s">
        <v>3551</v>
      </c>
      <c r="N1341" s="23" t="s">
        <v>492</v>
      </c>
      <c r="O1341" s="23" t="s">
        <v>2006</v>
      </c>
      <c r="P1341" s="23"/>
      <c r="Q1341" s="26">
        <v>488144</v>
      </c>
      <c r="R1341" s="90" t="s">
        <v>60</v>
      </c>
      <c r="S1341" s="90" t="s">
        <v>60</v>
      </c>
      <c r="T1341" s="26" t="str">
        <f t="shared" si="139"/>
        <v>ATENDIDO</v>
      </c>
      <c r="U1341" s="26"/>
      <c r="V1341" s="24" t="s">
        <v>57</v>
      </c>
    </row>
    <row r="1342" spans="1:22">
      <c r="A1342" s="13" t="s">
        <v>2700</v>
      </c>
      <c r="B1342" s="14" t="s">
        <v>39</v>
      </c>
      <c r="C1342" s="86">
        <v>46099</v>
      </c>
      <c r="D1342" s="86">
        <v>46099</v>
      </c>
      <c r="E1342" s="17" t="s">
        <v>3552</v>
      </c>
      <c r="F1342" s="17" t="s">
        <v>27</v>
      </c>
      <c r="G1342" s="18">
        <v>15</v>
      </c>
      <c r="H1342" s="25">
        <f t="shared" ref="H1342:H1363" si="144">IF(F1342="RECURSO DE REPOSICION",C1342+G1342,WORKDAY.INTL(C1342,G1342,1,$Y$5:$Y$23))</f>
        <v>46125</v>
      </c>
      <c r="I1342" s="19">
        <v>46122</v>
      </c>
      <c r="J1342" s="20" t="s">
        <v>3553</v>
      </c>
      <c r="K1342" s="21">
        <v>46122</v>
      </c>
      <c r="L1342" s="22" t="s">
        <v>3171</v>
      </c>
      <c r="M1342" s="23" t="s">
        <v>3554</v>
      </c>
      <c r="N1342" s="23" t="s">
        <v>176</v>
      </c>
      <c r="O1342" s="23" t="s">
        <v>596</v>
      </c>
      <c r="P1342" s="23"/>
      <c r="Q1342" s="26">
        <v>13225</v>
      </c>
      <c r="R1342" s="90" t="s">
        <v>60</v>
      </c>
      <c r="S1342" s="90" t="s">
        <v>60</v>
      </c>
      <c r="T1342" s="26" t="str">
        <f t="shared" si="139"/>
        <v>ATENDIDO</v>
      </c>
      <c r="U1342" s="26"/>
      <c r="V1342" s="24" t="s">
        <v>50</v>
      </c>
    </row>
    <row r="1343" spans="1:22">
      <c r="A1343" s="13" t="s">
        <v>2700</v>
      </c>
      <c r="B1343" s="14" t="s">
        <v>39</v>
      </c>
      <c r="C1343" s="86">
        <v>46099</v>
      </c>
      <c r="D1343" s="86">
        <v>46099</v>
      </c>
      <c r="E1343" s="17" t="s">
        <v>3555</v>
      </c>
      <c r="F1343" s="17" t="s">
        <v>27</v>
      </c>
      <c r="G1343" s="18">
        <v>15</v>
      </c>
      <c r="H1343" s="25">
        <f t="shared" si="144"/>
        <v>46125</v>
      </c>
      <c r="I1343" s="19">
        <v>46111</v>
      </c>
      <c r="J1343" s="20" t="s">
        <v>3556</v>
      </c>
      <c r="K1343" s="21">
        <v>46111</v>
      </c>
      <c r="L1343" s="22" t="s">
        <v>594</v>
      </c>
      <c r="M1343" s="23" t="s">
        <v>1464</v>
      </c>
      <c r="N1343" s="23" t="s">
        <v>3228</v>
      </c>
      <c r="O1343" s="23" t="s">
        <v>1698</v>
      </c>
      <c r="P1343" s="23"/>
      <c r="Q1343" s="26"/>
      <c r="R1343" s="90" t="s">
        <v>603</v>
      </c>
      <c r="S1343" s="90" t="s">
        <v>604</v>
      </c>
      <c r="T1343" s="26" t="str">
        <f t="shared" si="139"/>
        <v>ATENDIDO</v>
      </c>
      <c r="U1343" s="26" t="s">
        <v>627</v>
      </c>
      <c r="V1343" s="24" t="s">
        <v>38</v>
      </c>
    </row>
    <row r="1344" spans="1:22">
      <c r="A1344" s="13" t="s">
        <v>2700</v>
      </c>
      <c r="B1344" s="14" t="s">
        <v>39</v>
      </c>
      <c r="C1344" s="86">
        <v>46099</v>
      </c>
      <c r="D1344" s="86">
        <v>46099</v>
      </c>
      <c r="E1344" s="17" t="s">
        <v>3557</v>
      </c>
      <c r="F1344" s="17" t="s">
        <v>27</v>
      </c>
      <c r="G1344" s="18">
        <v>15</v>
      </c>
      <c r="H1344" s="25">
        <f t="shared" si="144"/>
        <v>46125</v>
      </c>
      <c r="I1344" s="19">
        <v>46108</v>
      </c>
      <c r="J1344" s="20" t="s">
        <v>3558</v>
      </c>
      <c r="K1344" s="21">
        <v>46108</v>
      </c>
      <c r="L1344" s="22" t="s">
        <v>594</v>
      </c>
      <c r="M1344" s="23" t="s">
        <v>3559</v>
      </c>
      <c r="N1344" s="23" t="s">
        <v>301</v>
      </c>
      <c r="O1344" s="23"/>
      <c r="P1344" s="23"/>
      <c r="Q1344" s="26">
        <v>722757</v>
      </c>
      <c r="R1344" s="90" t="s">
        <v>88</v>
      </c>
      <c r="S1344" s="90" t="s">
        <v>89</v>
      </c>
      <c r="T1344" s="26" t="str">
        <f t="shared" si="139"/>
        <v>ATENDIDO</v>
      </c>
      <c r="U1344" s="26"/>
      <c r="V1344" s="24" t="s">
        <v>35</v>
      </c>
    </row>
    <row r="1345" spans="1:22">
      <c r="A1345" s="13" t="s">
        <v>2700</v>
      </c>
      <c r="B1345" s="14" t="s">
        <v>39</v>
      </c>
      <c r="C1345" s="86">
        <v>46099</v>
      </c>
      <c r="D1345" s="86">
        <v>46099</v>
      </c>
      <c r="E1345" s="17" t="s">
        <v>3560</v>
      </c>
      <c r="F1345" s="17" t="s">
        <v>27</v>
      </c>
      <c r="G1345" s="18">
        <v>15</v>
      </c>
      <c r="H1345" s="25">
        <f t="shared" si="144"/>
        <v>46125</v>
      </c>
      <c r="I1345" s="19">
        <v>46112</v>
      </c>
      <c r="J1345" s="20" t="s">
        <v>3561</v>
      </c>
      <c r="K1345" s="21">
        <v>46112</v>
      </c>
      <c r="L1345" s="22" t="s">
        <v>594</v>
      </c>
      <c r="M1345" s="23" t="s">
        <v>3562</v>
      </c>
      <c r="N1345" s="23" t="s">
        <v>492</v>
      </c>
      <c r="O1345" s="23" t="s">
        <v>501</v>
      </c>
      <c r="P1345" s="23"/>
      <c r="Q1345" s="26">
        <v>486933</v>
      </c>
      <c r="R1345" s="90" t="s">
        <v>520</v>
      </c>
      <c r="S1345" s="90" t="s">
        <v>894</v>
      </c>
      <c r="T1345" s="26" t="str">
        <f t="shared" si="139"/>
        <v>ATENDIDO</v>
      </c>
      <c r="U1345" s="26"/>
      <c r="V1345" s="24" t="s">
        <v>57</v>
      </c>
    </row>
    <row r="1346" spans="1:22">
      <c r="A1346" s="13" t="s">
        <v>2700</v>
      </c>
      <c r="B1346" s="14" t="s">
        <v>39</v>
      </c>
      <c r="C1346" s="86">
        <v>46099</v>
      </c>
      <c r="D1346" s="86">
        <v>46099</v>
      </c>
      <c r="E1346" s="17" t="s">
        <v>3563</v>
      </c>
      <c r="F1346" s="17" t="s">
        <v>27</v>
      </c>
      <c r="G1346" s="18">
        <v>15</v>
      </c>
      <c r="H1346" s="25">
        <f t="shared" si="144"/>
        <v>46125</v>
      </c>
      <c r="I1346" s="19">
        <v>46108</v>
      </c>
      <c r="J1346" s="20" t="s">
        <v>3564</v>
      </c>
      <c r="K1346" s="21">
        <v>46108</v>
      </c>
      <c r="L1346" s="22" t="s">
        <v>594</v>
      </c>
      <c r="M1346" s="23" t="s">
        <v>3565</v>
      </c>
      <c r="N1346" s="23" t="s">
        <v>253</v>
      </c>
      <c r="O1346" s="23" t="s">
        <v>1960</v>
      </c>
      <c r="P1346" s="23"/>
      <c r="Q1346" s="26"/>
      <c r="R1346" s="90" t="s">
        <v>33</v>
      </c>
      <c r="S1346" s="90" t="s">
        <v>3566</v>
      </c>
      <c r="T1346" s="26" t="str">
        <f t="shared" ref="T1346:T1409" si="145">+IF(IFERROR(SEARCH("2026",J1346,1)=1,0),"ATENDIDO",J1346)</f>
        <v>ATENDIDO</v>
      </c>
      <c r="U1346" s="26"/>
      <c r="V1346" s="24" t="s">
        <v>54</v>
      </c>
    </row>
    <row r="1347" spans="1:22">
      <c r="A1347" s="13" t="s">
        <v>2700</v>
      </c>
      <c r="B1347" s="14" t="s">
        <v>39</v>
      </c>
      <c r="C1347" s="86">
        <v>46099</v>
      </c>
      <c r="D1347" s="86">
        <v>46099</v>
      </c>
      <c r="E1347" s="17" t="s">
        <v>3567</v>
      </c>
      <c r="F1347" s="17" t="s">
        <v>27</v>
      </c>
      <c r="G1347" s="18">
        <v>15</v>
      </c>
      <c r="H1347" s="25">
        <f t="shared" si="144"/>
        <v>46125</v>
      </c>
      <c r="I1347" s="19" t="s">
        <v>28</v>
      </c>
      <c r="J1347" s="20" t="s">
        <v>29</v>
      </c>
      <c r="K1347" s="21">
        <v>46105</v>
      </c>
      <c r="L1347" s="22" t="s">
        <v>594</v>
      </c>
      <c r="M1347" s="23" t="s">
        <v>3394</v>
      </c>
      <c r="N1347" s="23" t="s">
        <v>253</v>
      </c>
      <c r="O1347" s="23" t="s">
        <v>889</v>
      </c>
      <c r="P1347" s="23"/>
      <c r="Q1347" s="26">
        <v>1009257</v>
      </c>
      <c r="R1347" s="90" t="s">
        <v>297</v>
      </c>
      <c r="S1347" s="90" t="s">
        <v>321</v>
      </c>
      <c r="T1347" s="26" t="str">
        <f t="shared" si="145"/>
        <v>NO REQUIERE RESPUESTA</v>
      </c>
      <c r="U1347" s="26" t="s">
        <v>3395</v>
      </c>
      <c r="V1347" s="24" t="s">
        <v>54</v>
      </c>
    </row>
    <row r="1348" spans="1:22">
      <c r="A1348" s="13" t="s">
        <v>2700</v>
      </c>
      <c r="B1348" s="14" t="s">
        <v>25</v>
      </c>
      <c r="C1348" s="86">
        <v>46099</v>
      </c>
      <c r="D1348" s="86">
        <v>46099</v>
      </c>
      <c r="E1348" s="17" t="s">
        <v>3568</v>
      </c>
      <c r="F1348" s="17" t="s">
        <v>27</v>
      </c>
      <c r="G1348" s="18">
        <v>15</v>
      </c>
      <c r="H1348" s="25">
        <f t="shared" si="144"/>
        <v>46125</v>
      </c>
      <c r="I1348" s="19" t="s">
        <v>28</v>
      </c>
      <c r="J1348" s="20" t="s">
        <v>29</v>
      </c>
      <c r="K1348" s="21">
        <v>46106</v>
      </c>
      <c r="L1348" s="22" t="s">
        <v>594</v>
      </c>
      <c r="M1348" s="23" t="s">
        <v>1625</v>
      </c>
      <c r="N1348" s="23" t="s">
        <v>492</v>
      </c>
      <c r="O1348" s="23" t="s">
        <v>501</v>
      </c>
      <c r="P1348" s="23"/>
      <c r="Q1348" s="26">
        <v>451983</v>
      </c>
      <c r="R1348" s="90" t="s">
        <v>177</v>
      </c>
      <c r="S1348" s="90" t="s">
        <v>178</v>
      </c>
      <c r="T1348" s="26" t="str">
        <f t="shared" si="145"/>
        <v>NO REQUIERE RESPUESTA</v>
      </c>
      <c r="U1348" s="17"/>
      <c r="V1348" s="24" t="s">
        <v>57</v>
      </c>
    </row>
    <row r="1349" spans="1:22">
      <c r="A1349" s="13" t="s">
        <v>2700</v>
      </c>
      <c r="B1349" s="14" t="s">
        <v>39</v>
      </c>
      <c r="C1349" s="86">
        <v>46099</v>
      </c>
      <c r="D1349" s="86">
        <v>46099</v>
      </c>
      <c r="E1349" s="17" t="s">
        <v>3569</v>
      </c>
      <c r="F1349" s="17" t="s">
        <v>27</v>
      </c>
      <c r="G1349" s="18">
        <v>15</v>
      </c>
      <c r="H1349" s="25">
        <f t="shared" si="144"/>
        <v>46125</v>
      </c>
      <c r="I1349" s="19" t="s">
        <v>28</v>
      </c>
      <c r="J1349" s="20" t="s">
        <v>29</v>
      </c>
      <c r="K1349" s="21">
        <v>46099</v>
      </c>
      <c r="L1349" s="22" t="s">
        <v>594</v>
      </c>
      <c r="M1349" s="23" t="s">
        <v>1217</v>
      </c>
      <c r="N1349" s="23" t="s">
        <v>3228</v>
      </c>
      <c r="O1349" s="23"/>
      <c r="P1349" s="23"/>
      <c r="Q1349" s="26"/>
      <c r="R1349" s="90" t="s">
        <v>72</v>
      </c>
      <c r="S1349" s="90" t="s">
        <v>73</v>
      </c>
      <c r="T1349" s="26" t="str">
        <f t="shared" si="145"/>
        <v>NO REQUIERE RESPUESTA</v>
      </c>
      <c r="U1349" s="16" t="s">
        <v>627</v>
      </c>
      <c r="V1349" s="24" t="s">
        <v>38</v>
      </c>
    </row>
    <row r="1350" spans="1:22">
      <c r="A1350" s="13" t="s">
        <v>2700</v>
      </c>
      <c r="B1350" s="14" t="s">
        <v>39</v>
      </c>
      <c r="C1350" s="86">
        <v>46099</v>
      </c>
      <c r="D1350" s="86">
        <v>46099</v>
      </c>
      <c r="E1350" s="17" t="s">
        <v>3570</v>
      </c>
      <c r="F1350" s="17" t="s">
        <v>27</v>
      </c>
      <c r="G1350" s="18">
        <v>15</v>
      </c>
      <c r="H1350" s="25">
        <f t="shared" si="144"/>
        <v>46125</v>
      </c>
      <c r="I1350" s="19" t="s">
        <v>28</v>
      </c>
      <c r="J1350" s="20" t="s">
        <v>29</v>
      </c>
      <c r="K1350" s="21">
        <v>46108</v>
      </c>
      <c r="L1350" s="22" t="s">
        <v>594</v>
      </c>
      <c r="M1350" s="23" t="s">
        <v>3571</v>
      </c>
      <c r="N1350" s="23" t="s">
        <v>176</v>
      </c>
      <c r="O1350" s="23" t="s">
        <v>2023</v>
      </c>
      <c r="P1350" s="23"/>
      <c r="Q1350" s="26">
        <v>3609</v>
      </c>
      <c r="R1350" s="90" t="s">
        <v>60</v>
      </c>
      <c r="S1350" s="90" t="s">
        <v>60</v>
      </c>
      <c r="T1350" s="26" t="str">
        <f t="shared" si="145"/>
        <v>NO REQUIERE RESPUESTA</v>
      </c>
      <c r="U1350" s="26" t="s">
        <v>2170</v>
      </c>
      <c r="V1350" s="24" t="s">
        <v>50</v>
      </c>
    </row>
    <row r="1351" spans="1:22">
      <c r="A1351" s="13" t="s">
        <v>2700</v>
      </c>
      <c r="B1351" s="14" t="s">
        <v>39</v>
      </c>
      <c r="C1351" s="86">
        <v>46098</v>
      </c>
      <c r="D1351" s="86">
        <v>46099</v>
      </c>
      <c r="E1351" s="17" t="s">
        <v>3572</v>
      </c>
      <c r="F1351" s="17" t="s">
        <v>27</v>
      </c>
      <c r="G1351" s="18">
        <v>15</v>
      </c>
      <c r="H1351" s="25">
        <f t="shared" si="144"/>
        <v>46122</v>
      </c>
      <c r="I1351" s="19">
        <v>46108</v>
      </c>
      <c r="J1351" s="20" t="s">
        <v>3573</v>
      </c>
      <c r="K1351" s="21">
        <v>46108</v>
      </c>
      <c r="L1351" s="22" t="s">
        <v>594</v>
      </c>
      <c r="M1351" s="23" t="s">
        <v>3574</v>
      </c>
      <c r="N1351" s="23" t="s">
        <v>176</v>
      </c>
      <c r="O1351" s="23" t="s">
        <v>643</v>
      </c>
      <c r="P1351" s="23"/>
      <c r="Q1351" s="26">
        <v>400321</v>
      </c>
      <c r="R1351" s="90" t="s">
        <v>60</v>
      </c>
      <c r="S1351" s="90" t="s">
        <v>60</v>
      </c>
      <c r="T1351" s="26" t="str">
        <f t="shared" si="145"/>
        <v>ATENDIDO</v>
      </c>
      <c r="U1351" s="26"/>
      <c r="V1351" s="24" t="s">
        <v>50</v>
      </c>
    </row>
    <row r="1352" spans="1:22">
      <c r="A1352" s="13" t="s">
        <v>2700</v>
      </c>
      <c r="B1352" s="14" t="s">
        <v>25</v>
      </c>
      <c r="C1352" s="86">
        <v>46098</v>
      </c>
      <c r="D1352" s="86">
        <v>46099</v>
      </c>
      <c r="E1352" s="17" t="s">
        <v>3575</v>
      </c>
      <c r="F1352" s="17" t="s">
        <v>27</v>
      </c>
      <c r="G1352" s="18">
        <v>15</v>
      </c>
      <c r="H1352" s="25">
        <f t="shared" si="144"/>
        <v>46122</v>
      </c>
      <c r="I1352" s="19">
        <v>46112</v>
      </c>
      <c r="J1352" s="20" t="s">
        <v>3576</v>
      </c>
      <c r="K1352" s="21">
        <v>46112</v>
      </c>
      <c r="L1352" s="22" t="s">
        <v>594</v>
      </c>
      <c r="M1352" s="23" t="s">
        <v>1019</v>
      </c>
      <c r="N1352" s="23" t="s">
        <v>492</v>
      </c>
      <c r="O1352" s="23" t="s">
        <v>2006</v>
      </c>
      <c r="P1352" s="23"/>
      <c r="Q1352" s="26">
        <v>21169</v>
      </c>
      <c r="R1352" s="90" t="s">
        <v>112</v>
      </c>
      <c r="S1352" s="90" t="s">
        <v>306</v>
      </c>
      <c r="T1352" s="26" t="str">
        <f t="shared" si="145"/>
        <v>ATENDIDO</v>
      </c>
      <c r="U1352" s="16"/>
      <c r="V1352" s="24" t="s">
        <v>57</v>
      </c>
    </row>
    <row r="1353" spans="1:22">
      <c r="A1353" s="13" t="s">
        <v>2700</v>
      </c>
      <c r="B1353" s="14" t="s">
        <v>39</v>
      </c>
      <c r="C1353" s="86">
        <v>46098</v>
      </c>
      <c r="D1353" s="86">
        <v>46099</v>
      </c>
      <c r="E1353" s="17" t="s">
        <v>3577</v>
      </c>
      <c r="F1353" s="17" t="s">
        <v>27</v>
      </c>
      <c r="G1353" s="18">
        <v>15</v>
      </c>
      <c r="H1353" s="25">
        <f t="shared" si="144"/>
        <v>46122</v>
      </c>
      <c r="I1353" s="19" t="s">
        <v>473</v>
      </c>
      <c r="J1353" s="20" t="s">
        <v>473</v>
      </c>
      <c r="K1353" s="21">
        <v>46099</v>
      </c>
      <c r="L1353" s="22" t="s">
        <v>594</v>
      </c>
      <c r="M1353" s="23" t="s">
        <v>3578</v>
      </c>
      <c r="N1353" s="23" t="s">
        <v>3579</v>
      </c>
      <c r="O1353" s="26"/>
      <c r="P1353" s="26"/>
      <c r="Q1353" s="26"/>
      <c r="R1353" s="90" t="s">
        <v>198</v>
      </c>
      <c r="S1353" s="90" t="s">
        <v>1177</v>
      </c>
      <c r="T1353" s="26" t="str">
        <f t="shared" si="145"/>
        <v>TRASLADO</v>
      </c>
      <c r="U1353" s="26" t="s">
        <v>3580</v>
      </c>
      <c r="V1353" s="24" t="s">
        <v>63</v>
      </c>
    </row>
    <row r="1354" spans="1:22">
      <c r="A1354" s="13" t="s">
        <v>2700</v>
      </c>
      <c r="B1354" s="14" t="s">
        <v>39</v>
      </c>
      <c r="C1354" s="86">
        <v>46098</v>
      </c>
      <c r="D1354" s="86">
        <v>46099</v>
      </c>
      <c r="E1354" s="17" t="s">
        <v>3581</v>
      </c>
      <c r="F1354" s="17" t="s">
        <v>27</v>
      </c>
      <c r="G1354" s="18">
        <v>15</v>
      </c>
      <c r="H1354" s="25">
        <f t="shared" si="144"/>
        <v>46122</v>
      </c>
      <c r="I1354" s="19" t="s">
        <v>28</v>
      </c>
      <c r="J1354" s="20" t="s">
        <v>29</v>
      </c>
      <c r="K1354" s="21">
        <v>46105</v>
      </c>
      <c r="L1354" s="22" t="s">
        <v>594</v>
      </c>
      <c r="M1354" s="23" t="s">
        <v>3582</v>
      </c>
      <c r="N1354" s="23" t="s">
        <v>253</v>
      </c>
      <c r="O1354" s="23" t="s">
        <v>889</v>
      </c>
      <c r="P1354" s="23"/>
      <c r="Q1354" s="26">
        <v>29632</v>
      </c>
      <c r="R1354" s="90" t="s">
        <v>603</v>
      </c>
      <c r="S1354" s="90" t="s">
        <v>604</v>
      </c>
      <c r="T1354" s="26" t="str">
        <f t="shared" si="145"/>
        <v>NO REQUIERE RESPUESTA</v>
      </c>
      <c r="U1354" s="26"/>
      <c r="V1354" s="24" t="s">
        <v>54</v>
      </c>
    </row>
    <row r="1355" spans="1:22">
      <c r="A1355" s="13" t="s">
        <v>2700</v>
      </c>
      <c r="B1355" s="14" t="s">
        <v>39</v>
      </c>
      <c r="C1355" s="86">
        <v>46098</v>
      </c>
      <c r="D1355" s="86">
        <v>46099</v>
      </c>
      <c r="E1355" s="17" t="s">
        <v>3583</v>
      </c>
      <c r="F1355" s="17" t="s">
        <v>27</v>
      </c>
      <c r="G1355" s="18">
        <v>15</v>
      </c>
      <c r="H1355" s="25">
        <f t="shared" si="144"/>
        <v>46122</v>
      </c>
      <c r="I1355" s="19">
        <v>46108</v>
      </c>
      <c r="J1355" s="20" t="s">
        <v>3584</v>
      </c>
      <c r="K1355" s="21">
        <v>46108</v>
      </c>
      <c r="L1355" s="22" t="s">
        <v>594</v>
      </c>
      <c r="M1355" s="23" t="s">
        <v>3585</v>
      </c>
      <c r="N1355" s="23" t="s">
        <v>253</v>
      </c>
      <c r="O1355" s="23" t="s">
        <v>889</v>
      </c>
      <c r="P1355" s="23"/>
      <c r="Q1355" s="26">
        <v>64907</v>
      </c>
      <c r="R1355" s="90" t="s">
        <v>98</v>
      </c>
      <c r="S1355" s="90" t="s">
        <v>108</v>
      </c>
      <c r="T1355" s="26" t="str">
        <f t="shared" si="145"/>
        <v>ATENDIDO</v>
      </c>
      <c r="U1355" s="26"/>
      <c r="V1355" s="24" t="s">
        <v>54</v>
      </c>
    </row>
    <row r="1356" spans="1:22">
      <c r="A1356" s="13" t="s">
        <v>2700</v>
      </c>
      <c r="B1356" s="14" t="s">
        <v>39</v>
      </c>
      <c r="C1356" s="86">
        <v>46098</v>
      </c>
      <c r="D1356" s="86">
        <v>46099</v>
      </c>
      <c r="E1356" s="17" t="s">
        <v>3586</v>
      </c>
      <c r="F1356" s="17" t="s">
        <v>27</v>
      </c>
      <c r="G1356" s="18">
        <v>15</v>
      </c>
      <c r="H1356" s="25">
        <f t="shared" si="144"/>
        <v>46122</v>
      </c>
      <c r="I1356" s="19">
        <v>46107</v>
      </c>
      <c r="J1356" s="20" t="s">
        <v>3587</v>
      </c>
      <c r="K1356" s="21">
        <v>46107</v>
      </c>
      <c r="L1356" s="22" t="s">
        <v>594</v>
      </c>
      <c r="M1356" s="23" t="s">
        <v>3588</v>
      </c>
      <c r="N1356" s="23" t="s">
        <v>492</v>
      </c>
      <c r="O1356" s="23" t="s">
        <v>2006</v>
      </c>
      <c r="P1356" s="23"/>
      <c r="Q1356" s="16">
        <v>871669</v>
      </c>
      <c r="R1356" s="90" t="s">
        <v>60</v>
      </c>
      <c r="S1356" s="90" t="s">
        <v>60</v>
      </c>
      <c r="T1356" s="26" t="str">
        <f t="shared" si="145"/>
        <v>ATENDIDO</v>
      </c>
      <c r="U1356" s="16"/>
      <c r="V1356" s="24" t="s">
        <v>57</v>
      </c>
    </row>
    <row r="1357" spans="1:22">
      <c r="A1357" s="13" t="s">
        <v>2700</v>
      </c>
      <c r="B1357" s="14" t="s">
        <v>39</v>
      </c>
      <c r="C1357" s="86">
        <v>46098</v>
      </c>
      <c r="D1357" s="86">
        <v>46099</v>
      </c>
      <c r="E1357" s="17" t="s">
        <v>3589</v>
      </c>
      <c r="F1357" s="17" t="s">
        <v>27</v>
      </c>
      <c r="G1357" s="18">
        <v>15</v>
      </c>
      <c r="H1357" s="25">
        <f t="shared" si="144"/>
        <v>46122</v>
      </c>
      <c r="I1357" s="19">
        <v>46112</v>
      </c>
      <c r="J1357" s="20" t="s">
        <v>3590</v>
      </c>
      <c r="K1357" s="21">
        <v>46112</v>
      </c>
      <c r="L1357" s="22" t="s">
        <v>594</v>
      </c>
      <c r="M1357" s="23" t="s">
        <v>3591</v>
      </c>
      <c r="N1357" s="23" t="s">
        <v>176</v>
      </c>
      <c r="O1357" s="23" t="s">
        <v>1953</v>
      </c>
      <c r="P1357" s="23"/>
      <c r="Q1357" s="26">
        <v>113626</v>
      </c>
      <c r="R1357" s="90" t="s">
        <v>185</v>
      </c>
      <c r="S1357" s="90" t="s">
        <v>831</v>
      </c>
      <c r="T1357" s="26" t="str">
        <f t="shared" si="145"/>
        <v>ATENDIDO</v>
      </c>
      <c r="U1357" s="26"/>
      <c r="V1357" s="24" t="s">
        <v>50</v>
      </c>
    </row>
    <row r="1358" spans="1:22">
      <c r="A1358" s="13" t="s">
        <v>2700</v>
      </c>
      <c r="B1358" s="14" t="s">
        <v>39</v>
      </c>
      <c r="C1358" s="86">
        <v>46098</v>
      </c>
      <c r="D1358" s="86">
        <v>46099</v>
      </c>
      <c r="E1358" s="17" t="s">
        <v>3592</v>
      </c>
      <c r="F1358" s="17" t="s">
        <v>27</v>
      </c>
      <c r="G1358" s="18">
        <v>15</v>
      </c>
      <c r="H1358" s="25">
        <f t="shared" si="144"/>
        <v>46122</v>
      </c>
      <c r="I1358" s="19">
        <v>46111</v>
      </c>
      <c r="J1358" s="20" t="s">
        <v>3593</v>
      </c>
      <c r="K1358" s="21">
        <v>46111</v>
      </c>
      <c r="L1358" s="22" t="s">
        <v>594</v>
      </c>
      <c r="M1358" s="23" t="s">
        <v>3594</v>
      </c>
      <c r="N1358" s="23" t="s">
        <v>253</v>
      </c>
      <c r="O1358" s="23" t="s">
        <v>1960</v>
      </c>
      <c r="P1358" s="23"/>
      <c r="Q1358" s="26" t="s">
        <v>3595</v>
      </c>
      <c r="R1358" s="90" t="s">
        <v>160</v>
      </c>
      <c r="S1358" s="90" t="s">
        <v>161</v>
      </c>
      <c r="T1358" s="26" t="str">
        <f t="shared" si="145"/>
        <v>ATENDIDO</v>
      </c>
      <c r="U1358" s="26"/>
      <c r="V1358" s="24" t="s">
        <v>54</v>
      </c>
    </row>
    <row r="1359" spans="1:22">
      <c r="A1359" s="13" t="s">
        <v>2700</v>
      </c>
      <c r="B1359" s="14" t="s">
        <v>39</v>
      </c>
      <c r="C1359" s="86">
        <v>46098</v>
      </c>
      <c r="D1359" s="86">
        <v>46099</v>
      </c>
      <c r="E1359" s="17" t="s">
        <v>3596</v>
      </c>
      <c r="F1359" s="17" t="s">
        <v>27</v>
      </c>
      <c r="G1359" s="18">
        <v>15</v>
      </c>
      <c r="H1359" s="25">
        <f t="shared" si="144"/>
        <v>46122</v>
      </c>
      <c r="I1359" s="19" t="s">
        <v>28</v>
      </c>
      <c r="J1359" s="20" t="s">
        <v>29</v>
      </c>
      <c r="K1359" s="21">
        <v>46108</v>
      </c>
      <c r="L1359" s="22" t="s">
        <v>594</v>
      </c>
      <c r="M1359" s="23" t="s">
        <v>1531</v>
      </c>
      <c r="N1359" s="23" t="s">
        <v>176</v>
      </c>
      <c r="O1359" s="23" t="s">
        <v>2023</v>
      </c>
      <c r="P1359" s="23"/>
      <c r="Q1359" s="26">
        <v>18354</v>
      </c>
      <c r="R1359" s="90" t="s">
        <v>60</v>
      </c>
      <c r="S1359" s="90" t="s">
        <v>60</v>
      </c>
      <c r="T1359" s="26" t="str">
        <f t="shared" si="145"/>
        <v>NO REQUIERE RESPUESTA</v>
      </c>
      <c r="U1359" s="26"/>
      <c r="V1359" s="24" t="s">
        <v>50</v>
      </c>
    </row>
    <row r="1360" spans="1:22">
      <c r="A1360" s="13" t="s">
        <v>2700</v>
      </c>
      <c r="B1360" s="14" t="s">
        <v>39</v>
      </c>
      <c r="C1360" s="86">
        <v>46098</v>
      </c>
      <c r="D1360" s="86">
        <v>46099</v>
      </c>
      <c r="E1360" s="17" t="s">
        <v>3597</v>
      </c>
      <c r="F1360" s="17" t="s">
        <v>27</v>
      </c>
      <c r="G1360" s="18">
        <v>30</v>
      </c>
      <c r="H1360" s="25">
        <f t="shared" si="144"/>
        <v>46146</v>
      </c>
      <c r="I1360" s="19" t="s">
        <v>28</v>
      </c>
      <c r="J1360" s="20" t="s">
        <v>29</v>
      </c>
      <c r="K1360" s="21">
        <v>46147</v>
      </c>
      <c r="L1360" s="22" t="s">
        <v>5613</v>
      </c>
      <c r="M1360" s="23" t="s">
        <v>3599</v>
      </c>
      <c r="N1360" s="23" t="s">
        <v>42</v>
      </c>
      <c r="O1360" s="23" t="s">
        <v>42</v>
      </c>
      <c r="P1360" s="23"/>
      <c r="Q1360" s="26"/>
      <c r="R1360" s="90" t="s">
        <v>60</v>
      </c>
      <c r="S1360" s="90" t="s">
        <v>60</v>
      </c>
      <c r="T1360" s="26" t="str">
        <f t="shared" si="145"/>
        <v>NO REQUIERE RESPUESTA</v>
      </c>
      <c r="U1360" s="26" t="s">
        <v>2505</v>
      </c>
      <c r="V1360" s="24" t="s">
        <v>35</v>
      </c>
    </row>
    <row r="1361" spans="1:22">
      <c r="A1361" s="13" t="s">
        <v>2700</v>
      </c>
      <c r="B1361" s="14" t="s">
        <v>25</v>
      </c>
      <c r="C1361" s="86">
        <v>46097</v>
      </c>
      <c r="D1361" s="86">
        <v>46099</v>
      </c>
      <c r="E1361" s="17" t="s">
        <v>3600</v>
      </c>
      <c r="F1361" s="17" t="s">
        <v>27</v>
      </c>
      <c r="G1361" s="18">
        <v>15</v>
      </c>
      <c r="H1361" s="25">
        <f t="shared" si="144"/>
        <v>46121</v>
      </c>
      <c r="I1361" s="19">
        <v>46112</v>
      </c>
      <c r="J1361" s="20" t="s">
        <v>3601</v>
      </c>
      <c r="K1361" s="21">
        <v>46112</v>
      </c>
      <c r="L1361" s="22" t="s">
        <v>594</v>
      </c>
      <c r="M1361" s="23" t="s">
        <v>3602</v>
      </c>
      <c r="N1361" s="23" t="s">
        <v>492</v>
      </c>
      <c r="O1361" s="23" t="s">
        <v>501</v>
      </c>
      <c r="P1361" s="23"/>
      <c r="Q1361" s="26">
        <v>490457</v>
      </c>
      <c r="R1361" s="90" t="s">
        <v>60</v>
      </c>
      <c r="S1361" s="90" t="s">
        <v>60</v>
      </c>
      <c r="T1361" s="26" t="str">
        <f t="shared" si="145"/>
        <v>ATENDIDO</v>
      </c>
      <c r="U1361" s="26"/>
      <c r="V1361" s="24" t="s">
        <v>57</v>
      </c>
    </row>
    <row r="1362" spans="1:22">
      <c r="A1362" s="13" t="s">
        <v>2700</v>
      </c>
      <c r="B1362" s="14" t="s">
        <v>25</v>
      </c>
      <c r="C1362" s="86">
        <v>46097</v>
      </c>
      <c r="D1362" s="86">
        <v>46099</v>
      </c>
      <c r="E1362" s="17" t="s">
        <v>3603</v>
      </c>
      <c r="F1362" s="17" t="s">
        <v>27</v>
      </c>
      <c r="G1362" s="18">
        <v>15</v>
      </c>
      <c r="H1362" s="25">
        <f t="shared" si="144"/>
        <v>46121</v>
      </c>
      <c r="I1362" s="19">
        <v>46120</v>
      </c>
      <c r="J1362" s="20" t="s">
        <v>3604</v>
      </c>
      <c r="K1362" s="21">
        <v>46120</v>
      </c>
      <c r="L1362" s="22" t="s">
        <v>3171</v>
      </c>
      <c r="M1362" s="23" t="s">
        <v>3605</v>
      </c>
      <c r="N1362" s="23" t="s">
        <v>253</v>
      </c>
      <c r="O1362" s="23" t="s">
        <v>1960</v>
      </c>
      <c r="P1362" s="23"/>
      <c r="Q1362" s="26">
        <v>89182</v>
      </c>
      <c r="R1362" s="90" t="s">
        <v>112</v>
      </c>
      <c r="S1362" s="90" t="s">
        <v>317</v>
      </c>
      <c r="T1362" s="26" t="str">
        <f t="shared" si="145"/>
        <v>ATENDIDO</v>
      </c>
      <c r="U1362" s="26"/>
      <c r="V1362" s="24" t="s">
        <v>54</v>
      </c>
    </row>
    <row r="1363" spans="1:22">
      <c r="A1363" s="13" t="s">
        <v>2700</v>
      </c>
      <c r="B1363" s="14" t="s">
        <v>39</v>
      </c>
      <c r="C1363" s="86">
        <v>46097</v>
      </c>
      <c r="D1363" s="86">
        <v>46099</v>
      </c>
      <c r="E1363" s="17" t="s">
        <v>3606</v>
      </c>
      <c r="F1363" s="17" t="s">
        <v>27</v>
      </c>
      <c r="G1363" s="18">
        <v>4</v>
      </c>
      <c r="H1363" s="25">
        <f t="shared" si="144"/>
        <v>46101</v>
      </c>
      <c r="I1363" s="19">
        <v>46101</v>
      </c>
      <c r="J1363" s="20" t="s">
        <v>3607</v>
      </c>
      <c r="K1363" s="21">
        <v>46101</v>
      </c>
      <c r="L1363" s="22" t="s">
        <v>594</v>
      </c>
      <c r="M1363" s="23" t="s">
        <v>3608</v>
      </c>
      <c r="N1363" s="23" t="s">
        <v>443</v>
      </c>
      <c r="O1363" s="23"/>
      <c r="P1363" s="23"/>
      <c r="Q1363" s="26"/>
      <c r="R1363" s="90" t="s">
        <v>60</v>
      </c>
      <c r="S1363" s="90" t="s">
        <v>60</v>
      </c>
      <c r="T1363" s="26" t="str">
        <f t="shared" si="145"/>
        <v>ATENDIDO</v>
      </c>
      <c r="U1363" s="16"/>
      <c r="V1363" s="24" t="s">
        <v>35</v>
      </c>
    </row>
    <row r="1364" spans="1:22">
      <c r="A1364" s="13" t="s">
        <v>2700</v>
      </c>
      <c r="B1364" s="14" t="s">
        <v>39</v>
      </c>
      <c r="C1364" s="86">
        <v>46099</v>
      </c>
      <c r="D1364" s="86">
        <v>46099</v>
      </c>
      <c r="E1364" s="17" t="s">
        <v>3609</v>
      </c>
      <c r="F1364" s="17" t="s">
        <v>27</v>
      </c>
      <c r="G1364" s="18">
        <v>15</v>
      </c>
      <c r="H1364" s="25">
        <f t="shared" ref="H1364:H1365" si="146">IF(F1364="RECURSO DE REPOSICION",C1364+G1364,WORKDAY.INTL(C1364,G1364,1,$Y$5:$Y$23))</f>
        <v>46125</v>
      </c>
      <c r="I1364" s="19">
        <v>46107</v>
      </c>
      <c r="J1364" s="20" t="s">
        <v>3610</v>
      </c>
      <c r="K1364" s="21">
        <v>46107</v>
      </c>
      <c r="L1364" s="22" t="s">
        <v>594</v>
      </c>
      <c r="M1364" s="23" t="s">
        <v>3611</v>
      </c>
      <c r="N1364" s="23" t="s">
        <v>265</v>
      </c>
      <c r="O1364" s="23" t="s">
        <v>1284</v>
      </c>
      <c r="P1364" s="23"/>
      <c r="Q1364" s="26"/>
      <c r="R1364" s="90" t="s">
        <v>72</v>
      </c>
      <c r="S1364" s="90" t="s">
        <v>73</v>
      </c>
      <c r="T1364" s="26" t="str">
        <f t="shared" si="145"/>
        <v>ATENDIDO</v>
      </c>
      <c r="U1364" s="26" t="s">
        <v>3612</v>
      </c>
      <c r="V1364" s="24" t="s">
        <v>65</v>
      </c>
    </row>
    <row r="1365" spans="1:22">
      <c r="A1365" s="13" t="s">
        <v>2700</v>
      </c>
      <c r="B1365" s="14" t="s">
        <v>39</v>
      </c>
      <c r="C1365" s="86">
        <v>46099</v>
      </c>
      <c r="D1365" s="86">
        <v>46099</v>
      </c>
      <c r="E1365" s="17" t="s">
        <v>3613</v>
      </c>
      <c r="F1365" s="17" t="s">
        <v>27</v>
      </c>
      <c r="G1365" s="18">
        <v>15</v>
      </c>
      <c r="H1365" s="25">
        <f t="shared" si="146"/>
        <v>46125</v>
      </c>
      <c r="I1365" s="19" t="s">
        <v>473</v>
      </c>
      <c r="J1365" s="20" t="s">
        <v>473</v>
      </c>
      <c r="K1365" s="21">
        <v>46099</v>
      </c>
      <c r="L1365" s="22" t="s">
        <v>594</v>
      </c>
      <c r="M1365" s="23" t="s">
        <v>3614</v>
      </c>
      <c r="N1365" s="23" t="s">
        <v>758</v>
      </c>
      <c r="O1365" s="26"/>
      <c r="P1365" s="26"/>
      <c r="Q1365" s="26"/>
      <c r="R1365" s="90" t="s">
        <v>60</v>
      </c>
      <c r="S1365" s="90" t="s">
        <v>60</v>
      </c>
      <c r="T1365" s="26" t="str">
        <f t="shared" si="145"/>
        <v>TRASLADO</v>
      </c>
      <c r="U1365" s="26" t="s">
        <v>3615</v>
      </c>
      <c r="V1365" s="24" t="s">
        <v>63</v>
      </c>
    </row>
    <row r="1366" spans="1:22">
      <c r="A1366" s="13" t="s">
        <v>2700</v>
      </c>
      <c r="B1366" s="14" t="s">
        <v>39</v>
      </c>
      <c r="C1366" s="86">
        <v>46099</v>
      </c>
      <c r="D1366" s="86">
        <v>46100</v>
      </c>
      <c r="E1366" s="17" t="s">
        <v>3616</v>
      </c>
      <c r="F1366" s="17" t="s">
        <v>27</v>
      </c>
      <c r="G1366" s="18">
        <v>15</v>
      </c>
      <c r="H1366" s="25">
        <f t="shared" ref="H1366" si="147">IF(F1366="RECURSO DE REPOSICION",C1366+G1366,WORKDAY.INTL(C1366,G1366,1,$Y$5:$Y$23))</f>
        <v>46125</v>
      </c>
      <c r="I1366" s="19" t="s">
        <v>28</v>
      </c>
      <c r="J1366" s="20" t="s">
        <v>29</v>
      </c>
      <c r="K1366" s="21">
        <v>46100</v>
      </c>
      <c r="L1366" s="22" t="s">
        <v>594</v>
      </c>
      <c r="M1366" s="23" t="s">
        <v>3617</v>
      </c>
      <c r="N1366" s="23" t="s">
        <v>56</v>
      </c>
      <c r="O1366" s="26"/>
      <c r="P1366" s="26"/>
      <c r="Q1366" s="26">
        <v>61420</v>
      </c>
      <c r="R1366" s="90" t="s">
        <v>98</v>
      </c>
      <c r="S1366" s="90" t="s">
        <v>108</v>
      </c>
      <c r="T1366" s="26" t="str">
        <f t="shared" si="145"/>
        <v>NO REQUIERE RESPUESTA</v>
      </c>
      <c r="U1366" s="26" t="s">
        <v>3618</v>
      </c>
      <c r="V1366" s="24" t="s">
        <v>35</v>
      </c>
    </row>
    <row r="1367" spans="1:22">
      <c r="A1367" s="13" t="s">
        <v>2700</v>
      </c>
      <c r="B1367" s="14" t="s">
        <v>39</v>
      </c>
      <c r="C1367" s="86">
        <v>46100</v>
      </c>
      <c r="D1367" s="86">
        <v>46100</v>
      </c>
      <c r="E1367" s="17" t="s">
        <v>3619</v>
      </c>
      <c r="F1367" s="17" t="s">
        <v>27</v>
      </c>
      <c r="G1367" s="18">
        <v>15</v>
      </c>
      <c r="H1367" s="25">
        <f t="shared" ref="H1367:H1381" si="148">IF(F1367="RECURSO DE REPOSICION",C1367+G1367,WORKDAY.INTL(C1367,G1367,1,$Y$5:$Y$23))</f>
        <v>46126</v>
      </c>
      <c r="I1367" s="19" t="s">
        <v>28</v>
      </c>
      <c r="J1367" s="20" t="s">
        <v>29</v>
      </c>
      <c r="K1367" s="21">
        <v>46101</v>
      </c>
      <c r="L1367" s="22" t="s">
        <v>594</v>
      </c>
      <c r="M1367" s="23" t="s">
        <v>3620</v>
      </c>
      <c r="N1367" s="23" t="s">
        <v>3228</v>
      </c>
      <c r="O1367" s="23"/>
      <c r="P1367" s="23"/>
      <c r="Q1367" s="26"/>
      <c r="R1367" s="90" t="s">
        <v>103</v>
      </c>
      <c r="S1367" s="90" t="s">
        <v>104</v>
      </c>
      <c r="T1367" s="26" t="str">
        <f t="shared" si="145"/>
        <v>NO REQUIERE RESPUESTA</v>
      </c>
      <c r="U1367" s="26" t="s">
        <v>736</v>
      </c>
      <c r="V1367" s="24" t="s">
        <v>38</v>
      </c>
    </row>
    <row r="1368" spans="1:22">
      <c r="A1368" s="13" t="s">
        <v>2700</v>
      </c>
      <c r="B1368" s="14" t="s">
        <v>39</v>
      </c>
      <c r="C1368" s="86">
        <v>46100</v>
      </c>
      <c r="D1368" s="86">
        <v>46100</v>
      </c>
      <c r="E1368" s="17" t="s">
        <v>3621</v>
      </c>
      <c r="F1368" s="17" t="s">
        <v>27</v>
      </c>
      <c r="G1368" s="18">
        <v>15</v>
      </c>
      <c r="H1368" s="25">
        <f t="shared" si="148"/>
        <v>46126</v>
      </c>
      <c r="I1368" s="19" t="s">
        <v>28</v>
      </c>
      <c r="J1368" s="20" t="s">
        <v>29</v>
      </c>
      <c r="K1368" s="21">
        <v>46105</v>
      </c>
      <c r="L1368" s="22" t="s">
        <v>594</v>
      </c>
      <c r="M1368" s="23" t="s">
        <v>3622</v>
      </c>
      <c r="N1368" s="23" t="s">
        <v>253</v>
      </c>
      <c r="O1368" s="23"/>
      <c r="P1368" s="23"/>
      <c r="Q1368" s="26"/>
      <c r="R1368" s="90" t="s">
        <v>60</v>
      </c>
      <c r="S1368" s="90" t="s">
        <v>60</v>
      </c>
      <c r="T1368" s="26" t="str">
        <f t="shared" si="145"/>
        <v>NO REQUIERE RESPUESTA</v>
      </c>
      <c r="U1368" s="26" t="s">
        <v>2730</v>
      </c>
      <c r="V1368" s="24" t="s">
        <v>54</v>
      </c>
    </row>
    <row r="1369" spans="1:22">
      <c r="A1369" s="13" t="s">
        <v>2700</v>
      </c>
      <c r="B1369" s="14" t="s">
        <v>39</v>
      </c>
      <c r="C1369" s="86">
        <v>46100</v>
      </c>
      <c r="D1369" s="86">
        <v>46100</v>
      </c>
      <c r="E1369" s="17" t="s">
        <v>3623</v>
      </c>
      <c r="F1369" s="17" t="s">
        <v>27</v>
      </c>
      <c r="G1369" s="18">
        <v>15</v>
      </c>
      <c r="H1369" s="25">
        <f t="shared" si="148"/>
        <v>46126</v>
      </c>
      <c r="I1369" s="19" t="s">
        <v>473</v>
      </c>
      <c r="J1369" s="20" t="s">
        <v>473</v>
      </c>
      <c r="K1369" s="21">
        <v>46108</v>
      </c>
      <c r="L1369" s="22" t="s">
        <v>594</v>
      </c>
      <c r="M1369" s="23" t="s">
        <v>3624</v>
      </c>
      <c r="N1369" s="23" t="s">
        <v>869</v>
      </c>
      <c r="O1369" s="23"/>
      <c r="P1369" s="23"/>
      <c r="Q1369" s="26"/>
      <c r="R1369" s="90" t="s">
        <v>112</v>
      </c>
      <c r="S1369" s="90" t="s">
        <v>317</v>
      </c>
      <c r="T1369" s="26" t="str">
        <f t="shared" si="145"/>
        <v>TRASLADO</v>
      </c>
      <c r="U1369" s="26"/>
      <c r="V1369" s="24" t="s">
        <v>63</v>
      </c>
    </row>
    <row r="1370" spans="1:22">
      <c r="A1370" s="13" t="s">
        <v>2700</v>
      </c>
      <c r="B1370" s="14" t="s">
        <v>39</v>
      </c>
      <c r="C1370" s="86">
        <v>46100</v>
      </c>
      <c r="D1370" s="86">
        <v>46100</v>
      </c>
      <c r="E1370" s="17" t="s">
        <v>3625</v>
      </c>
      <c r="F1370" s="17" t="s">
        <v>27</v>
      </c>
      <c r="G1370" s="18">
        <v>15</v>
      </c>
      <c r="H1370" s="25">
        <f t="shared" si="148"/>
        <v>46126</v>
      </c>
      <c r="I1370" s="19">
        <v>46112</v>
      </c>
      <c r="J1370" s="20" t="s">
        <v>3626</v>
      </c>
      <c r="K1370" s="21">
        <v>46112</v>
      </c>
      <c r="L1370" s="22" t="s">
        <v>594</v>
      </c>
      <c r="M1370" s="23" t="s">
        <v>3627</v>
      </c>
      <c r="N1370" s="23" t="s">
        <v>492</v>
      </c>
      <c r="O1370" s="23" t="s">
        <v>2033</v>
      </c>
      <c r="P1370" s="23"/>
      <c r="Q1370" s="26">
        <v>111775</v>
      </c>
      <c r="R1370" s="90" t="s">
        <v>137</v>
      </c>
      <c r="S1370" s="90" t="s">
        <v>356</v>
      </c>
      <c r="T1370" s="26" t="str">
        <f t="shared" si="145"/>
        <v>ATENDIDO</v>
      </c>
      <c r="U1370" s="26"/>
      <c r="V1370" s="24" t="s">
        <v>57</v>
      </c>
    </row>
    <row r="1371" spans="1:22">
      <c r="A1371" s="13" t="s">
        <v>2700</v>
      </c>
      <c r="B1371" s="14" t="s">
        <v>39</v>
      </c>
      <c r="C1371" s="86">
        <v>46100</v>
      </c>
      <c r="D1371" s="86">
        <v>46100</v>
      </c>
      <c r="E1371" s="17" t="s">
        <v>3628</v>
      </c>
      <c r="F1371" s="17" t="s">
        <v>27</v>
      </c>
      <c r="G1371" s="18">
        <v>15</v>
      </c>
      <c r="H1371" s="25">
        <f t="shared" si="148"/>
        <v>46126</v>
      </c>
      <c r="I1371" s="19">
        <v>46118</v>
      </c>
      <c r="J1371" s="20" t="s">
        <v>3629</v>
      </c>
      <c r="K1371" s="21">
        <v>46118</v>
      </c>
      <c r="L1371" s="22" t="s">
        <v>3171</v>
      </c>
      <c r="M1371" s="23" t="s">
        <v>3630</v>
      </c>
      <c r="N1371" s="23" t="s">
        <v>176</v>
      </c>
      <c r="O1371" s="23" t="s">
        <v>596</v>
      </c>
      <c r="P1371" s="23"/>
      <c r="Q1371" s="26">
        <v>47050</v>
      </c>
      <c r="R1371" s="90" t="s">
        <v>137</v>
      </c>
      <c r="S1371" s="90" t="s">
        <v>3631</v>
      </c>
      <c r="T1371" s="26" t="str">
        <f t="shared" si="145"/>
        <v>ATENDIDO</v>
      </c>
      <c r="U1371" s="26"/>
      <c r="V1371" s="24" t="s">
        <v>50</v>
      </c>
    </row>
    <row r="1372" spans="1:22">
      <c r="A1372" s="13" t="s">
        <v>2700</v>
      </c>
      <c r="B1372" s="14" t="s">
        <v>39</v>
      </c>
      <c r="C1372" s="86">
        <v>46100</v>
      </c>
      <c r="D1372" s="86">
        <v>46100</v>
      </c>
      <c r="E1372" s="17" t="s">
        <v>3632</v>
      </c>
      <c r="F1372" s="17" t="s">
        <v>27</v>
      </c>
      <c r="G1372" s="18">
        <v>3</v>
      </c>
      <c r="H1372" s="25">
        <f t="shared" si="148"/>
        <v>46106</v>
      </c>
      <c r="I1372" s="19">
        <v>46105</v>
      </c>
      <c r="J1372" s="20" t="s">
        <v>3633</v>
      </c>
      <c r="K1372" s="21">
        <v>46105</v>
      </c>
      <c r="L1372" s="22" t="s">
        <v>594</v>
      </c>
      <c r="M1372" s="23" t="s">
        <v>1182</v>
      </c>
      <c r="N1372" s="23" t="s">
        <v>56</v>
      </c>
      <c r="O1372" s="23" t="s">
        <v>56</v>
      </c>
      <c r="P1372" s="26"/>
      <c r="Q1372" s="26">
        <v>89487</v>
      </c>
      <c r="R1372" s="90" t="s">
        <v>520</v>
      </c>
      <c r="S1372" s="90" t="s">
        <v>894</v>
      </c>
      <c r="T1372" s="26" t="str">
        <f t="shared" si="145"/>
        <v>ATENDIDO</v>
      </c>
      <c r="U1372" s="26"/>
      <c r="V1372" s="24" t="s">
        <v>35</v>
      </c>
    </row>
    <row r="1373" spans="1:22">
      <c r="A1373" s="13" t="s">
        <v>2700</v>
      </c>
      <c r="B1373" s="14" t="s">
        <v>39</v>
      </c>
      <c r="C1373" s="86">
        <v>46099</v>
      </c>
      <c r="D1373" s="86">
        <v>46100</v>
      </c>
      <c r="E1373" s="17" t="s">
        <v>3634</v>
      </c>
      <c r="F1373" s="17" t="s">
        <v>27</v>
      </c>
      <c r="G1373" s="18">
        <v>15</v>
      </c>
      <c r="H1373" s="25">
        <f t="shared" si="148"/>
        <v>46125</v>
      </c>
      <c r="I1373" s="19" t="s">
        <v>28</v>
      </c>
      <c r="J1373" s="20" t="s">
        <v>29</v>
      </c>
      <c r="K1373" s="21">
        <v>46112</v>
      </c>
      <c r="L1373" s="22" t="s">
        <v>594</v>
      </c>
      <c r="M1373" s="23" t="s">
        <v>3635</v>
      </c>
      <c r="N1373" s="23" t="s">
        <v>3228</v>
      </c>
      <c r="O1373" s="23" t="s">
        <v>1653</v>
      </c>
      <c r="P1373" s="23"/>
      <c r="Q1373" s="26"/>
      <c r="R1373" s="90" t="s">
        <v>3636</v>
      </c>
      <c r="S1373" s="90" t="s">
        <v>3637</v>
      </c>
      <c r="T1373" s="26" t="str">
        <f t="shared" si="145"/>
        <v>NO REQUIERE RESPUESTA</v>
      </c>
      <c r="U1373" s="26" t="s">
        <v>3638</v>
      </c>
      <c r="V1373" s="24" t="s">
        <v>38</v>
      </c>
    </row>
    <row r="1374" spans="1:22">
      <c r="A1374" s="13" t="s">
        <v>2700</v>
      </c>
      <c r="B1374" s="14" t="s">
        <v>39</v>
      </c>
      <c r="C1374" s="86">
        <v>46099</v>
      </c>
      <c r="D1374" s="86">
        <v>46100</v>
      </c>
      <c r="E1374" s="17" t="s">
        <v>3639</v>
      </c>
      <c r="F1374" s="17" t="s">
        <v>27</v>
      </c>
      <c r="G1374" s="18">
        <v>15</v>
      </c>
      <c r="H1374" s="25">
        <f t="shared" si="148"/>
        <v>46125</v>
      </c>
      <c r="I1374" s="19">
        <v>46113</v>
      </c>
      <c r="J1374" s="20" t="s">
        <v>3640</v>
      </c>
      <c r="K1374" s="21">
        <v>46113</v>
      </c>
      <c r="L1374" s="22" t="s">
        <v>3171</v>
      </c>
      <c r="M1374" s="23" t="s">
        <v>3641</v>
      </c>
      <c r="N1374" s="23" t="s">
        <v>3228</v>
      </c>
      <c r="O1374" s="23" t="s">
        <v>1746</v>
      </c>
      <c r="P1374" s="23"/>
      <c r="Q1374" s="26"/>
      <c r="R1374" s="90" t="s">
        <v>72</v>
      </c>
      <c r="S1374" s="90" t="s">
        <v>73</v>
      </c>
      <c r="T1374" s="26" t="str">
        <f t="shared" si="145"/>
        <v>ATENDIDO</v>
      </c>
      <c r="U1374" s="26" t="s">
        <v>3642</v>
      </c>
      <c r="V1374" s="24" t="s">
        <v>38</v>
      </c>
    </row>
    <row r="1375" spans="1:22">
      <c r="A1375" s="13" t="s">
        <v>2700</v>
      </c>
      <c r="B1375" s="14" t="s">
        <v>39</v>
      </c>
      <c r="C1375" s="86">
        <v>46099</v>
      </c>
      <c r="D1375" s="86">
        <v>46100</v>
      </c>
      <c r="E1375" s="17" t="s">
        <v>3643</v>
      </c>
      <c r="F1375" s="17" t="s">
        <v>27</v>
      </c>
      <c r="G1375" s="18">
        <v>15</v>
      </c>
      <c r="H1375" s="25">
        <f t="shared" si="148"/>
        <v>46125</v>
      </c>
      <c r="I1375" s="19">
        <v>46122</v>
      </c>
      <c r="J1375" s="20" t="s">
        <v>3644</v>
      </c>
      <c r="K1375" s="21">
        <v>46122</v>
      </c>
      <c r="L1375" s="22" t="s">
        <v>3171</v>
      </c>
      <c r="M1375" s="23" t="s">
        <v>1664</v>
      </c>
      <c r="N1375" s="23" t="s">
        <v>176</v>
      </c>
      <c r="O1375" s="23" t="s">
        <v>596</v>
      </c>
      <c r="P1375" s="23"/>
      <c r="Q1375" s="26">
        <v>115026</v>
      </c>
      <c r="R1375" s="90" t="s">
        <v>421</v>
      </c>
      <c r="S1375" s="90" t="s">
        <v>444</v>
      </c>
      <c r="T1375" s="26" t="str">
        <f t="shared" si="145"/>
        <v>ATENDIDO</v>
      </c>
      <c r="U1375" s="26"/>
      <c r="V1375" s="24" t="s">
        <v>50</v>
      </c>
    </row>
    <row r="1376" spans="1:22">
      <c r="A1376" s="13" t="s">
        <v>2700</v>
      </c>
      <c r="B1376" s="14" t="s">
        <v>39</v>
      </c>
      <c r="C1376" s="86">
        <v>46099</v>
      </c>
      <c r="D1376" s="86">
        <v>46100</v>
      </c>
      <c r="E1376" s="17" t="s">
        <v>3645</v>
      </c>
      <c r="F1376" s="17" t="s">
        <v>27</v>
      </c>
      <c r="G1376" s="18">
        <v>15</v>
      </c>
      <c r="H1376" s="25">
        <f t="shared" si="148"/>
        <v>46125</v>
      </c>
      <c r="I1376" s="19" t="s">
        <v>28</v>
      </c>
      <c r="J1376" s="20" t="s">
        <v>29</v>
      </c>
      <c r="K1376" s="21">
        <v>46122</v>
      </c>
      <c r="L1376" s="22" t="s">
        <v>3171</v>
      </c>
      <c r="M1376" s="23" t="s">
        <v>3646</v>
      </c>
      <c r="N1376" s="23" t="s">
        <v>443</v>
      </c>
      <c r="O1376" s="23" t="s">
        <v>443</v>
      </c>
      <c r="P1376" s="26"/>
      <c r="Q1376" s="26"/>
      <c r="R1376" s="90" t="s">
        <v>98</v>
      </c>
      <c r="S1376" s="90" t="s">
        <v>99</v>
      </c>
      <c r="T1376" s="26" t="str">
        <f t="shared" si="145"/>
        <v>NO REQUIERE RESPUESTA</v>
      </c>
      <c r="U1376" s="26" t="s">
        <v>3647</v>
      </c>
      <c r="V1376" s="24" t="s">
        <v>35</v>
      </c>
    </row>
    <row r="1377" spans="1:22">
      <c r="A1377" s="13" t="s">
        <v>2700</v>
      </c>
      <c r="B1377" s="14" t="s">
        <v>39</v>
      </c>
      <c r="C1377" s="86">
        <v>46099</v>
      </c>
      <c r="D1377" s="86">
        <v>46100</v>
      </c>
      <c r="E1377" s="17" t="s">
        <v>3648</v>
      </c>
      <c r="F1377" s="17" t="s">
        <v>27</v>
      </c>
      <c r="G1377" s="18">
        <v>15</v>
      </c>
      <c r="H1377" s="25">
        <f t="shared" si="148"/>
        <v>46125</v>
      </c>
      <c r="I1377" s="19">
        <v>46108</v>
      </c>
      <c r="J1377" s="20" t="s">
        <v>3649</v>
      </c>
      <c r="K1377" s="21">
        <v>46108</v>
      </c>
      <c r="L1377" s="22" t="s">
        <v>594</v>
      </c>
      <c r="M1377" s="23" t="s">
        <v>602</v>
      </c>
      <c r="N1377" s="23" t="s">
        <v>253</v>
      </c>
      <c r="O1377" s="23" t="s">
        <v>889</v>
      </c>
      <c r="P1377" s="23"/>
      <c r="Q1377" s="26">
        <v>231170</v>
      </c>
      <c r="R1377" s="90" t="s">
        <v>603</v>
      </c>
      <c r="S1377" s="90" t="s">
        <v>604</v>
      </c>
      <c r="T1377" s="26" t="str">
        <f t="shared" si="145"/>
        <v>ATENDIDO</v>
      </c>
      <c r="U1377" s="16"/>
      <c r="V1377" s="24" t="s">
        <v>54</v>
      </c>
    </row>
    <row r="1378" spans="1:22">
      <c r="A1378" s="13" t="s">
        <v>2700</v>
      </c>
      <c r="B1378" s="14" t="s">
        <v>39</v>
      </c>
      <c r="C1378" s="86">
        <v>46099</v>
      </c>
      <c r="D1378" s="86">
        <v>46100</v>
      </c>
      <c r="E1378" s="17" t="s">
        <v>3650</v>
      </c>
      <c r="F1378" s="17" t="s">
        <v>27</v>
      </c>
      <c r="G1378" s="18">
        <v>15</v>
      </c>
      <c r="H1378" s="25">
        <f t="shared" si="148"/>
        <v>46125</v>
      </c>
      <c r="I1378" s="19">
        <v>46118</v>
      </c>
      <c r="J1378" s="20" t="s">
        <v>3651</v>
      </c>
      <c r="K1378" s="21">
        <v>46118</v>
      </c>
      <c r="L1378" s="22" t="s">
        <v>3171</v>
      </c>
      <c r="M1378" s="23" t="s">
        <v>3652</v>
      </c>
      <c r="N1378" s="23" t="s">
        <v>265</v>
      </c>
      <c r="O1378" s="23" t="s">
        <v>512</v>
      </c>
      <c r="P1378" s="23"/>
      <c r="Q1378" s="26">
        <v>230996</v>
      </c>
      <c r="R1378" s="90" t="s">
        <v>88</v>
      </c>
      <c r="S1378" s="90" t="s">
        <v>2260</v>
      </c>
      <c r="T1378" s="26" t="str">
        <f t="shared" si="145"/>
        <v>ATENDIDO</v>
      </c>
      <c r="U1378" s="16"/>
      <c r="V1378" s="24" t="s">
        <v>52</v>
      </c>
    </row>
    <row r="1379" spans="1:22">
      <c r="A1379" s="13" t="s">
        <v>2700</v>
      </c>
      <c r="B1379" s="14" t="s">
        <v>25</v>
      </c>
      <c r="C1379" s="86">
        <v>46099</v>
      </c>
      <c r="D1379" s="86">
        <v>46100</v>
      </c>
      <c r="E1379" s="17" t="s">
        <v>3653</v>
      </c>
      <c r="F1379" s="17" t="s">
        <v>27</v>
      </c>
      <c r="G1379" s="18">
        <v>15</v>
      </c>
      <c r="H1379" s="25">
        <f t="shared" si="148"/>
        <v>46125</v>
      </c>
      <c r="I1379" s="19">
        <v>46112</v>
      </c>
      <c r="J1379" s="20" t="s">
        <v>3654</v>
      </c>
      <c r="K1379" s="21">
        <v>46112</v>
      </c>
      <c r="L1379" s="22" t="s">
        <v>594</v>
      </c>
      <c r="M1379" s="23" t="s">
        <v>3655</v>
      </c>
      <c r="N1379" s="23" t="s">
        <v>492</v>
      </c>
      <c r="O1379" s="23" t="s">
        <v>2006</v>
      </c>
      <c r="P1379" s="23"/>
      <c r="Q1379" s="26">
        <v>462034</v>
      </c>
      <c r="R1379" s="90" t="s">
        <v>92</v>
      </c>
      <c r="S1379" s="90" t="s">
        <v>93</v>
      </c>
      <c r="T1379" s="26" t="str">
        <f t="shared" si="145"/>
        <v>ATENDIDO</v>
      </c>
      <c r="U1379" s="26"/>
      <c r="V1379" s="24" t="s">
        <v>57</v>
      </c>
    </row>
    <row r="1380" spans="1:22">
      <c r="A1380" s="13" t="s">
        <v>2700</v>
      </c>
      <c r="B1380" s="14" t="s">
        <v>39</v>
      </c>
      <c r="C1380" s="86">
        <v>46099</v>
      </c>
      <c r="D1380" s="86">
        <v>46100</v>
      </c>
      <c r="E1380" s="17" t="s">
        <v>3656</v>
      </c>
      <c r="F1380" s="17" t="s">
        <v>27</v>
      </c>
      <c r="G1380" s="18">
        <v>15</v>
      </c>
      <c r="H1380" s="25">
        <f t="shared" si="148"/>
        <v>46125</v>
      </c>
      <c r="I1380" s="19">
        <v>46112</v>
      </c>
      <c r="J1380" s="20" t="s">
        <v>3657</v>
      </c>
      <c r="K1380" s="21">
        <v>46112</v>
      </c>
      <c r="L1380" s="22" t="s">
        <v>594</v>
      </c>
      <c r="M1380" s="23" t="s">
        <v>3658</v>
      </c>
      <c r="N1380" s="23" t="s">
        <v>492</v>
      </c>
      <c r="O1380" s="23" t="s">
        <v>2033</v>
      </c>
      <c r="P1380" s="23"/>
      <c r="Q1380" s="26">
        <v>106565</v>
      </c>
      <c r="R1380" s="90" t="s">
        <v>88</v>
      </c>
      <c r="S1380" s="90" t="s">
        <v>3659</v>
      </c>
      <c r="T1380" s="26" t="str">
        <f t="shared" si="145"/>
        <v>ATENDIDO</v>
      </c>
      <c r="U1380" s="26"/>
      <c r="V1380" s="24" t="s">
        <v>57</v>
      </c>
    </row>
    <row r="1381" spans="1:22">
      <c r="A1381" s="13" t="s">
        <v>2700</v>
      </c>
      <c r="B1381" s="14" t="s">
        <v>39</v>
      </c>
      <c r="C1381" s="86">
        <v>46097</v>
      </c>
      <c r="D1381" s="86">
        <v>46100</v>
      </c>
      <c r="E1381" s="17" t="s">
        <v>3660</v>
      </c>
      <c r="F1381" s="17" t="s">
        <v>27</v>
      </c>
      <c r="G1381" s="18">
        <v>15</v>
      </c>
      <c r="H1381" s="25">
        <f t="shared" si="148"/>
        <v>46121</v>
      </c>
      <c r="I1381" s="19">
        <v>46112</v>
      </c>
      <c r="J1381" s="20" t="s">
        <v>3601</v>
      </c>
      <c r="K1381" s="21">
        <v>46112</v>
      </c>
      <c r="L1381" s="22" t="s">
        <v>594</v>
      </c>
      <c r="M1381" s="23" t="s">
        <v>3602</v>
      </c>
      <c r="N1381" s="23" t="s">
        <v>492</v>
      </c>
      <c r="O1381" s="23" t="s">
        <v>501</v>
      </c>
      <c r="P1381" s="23"/>
      <c r="Q1381" s="26">
        <v>490457</v>
      </c>
      <c r="R1381" s="90" t="s">
        <v>60</v>
      </c>
      <c r="S1381" s="90" t="s">
        <v>60</v>
      </c>
      <c r="T1381" s="26" t="str">
        <f t="shared" si="145"/>
        <v>ATENDIDO</v>
      </c>
      <c r="U1381" s="26"/>
      <c r="V1381" s="24" t="s">
        <v>57</v>
      </c>
    </row>
    <row r="1382" spans="1:22">
      <c r="A1382" s="13" t="s">
        <v>2700</v>
      </c>
      <c r="B1382" s="14" t="s">
        <v>39</v>
      </c>
      <c r="C1382" s="86">
        <v>46100</v>
      </c>
      <c r="D1382" s="86">
        <v>46100</v>
      </c>
      <c r="E1382" s="17" t="s">
        <v>3661</v>
      </c>
      <c r="F1382" s="17" t="s">
        <v>27</v>
      </c>
      <c r="G1382" s="18">
        <v>15</v>
      </c>
      <c r="H1382" s="25">
        <f t="shared" ref="H1382:H1389" si="149">IF(F1382="RECURSO DE REPOSICION",C1382+G1382,WORKDAY.INTL(C1382,G1382,1,$Y$5:$Y$23))</f>
        <v>46126</v>
      </c>
      <c r="I1382" s="19">
        <v>46112</v>
      </c>
      <c r="J1382" s="20" t="s">
        <v>3662</v>
      </c>
      <c r="K1382" s="21">
        <v>46112</v>
      </c>
      <c r="L1382" s="22" t="s">
        <v>594</v>
      </c>
      <c r="M1382" s="23" t="s">
        <v>3663</v>
      </c>
      <c r="N1382" s="23" t="s">
        <v>253</v>
      </c>
      <c r="O1382" s="23" t="s">
        <v>889</v>
      </c>
      <c r="P1382" s="23"/>
      <c r="Q1382" s="26">
        <v>21593</v>
      </c>
      <c r="R1382" s="90" t="s">
        <v>177</v>
      </c>
      <c r="S1382" s="90" t="s">
        <v>178</v>
      </c>
      <c r="T1382" s="26" t="str">
        <f t="shared" si="145"/>
        <v>ATENDIDO</v>
      </c>
      <c r="U1382" s="17"/>
      <c r="V1382" s="24" t="s">
        <v>54</v>
      </c>
    </row>
    <row r="1383" spans="1:22">
      <c r="A1383" s="13" t="s">
        <v>2700</v>
      </c>
      <c r="B1383" s="14" t="s">
        <v>39</v>
      </c>
      <c r="C1383" s="86">
        <v>46100</v>
      </c>
      <c r="D1383" s="86">
        <v>46100</v>
      </c>
      <c r="E1383" s="17" t="s">
        <v>3664</v>
      </c>
      <c r="F1383" s="17" t="s">
        <v>27</v>
      </c>
      <c r="G1383" s="18">
        <v>15</v>
      </c>
      <c r="H1383" s="25">
        <f t="shared" si="149"/>
        <v>46126</v>
      </c>
      <c r="I1383" s="19" t="s">
        <v>28</v>
      </c>
      <c r="J1383" s="20" t="s">
        <v>29</v>
      </c>
      <c r="K1383" s="21">
        <v>46107</v>
      </c>
      <c r="L1383" s="22" t="s">
        <v>594</v>
      </c>
      <c r="M1383" s="23" t="s">
        <v>3665</v>
      </c>
      <c r="N1383" s="23" t="s">
        <v>492</v>
      </c>
      <c r="O1383" s="23" t="s">
        <v>2033</v>
      </c>
      <c r="P1383" s="23"/>
      <c r="Q1383" s="26">
        <v>418559</v>
      </c>
      <c r="R1383" s="90" t="s">
        <v>137</v>
      </c>
      <c r="S1383" s="90" t="s">
        <v>138</v>
      </c>
      <c r="T1383" s="26" t="str">
        <f t="shared" si="145"/>
        <v>NO REQUIERE RESPUESTA</v>
      </c>
      <c r="U1383" s="16"/>
      <c r="V1383" s="24" t="s">
        <v>57</v>
      </c>
    </row>
    <row r="1384" spans="1:22">
      <c r="A1384" s="13" t="s">
        <v>2700</v>
      </c>
      <c r="B1384" s="14" t="s">
        <v>25</v>
      </c>
      <c r="C1384" s="86">
        <v>46100</v>
      </c>
      <c r="D1384" s="86">
        <v>46100</v>
      </c>
      <c r="E1384" s="17" t="s">
        <v>3666</v>
      </c>
      <c r="F1384" s="17" t="s">
        <v>27</v>
      </c>
      <c r="G1384" s="18">
        <v>15</v>
      </c>
      <c r="H1384" s="25">
        <f t="shared" si="149"/>
        <v>46126</v>
      </c>
      <c r="I1384" s="19" t="s">
        <v>28</v>
      </c>
      <c r="J1384" s="20" t="s">
        <v>29</v>
      </c>
      <c r="K1384" s="21">
        <v>46106</v>
      </c>
      <c r="L1384" s="22" t="s">
        <v>594</v>
      </c>
      <c r="M1384" s="23" t="s">
        <v>3090</v>
      </c>
      <c r="N1384" s="23" t="s">
        <v>492</v>
      </c>
      <c r="O1384" s="23" t="s">
        <v>501</v>
      </c>
      <c r="P1384" s="23"/>
      <c r="Q1384" s="26">
        <v>481566</v>
      </c>
      <c r="R1384" s="90" t="s">
        <v>72</v>
      </c>
      <c r="S1384" s="90" t="s">
        <v>73</v>
      </c>
      <c r="T1384" s="26" t="str">
        <f t="shared" si="145"/>
        <v>NO REQUIERE RESPUESTA</v>
      </c>
      <c r="U1384" s="16"/>
      <c r="V1384" s="24" t="s">
        <v>57</v>
      </c>
    </row>
    <row r="1385" spans="1:22">
      <c r="A1385" s="13" t="s">
        <v>2700</v>
      </c>
      <c r="B1385" s="14" t="s">
        <v>25</v>
      </c>
      <c r="C1385" s="86">
        <v>46100</v>
      </c>
      <c r="D1385" s="86">
        <v>46100</v>
      </c>
      <c r="E1385" s="17" t="s">
        <v>3667</v>
      </c>
      <c r="F1385" s="17" t="s">
        <v>27</v>
      </c>
      <c r="G1385" s="18">
        <v>15</v>
      </c>
      <c r="H1385" s="25">
        <f t="shared" si="149"/>
        <v>46126</v>
      </c>
      <c r="I1385" s="19">
        <v>46112</v>
      </c>
      <c r="J1385" s="20" t="s">
        <v>3668</v>
      </c>
      <c r="K1385" s="21">
        <v>46112</v>
      </c>
      <c r="L1385" s="22" t="s">
        <v>594</v>
      </c>
      <c r="M1385" s="23" t="s">
        <v>3208</v>
      </c>
      <c r="N1385" s="23" t="s">
        <v>492</v>
      </c>
      <c r="O1385" s="23" t="s">
        <v>2033</v>
      </c>
      <c r="P1385" s="23"/>
      <c r="Q1385" s="16"/>
      <c r="R1385" s="90" t="s">
        <v>60</v>
      </c>
      <c r="S1385" s="90" t="s">
        <v>60</v>
      </c>
      <c r="T1385" s="26" t="str">
        <f t="shared" si="145"/>
        <v>ATENDIDO</v>
      </c>
      <c r="U1385" s="17"/>
      <c r="V1385" s="24" t="s">
        <v>57</v>
      </c>
    </row>
    <row r="1386" spans="1:22">
      <c r="A1386" s="13" t="s">
        <v>2700</v>
      </c>
      <c r="B1386" s="14" t="s">
        <v>39</v>
      </c>
      <c r="C1386" s="86">
        <v>46100</v>
      </c>
      <c r="D1386" s="86">
        <v>46100</v>
      </c>
      <c r="E1386" s="17" t="s">
        <v>3669</v>
      </c>
      <c r="F1386" s="17" t="s">
        <v>27</v>
      </c>
      <c r="G1386" s="18">
        <v>15</v>
      </c>
      <c r="H1386" s="25">
        <f t="shared" si="149"/>
        <v>46126</v>
      </c>
      <c r="I1386" s="19">
        <v>46122</v>
      </c>
      <c r="J1386" s="20" t="s">
        <v>3670</v>
      </c>
      <c r="K1386" s="21">
        <v>46122</v>
      </c>
      <c r="L1386" s="22" t="s">
        <v>3171</v>
      </c>
      <c r="M1386" s="23" t="s">
        <v>3671</v>
      </c>
      <c r="N1386" s="23" t="s">
        <v>176</v>
      </c>
      <c r="O1386" s="23" t="s">
        <v>1953</v>
      </c>
      <c r="P1386" s="23"/>
      <c r="Q1386" s="26">
        <v>114980</v>
      </c>
      <c r="R1386" s="90" t="s">
        <v>421</v>
      </c>
      <c r="S1386" s="90" t="s">
        <v>444</v>
      </c>
      <c r="T1386" s="26" t="str">
        <f t="shared" si="145"/>
        <v>ATENDIDO</v>
      </c>
      <c r="U1386" s="26" t="s">
        <v>3672</v>
      </c>
      <c r="V1386" s="24" t="s">
        <v>50</v>
      </c>
    </row>
    <row r="1387" spans="1:22">
      <c r="A1387" s="13" t="s">
        <v>2700</v>
      </c>
      <c r="B1387" s="14" t="s">
        <v>39</v>
      </c>
      <c r="C1387" s="86">
        <v>46100</v>
      </c>
      <c r="D1387" s="86">
        <v>46100</v>
      </c>
      <c r="E1387" s="17" t="s">
        <v>3673</v>
      </c>
      <c r="F1387" s="17" t="s">
        <v>27</v>
      </c>
      <c r="G1387" s="18">
        <v>15</v>
      </c>
      <c r="H1387" s="25">
        <f t="shared" si="149"/>
        <v>46126</v>
      </c>
      <c r="I1387" s="19" t="s">
        <v>28</v>
      </c>
      <c r="J1387" s="20" t="s">
        <v>29</v>
      </c>
      <c r="K1387" s="21">
        <v>46111</v>
      </c>
      <c r="L1387" s="22" t="s">
        <v>594</v>
      </c>
      <c r="M1387" s="23" t="s">
        <v>558</v>
      </c>
      <c r="N1387" s="23" t="s">
        <v>176</v>
      </c>
      <c r="O1387" s="23" t="s">
        <v>2023</v>
      </c>
      <c r="P1387" s="23"/>
      <c r="Q1387" s="26">
        <v>18354</v>
      </c>
      <c r="R1387" s="90" t="s">
        <v>326</v>
      </c>
      <c r="S1387" s="90" t="s">
        <v>327</v>
      </c>
      <c r="T1387" s="26" t="str">
        <f t="shared" si="145"/>
        <v>NO REQUIERE RESPUESTA</v>
      </c>
      <c r="U1387" s="26" t="s">
        <v>3674</v>
      </c>
      <c r="V1387" s="24" t="s">
        <v>50</v>
      </c>
    </row>
    <row r="1388" spans="1:22">
      <c r="A1388" s="13" t="s">
        <v>2700</v>
      </c>
      <c r="B1388" s="14" t="s">
        <v>39</v>
      </c>
      <c r="C1388" s="86">
        <v>46100</v>
      </c>
      <c r="D1388" s="86">
        <v>46100</v>
      </c>
      <c r="E1388" s="17" t="s">
        <v>3675</v>
      </c>
      <c r="F1388" s="17" t="s">
        <v>27</v>
      </c>
      <c r="G1388" s="18">
        <v>15</v>
      </c>
      <c r="H1388" s="25">
        <f t="shared" si="149"/>
        <v>46126</v>
      </c>
      <c r="I1388" s="19">
        <v>46121</v>
      </c>
      <c r="J1388" s="20" t="s">
        <v>3676</v>
      </c>
      <c r="K1388" s="21">
        <v>46121</v>
      </c>
      <c r="L1388" s="22" t="s">
        <v>3171</v>
      </c>
      <c r="M1388" s="23" t="s">
        <v>3677</v>
      </c>
      <c r="N1388" s="23" t="s">
        <v>492</v>
      </c>
      <c r="O1388" s="23" t="s">
        <v>2033</v>
      </c>
      <c r="P1388" s="23"/>
      <c r="Q1388" s="26">
        <v>474352</v>
      </c>
      <c r="R1388" s="90" t="s">
        <v>112</v>
      </c>
      <c r="S1388" s="90" t="s">
        <v>317</v>
      </c>
      <c r="T1388" s="26" t="str">
        <f t="shared" si="145"/>
        <v>ATENDIDO</v>
      </c>
      <c r="U1388" s="26" t="s">
        <v>3678</v>
      </c>
      <c r="V1388" s="24" t="s">
        <v>57</v>
      </c>
    </row>
    <row r="1389" spans="1:22">
      <c r="A1389" s="13" t="s">
        <v>2700</v>
      </c>
      <c r="B1389" s="14" t="s">
        <v>39</v>
      </c>
      <c r="C1389" s="86">
        <v>46100</v>
      </c>
      <c r="D1389" s="86">
        <v>46100</v>
      </c>
      <c r="E1389" s="17" t="s">
        <v>3679</v>
      </c>
      <c r="F1389" s="17" t="s">
        <v>27</v>
      </c>
      <c r="G1389" s="18">
        <v>15</v>
      </c>
      <c r="H1389" s="25">
        <f t="shared" si="149"/>
        <v>46126</v>
      </c>
      <c r="I1389" s="19">
        <v>46120</v>
      </c>
      <c r="J1389" s="20" t="s">
        <v>3680</v>
      </c>
      <c r="K1389" s="21">
        <v>46120</v>
      </c>
      <c r="L1389" s="22" t="s">
        <v>3171</v>
      </c>
      <c r="M1389" s="23" t="s">
        <v>3681</v>
      </c>
      <c r="N1389" s="23" t="s">
        <v>253</v>
      </c>
      <c r="O1389" s="23" t="s">
        <v>2174</v>
      </c>
      <c r="P1389" s="23"/>
      <c r="Q1389" s="26"/>
      <c r="R1389" s="90" t="s">
        <v>72</v>
      </c>
      <c r="S1389" s="90" t="s">
        <v>73</v>
      </c>
      <c r="T1389" s="26" t="str">
        <f t="shared" si="145"/>
        <v>ATENDIDO</v>
      </c>
      <c r="U1389" s="26" t="s">
        <v>3682</v>
      </c>
      <c r="V1389" s="24" t="s">
        <v>54</v>
      </c>
    </row>
    <row r="1390" spans="1:22">
      <c r="A1390" s="13" t="s">
        <v>2700</v>
      </c>
      <c r="B1390" s="14" t="s">
        <v>39</v>
      </c>
      <c r="C1390" s="86">
        <v>46100</v>
      </c>
      <c r="D1390" s="86">
        <v>46100</v>
      </c>
      <c r="E1390" s="17" t="s">
        <v>3683</v>
      </c>
      <c r="F1390" s="17" t="s">
        <v>27</v>
      </c>
      <c r="G1390" s="18">
        <v>15</v>
      </c>
      <c r="H1390" s="25">
        <f t="shared" ref="H1390:H1392" si="150">IF(F1390="RECURSO DE REPOSICION",C1390+G1390,WORKDAY.INTL(C1390,G1390,1,$Y$5:$Y$23))</f>
        <v>46126</v>
      </c>
      <c r="I1390" s="19" t="s">
        <v>28</v>
      </c>
      <c r="J1390" s="20" t="s">
        <v>29</v>
      </c>
      <c r="K1390" s="21">
        <v>46105</v>
      </c>
      <c r="L1390" s="22" t="s">
        <v>594</v>
      </c>
      <c r="M1390" s="23" t="s">
        <v>3684</v>
      </c>
      <c r="N1390" s="23" t="s">
        <v>176</v>
      </c>
      <c r="O1390" s="23" t="s">
        <v>643</v>
      </c>
      <c r="P1390" s="23"/>
      <c r="Q1390" s="26">
        <v>201691</v>
      </c>
      <c r="R1390" s="90" t="s">
        <v>72</v>
      </c>
      <c r="S1390" s="90" t="s">
        <v>73</v>
      </c>
      <c r="T1390" s="26" t="str">
        <f t="shared" si="145"/>
        <v>NO REQUIERE RESPUESTA</v>
      </c>
      <c r="U1390" s="26"/>
      <c r="V1390" s="24" t="s">
        <v>50</v>
      </c>
    </row>
    <row r="1391" spans="1:22">
      <c r="A1391" s="13" t="s">
        <v>2700</v>
      </c>
      <c r="B1391" s="14" t="s">
        <v>25</v>
      </c>
      <c r="C1391" s="86">
        <v>46100</v>
      </c>
      <c r="D1391" s="86">
        <v>46100</v>
      </c>
      <c r="E1391" s="17" t="s">
        <v>3685</v>
      </c>
      <c r="F1391" s="17" t="s">
        <v>27</v>
      </c>
      <c r="G1391" s="18">
        <v>15</v>
      </c>
      <c r="H1391" s="25">
        <f t="shared" si="150"/>
        <v>46126</v>
      </c>
      <c r="I1391" s="19">
        <v>46112</v>
      </c>
      <c r="J1391" s="20" t="s">
        <v>3686</v>
      </c>
      <c r="K1391" s="21">
        <v>46112</v>
      </c>
      <c r="L1391" s="22" t="s">
        <v>594</v>
      </c>
      <c r="M1391" s="23" t="s">
        <v>3687</v>
      </c>
      <c r="N1391" s="23" t="s">
        <v>492</v>
      </c>
      <c r="O1391" s="23" t="s">
        <v>2006</v>
      </c>
      <c r="P1391" s="23"/>
      <c r="Q1391" s="26">
        <v>435148</v>
      </c>
      <c r="R1391" s="90" t="s">
        <v>198</v>
      </c>
      <c r="S1391" s="90" t="s">
        <v>1177</v>
      </c>
      <c r="T1391" s="26" t="str">
        <f t="shared" si="145"/>
        <v>ATENDIDO</v>
      </c>
      <c r="U1391" s="26"/>
      <c r="V1391" s="24" t="s">
        <v>57</v>
      </c>
    </row>
    <row r="1392" spans="1:22">
      <c r="A1392" s="13" t="s">
        <v>2700</v>
      </c>
      <c r="B1392" s="14" t="s">
        <v>25</v>
      </c>
      <c r="C1392" s="86">
        <v>46100</v>
      </c>
      <c r="D1392" s="86">
        <v>46100</v>
      </c>
      <c r="E1392" s="17" t="s">
        <v>3688</v>
      </c>
      <c r="F1392" s="17" t="s">
        <v>27</v>
      </c>
      <c r="G1392" s="18">
        <v>15</v>
      </c>
      <c r="H1392" s="25">
        <f t="shared" si="150"/>
        <v>46126</v>
      </c>
      <c r="I1392" s="19">
        <v>46122</v>
      </c>
      <c r="J1392" s="20" t="s">
        <v>3689</v>
      </c>
      <c r="K1392" s="21">
        <v>46122</v>
      </c>
      <c r="L1392" s="22" t="s">
        <v>3171</v>
      </c>
      <c r="M1392" s="23" t="s">
        <v>3690</v>
      </c>
      <c r="N1392" s="23" t="s">
        <v>492</v>
      </c>
      <c r="O1392" s="23" t="s">
        <v>501</v>
      </c>
      <c r="P1392" s="23"/>
      <c r="Q1392" s="26">
        <v>502209</v>
      </c>
      <c r="R1392" s="90" t="s">
        <v>60</v>
      </c>
      <c r="S1392" s="90" t="s">
        <v>60</v>
      </c>
      <c r="T1392" s="26" t="str">
        <f t="shared" si="145"/>
        <v>ATENDIDO</v>
      </c>
      <c r="U1392" s="17"/>
      <c r="V1392" s="24" t="s">
        <v>57</v>
      </c>
    </row>
    <row r="1393" spans="1:22">
      <c r="A1393" s="13" t="s">
        <v>2700</v>
      </c>
      <c r="B1393" s="14" t="s">
        <v>25</v>
      </c>
      <c r="C1393" s="86">
        <v>46101</v>
      </c>
      <c r="D1393" s="86">
        <v>46101</v>
      </c>
      <c r="E1393" s="17" t="s">
        <v>3691</v>
      </c>
      <c r="F1393" s="17" t="s">
        <v>27</v>
      </c>
      <c r="G1393" s="18">
        <v>15</v>
      </c>
      <c r="H1393" s="25">
        <f t="shared" ref="H1393:H1407" si="151">IF(F1393="RECURSO DE REPOSICION",C1393+G1393,WORKDAY.INTL(C1393,G1393,1,$Y$5:$Y$23))</f>
        <v>46127</v>
      </c>
      <c r="I1393" s="19">
        <v>46112</v>
      </c>
      <c r="J1393" s="20" t="s">
        <v>3692</v>
      </c>
      <c r="K1393" s="21">
        <v>46112</v>
      </c>
      <c r="L1393" s="22" t="s">
        <v>594</v>
      </c>
      <c r="M1393" s="23" t="s">
        <v>3693</v>
      </c>
      <c r="N1393" s="23" t="s">
        <v>492</v>
      </c>
      <c r="O1393" s="23" t="s">
        <v>501</v>
      </c>
      <c r="P1393" s="23"/>
      <c r="Q1393" s="26">
        <v>402252</v>
      </c>
      <c r="R1393" s="90" t="s">
        <v>43</v>
      </c>
      <c r="S1393" s="90" t="s">
        <v>3694</v>
      </c>
      <c r="T1393" s="26" t="str">
        <f t="shared" si="145"/>
        <v>ATENDIDO</v>
      </c>
      <c r="U1393" s="17"/>
      <c r="V1393" s="24" t="s">
        <v>57</v>
      </c>
    </row>
    <row r="1394" spans="1:22">
      <c r="A1394" s="13" t="s">
        <v>2700</v>
      </c>
      <c r="B1394" s="14" t="s">
        <v>39</v>
      </c>
      <c r="C1394" s="86">
        <v>46101</v>
      </c>
      <c r="D1394" s="86">
        <v>46101</v>
      </c>
      <c r="E1394" s="17" t="s">
        <v>3695</v>
      </c>
      <c r="F1394" s="17" t="s">
        <v>27</v>
      </c>
      <c r="G1394" s="18">
        <v>15</v>
      </c>
      <c r="H1394" s="25">
        <f t="shared" si="151"/>
        <v>46127</v>
      </c>
      <c r="I1394" s="19">
        <v>46120</v>
      </c>
      <c r="J1394" s="20" t="s">
        <v>3696</v>
      </c>
      <c r="K1394" s="21">
        <v>46120</v>
      </c>
      <c r="L1394" s="22" t="s">
        <v>3171</v>
      </c>
      <c r="M1394" s="23" t="s">
        <v>3697</v>
      </c>
      <c r="N1394" s="23" t="s">
        <v>253</v>
      </c>
      <c r="O1394" s="23" t="s">
        <v>889</v>
      </c>
      <c r="P1394" s="23"/>
      <c r="Q1394" s="26">
        <v>234797</v>
      </c>
      <c r="R1394" s="90" t="s">
        <v>77</v>
      </c>
      <c r="S1394" s="90" t="s">
        <v>78</v>
      </c>
      <c r="T1394" s="26" t="str">
        <f t="shared" si="145"/>
        <v>ATENDIDO</v>
      </c>
      <c r="U1394" s="26"/>
      <c r="V1394" s="24" t="s">
        <v>54</v>
      </c>
    </row>
    <row r="1395" spans="1:22">
      <c r="A1395" s="13" t="s">
        <v>2700</v>
      </c>
      <c r="B1395" s="14" t="s">
        <v>39</v>
      </c>
      <c r="C1395" s="86">
        <v>46101</v>
      </c>
      <c r="D1395" s="86">
        <v>46101</v>
      </c>
      <c r="E1395" s="17" t="s">
        <v>3698</v>
      </c>
      <c r="F1395" s="17" t="s">
        <v>27</v>
      </c>
      <c r="G1395" s="18">
        <v>15</v>
      </c>
      <c r="H1395" s="25">
        <f t="shared" si="151"/>
        <v>46127</v>
      </c>
      <c r="I1395" s="19">
        <v>46120</v>
      </c>
      <c r="J1395" s="20" t="s">
        <v>3699</v>
      </c>
      <c r="K1395" s="21">
        <v>46120</v>
      </c>
      <c r="L1395" s="22" t="s">
        <v>3171</v>
      </c>
      <c r="M1395" s="23" t="s">
        <v>3700</v>
      </c>
      <c r="N1395" s="23" t="s">
        <v>253</v>
      </c>
      <c r="O1395" s="23" t="s">
        <v>2174</v>
      </c>
      <c r="P1395" s="23"/>
      <c r="Q1395" s="26">
        <v>234778</v>
      </c>
      <c r="R1395" s="90" t="s">
        <v>77</v>
      </c>
      <c r="S1395" s="90" t="s">
        <v>78</v>
      </c>
      <c r="T1395" s="26" t="str">
        <f t="shared" si="145"/>
        <v>ATENDIDO</v>
      </c>
      <c r="U1395" s="26" t="s">
        <v>3701</v>
      </c>
      <c r="V1395" s="24" t="s">
        <v>54</v>
      </c>
    </row>
    <row r="1396" spans="1:22">
      <c r="A1396" s="13" t="s">
        <v>2700</v>
      </c>
      <c r="B1396" s="14" t="s">
        <v>39</v>
      </c>
      <c r="C1396" s="86">
        <v>46101</v>
      </c>
      <c r="D1396" s="86">
        <v>46101</v>
      </c>
      <c r="E1396" s="17" t="s">
        <v>3702</v>
      </c>
      <c r="F1396" s="17" t="s">
        <v>27</v>
      </c>
      <c r="G1396" s="18">
        <v>15</v>
      </c>
      <c r="H1396" s="25">
        <f t="shared" si="151"/>
        <v>46127</v>
      </c>
      <c r="I1396" s="19" t="s">
        <v>28</v>
      </c>
      <c r="J1396" s="20" t="s">
        <v>29</v>
      </c>
      <c r="K1396" s="21">
        <v>46118</v>
      </c>
      <c r="L1396" s="22" t="s">
        <v>3171</v>
      </c>
      <c r="M1396" s="23" t="s">
        <v>1113</v>
      </c>
      <c r="N1396" s="23" t="s">
        <v>176</v>
      </c>
      <c r="O1396" s="23" t="s">
        <v>643</v>
      </c>
      <c r="P1396" s="23"/>
      <c r="Q1396" s="26">
        <v>215304</v>
      </c>
      <c r="R1396" s="90" t="s">
        <v>160</v>
      </c>
      <c r="S1396" s="90" t="s">
        <v>161</v>
      </c>
      <c r="T1396" s="26" t="str">
        <f t="shared" si="145"/>
        <v>NO REQUIERE RESPUESTA</v>
      </c>
      <c r="U1396" s="26"/>
      <c r="V1396" s="24" t="s">
        <v>50</v>
      </c>
    </row>
    <row r="1397" spans="1:22">
      <c r="A1397" s="13" t="s">
        <v>2700</v>
      </c>
      <c r="B1397" s="14" t="s">
        <v>39</v>
      </c>
      <c r="C1397" s="86">
        <v>46101</v>
      </c>
      <c r="D1397" s="86">
        <v>46101</v>
      </c>
      <c r="E1397" s="17" t="s">
        <v>3703</v>
      </c>
      <c r="F1397" s="17" t="s">
        <v>27</v>
      </c>
      <c r="G1397" s="18">
        <v>15</v>
      </c>
      <c r="H1397" s="25">
        <f t="shared" si="151"/>
        <v>46127</v>
      </c>
      <c r="I1397" s="19" t="s">
        <v>28</v>
      </c>
      <c r="J1397" s="20" t="s">
        <v>29</v>
      </c>
      <c r="K1397" s="21">
        <v>46105</v>
      </c>
      <c r="L1397" s="22" t="s">
        <v>594</v>
      </c>
      <c r="M1397" s="23" t="s">
        <v>558</v>
      </c>
      <c r="N1397" s="23" t="s">
        <v>492</v>
      </c>
      <c r="O1397" s="23" t="s">
        <v>2006</v>
      </c>
      <c r="P1397" s="23"/>
      <c r="Q1397" s="26">
        <v>99567</v>
      </c>
      <c r="R1397" s="90" t="s">
        <v>60</v>
      </c>
      <c r="S1397" s="90" t="s">
        <v>60</v>
      </c>
      <c r="T1397" s="26" t="str">
        <f t="shared" si="145"/>
        <v>NO REQUIERE RESPUESTA</v>
      </c>
      <c r="U1397" s="16" t="s">
        <v>3704</v>
      </c>
      <c r="V1397" s="24" t="s">
        <v>57</v>
      </c>
    </row>
    <row r="1398" spans="1:22">
      <c r="A1398" s="13" t="s">
        <v>2700</v>
      </c>
      <c r="B1398" s="14" t="s">
        <v>39</v>
      </c>
      <c r="C1398" s="86">
        <v>46101</v>
      </c>
      <c r="D1398" s="86">
        <v>46101</v>
      </c>
      <c r="E1398" s="17" t="s">
        <v>3705</v>
      </c>
      <c r="F1398" s="17" t="s">
        <v>27</v>
      </c>
      <c r="G1398" s="18">
        <v>15</v>
      </c>
      <c r="H1398" s="25">
        <f t="shared" si="151"/>
        <v>46127</v>
      </c>
      <c r="I1398" s="19" t="s">
        <v>28</v>
      </c>
      <c r="J1398" s="20" t="s">
        <v>29</v>
      </c>
      <c r="K1398" s="21">
        <v>46105</v>
      </c>
      <c r="L1398" s="22" t="s">
        <v>594</v>
      </c>
      <c r="M1398" s="23" t="s">
        <v>558</v>
      </c>
      <c r="N1398" s="23" t="s">
        <v>492</v>
      </c>
      <c r="O1398" s="23" t="s">
        <v>2006</v>
      </c>
      <c r="P1398" s="23"/>
      <c r="Q1398" s="26">
        <v>504679</v>
      </c>
      <c r="R1398" s="90" t="s">
        <v>60</v>
      </c>
      <c r="S1398" s="90" t="s">
        <v>60</v>
      </c>
      <c r="T1398" s="26" t="str">
        <f t="shared" si="145"/>
        <v>NO REQUIERE RESPUESTA</v>
      </c>
      <c r="U1398" s="16" t="s">
        <v>3706</v>
      </c>
      <c r="V1398" s="24" t="s">
        <v>57</v>
      </c>
    </row>
    <row r="1399" spans="1:22">
      <c r="A1399" s="13" t="s">
        <v>2700</v>
      </c>
      <c r="B1399" s="14" t="s">
        <v>39</v>
      </c>
      <c r="C1399" s="86">
        <v>46101</v>
      </c>
      <c r="D1399" s="86">
        <v>46101</v>
      </c>
      <c r="E1399" s="17" t="s">
        <v>3707</v>
      </c>
      <c r="F1399" s="17" t="s">
        <v>27</v>
      </c>
      <c r="G1399" s="18">
        <v>15</v>
      </c>
      <c r="H1399" s="25">
        <f t="shared" si="151"/>
        <v>46127</v>
      </c>
      <c r="I1399" s="19" t="s">
        <v>28</v>
      </c>
      <c r="J1399" s="20" t="s">
        <v>29</v>
      </c>
      <c r="K1399" s="21">
        <v>46105</v>
      </c>
      <c r="L1399" s="22" t="s">
        <v>594</v>
      </c>
      <c r="M1399" s="23" t="s">
        <v>558</v>
      </c>
      <c r="N1399" s="23" t="s">
        <v>492</v>
      </c>
      <c r="O1399" s="23" t="s">
        <v>501</v>
      </c>
      <c r="P1399" s="23"/>
      <c r="Q1399" s="26">
        <v>486536</v>
      </c>
      <c r="R1399" s="90" t="s">
        <v>520</v>
      </c>
      <c r="S1399" s="90" t="s">
        <v>894</v>
      </c>
      <c r="T1399" s="26" t="str">
        <f t="shared" si="145"/>
        <v>NO REQUIERE RESPUESTA</v>
      </c>
      <c r="U1399" s="16" t="s">
        <v>3708</v>
      </c>
      <c r="V1399" s="24" t="s">
        <v>57</v>
      </c>
    </row>
    <row r="1400" spans="1:22">
      <c r="A1400" s="13" t="s">
        <v>2700</v>
      </c>
      <c r="B1400" s="14" t="s">
        <v>39</v>
      </c>
      <c r="C1400" s="86">
        <v>46101</v>
      </c>
      <c r="D1400" s="86">
        <v>46101</v>
      </c>
      <c r="E1400" s="17" t="s">
        <v>3709</v>
      </c>
      <c r="F1400" s="17" t="s">
        <v>27</v>
      </c>
      <c r="G1400" s="18">
        <v>15</v>
      </c>
      <c r="H1400" s="25">
        <f t="shared" si="151"/>
        <v>46127</v>
      </c>
      <c r="I1400" s="19" t="s">
        <v>28</v>
      </c>
      <c r="J1400" s="20" t="s">
        <v>29</v>
      </c>
      <c r="K1400" s="21">
        <v>46107</v>
      </c>
      <c r="L1400" s="22" t="s">
        <v>594</v>
      </c>
      <c r="M1400" s="23" t="s">
        <v>558</v>
      </c>
      <c r="N1400" s="23" t="s">
        <v>492</v>
      </c>
      <c r="O1400" s="23" t="s">
        <v>2033</v>
      </c>
      <c r="P1400" s="23"/>
      <c r="Q1400" s="26"/>
      <c r="R1400" s="90" t="s">
        <v>60</v>
      </c>
      <c r="S1400" s="90" t="s">
        <v>60</v>
      </c>
      <c r="T1400" s="26" t="str">
        <f t="shared" si="145"/>
        <v>NO REQUIERE RESPUESTA</v>
      </c>
      <c r="U1400" s="16" t="s">
        <v>3710</v>
      </c>
      <c r="V1400" s="24" t="s">
        <v>57</v>
      </c>
    </row>
    <row r="1401" spans="1:22">
      <c r="A1401" s="13" t="s">
        <v>2700</v>
      </c>
      <c r="B1401" s="14" t="s">
        <v>39</v>
      </c>
      <c r="C1401" s="86">
        <v>46101</v>
      </c>
      <c r="D1401" s="86">
        <v>46101</v>
      </c>
      <c r="E1401" s="17" t="s">
        <v>3711</v>
      </c>
      <c r="F1401" s="17" t="s">
        <v>27</v>
      </c>
      <c r="G1401" s="18">
        <v>15</v>
      </c>
      <c r="H1401" s="25">
        <f t="shared" si="151"/>
        <v>46127</v>
      </c>
      <c r="I1401" s="19">
        <v>46108</v>
      </c>
      <c r="J1401" s="20" t="s">
        <v>3712</v>
      </c>
      <c r="K1401" s="21">
        <v>46108</v>
      </c>
      <c r="L1401" s="22" t="s">
        <v>594</v>
      </c>
      <c r="M1401" s="23" t="s">
        <v>3713</v>
      </c>
      <c r="N1401" s="23" t="s">
        <v>253</v>
      </c>
      <c r="O1401" s="23" t="s">
        <v>1486</v>
      </c>
      <c r="P1401" s="23"/>
      <c r="Q1401" s="26">
        <v>49475</v>
      </c>
      <c r="R1401" s="90" t="s">
        <v>77</v>
      </c>
      <c r="S1401" s="90" t="s">
        <v>3714</v>
      </c>
      <c r="T1401" s="26" t="str">
        <f t="shared" si="145"/>
        <v>ATENDIDO</v>
      </c>
      <c r="U1401" s="16" t="s">
        <v>3715</v>
      </c>
      <c r="V1401" s="24" t="s">
        <v>54</v>
      </c>
    </row>
    <row r="1402" spans="1:22">
      <c r="A1402" s="13" t="s">
        <v>2700</v>
      </c>
      <c r="B1402" s="14" t="s">
        <v>39</v>
      </c>
      <c r="C1402" s="86">
        <v>46101</v>
      </c>
      <c r="D1402" s="86">
        <v>46101</v>
      </c>
      <c r="E1402" s="17" t="s">
        <v>3716</v>
      </c>
      <c r="F1402" s="17" t="s">
        <v>27</v>
      </c>
      <c r="G1402" s="18">
        <v>15</v>
      </c>
      <c r="H1402" s="25">
        <f t="shared" si="151"/>
        <v>46127</v>
      </c>
      <c r="I1402" s="19">
        <v>46119</v>
      </c>
      <c r="J1402" s="20" t="s">
        <v>3717</v>
      </c>
      <c r="K1402" s="21">
        <v>46119</v>
      </c>
      <c r="L1402" s="22" t="s">
        <v>3171</v>
      </c>
      <c r="M1402" s="23" t="s">
        <v>2719</v>
      </c>
      <c r="N1402" s="23" t="s">
        <v>176</v>
      </c>
      <c r="O1402" s="23" t="s">
        <v>2023</v>
      </c>
      <c r="P1402" s="23"/>
      <c r="Q1402" s="26">
        <v>215164</v>
      </c>
      <c r="R1402" s="90" t="s">
        <v>160</v>
      </c>
      <c r="S1402" s="90" t="s">
        <v>161</v>
      </c>
      <c r="T1402" s="26" t="str">
        <f t="shared" si="145"/>
        <v>ATENDIDO</v>
      </c>
      <c r="U1402" s="26"/>
      <c r="V1402" s="24" t="s">
        <v>50</v>
      </c>
    </row>
    <row r="1403" spans="1:22">
      <c r="A1403" s="13" t="s">
        <v>2700</v>
      </c>
      <c r="B1403" s="14" t="s">
        <v>39</v>
      </c>
      <c r="C1403" s="86">
        <v>46101</v>
      </c>
      <c r="D1403" s="86">
        <v>46101</v>
      </c>
      <c r="E1403" s="17" t="s">
        <v>3718</v>
      </c>
      <c r="F1403" s="17" t="s">
        <v>27</v>
      </c>
      <c r="G1403" s="18">
        <v>15</v>
      </c>
      <c r="H1403" s="25">
        <f t="shared" si="151"/>
        <v>46127</v>
      </c>
      <c r="I1403" s="19" t="s">
        <v>28</v>
      </c>
      <c r="J1403" s="20" t="s">
        <v>29</v>
      </c>
      <c r="K1403" s="21">
        <v>46107</v>
      </c>
      <c r="L1403" s="22" t="s">
        <v>594</v>
      </c>
      <c r="M1403" s="23" t="s">
        <v>3719</v>
      </c>
      <c r="N1403" s="23" t="s">
        <v>492</v>
      </c>
      <c r="O1403" s="23" t="s">
        <v>501</v>
      </c>
      <c r="P1403" s="23"/>
      <c r="Q1403" s="26">
        <v>516268</v>
      </c>
      <c r="R1403" s="90" t="s">
        <v>297</v>
      </c>
      <c r="S1403" s="90" t="s">
        <v>321</v>
      </c>
      <c r="T1403" s="26" t="str">
        <f t="shared" si="145"/>
        <v>NO REQUIERE RESPUESTA</v>
      </c>
      <c r="U1403" s="16" t="s">
        <v>3720</v>
      </c>
      <c r="V1403" s="24" t="s">
        <v>57</v>
      </c>
    </row>
    <row r="1404" spans="1:22">
      <c r="A1404" s="13" t="s">
        <v>2700</v>
      </c>
      <c r="B1404" s="14" t="s">
        <v>39</v>
      </c>
      <c r="C1404" s="86">
        <v>46100</v>
      </c>
      <c r="D1404" s="86">
        <v>46101</v>
      </c>
      <c r="E1404" s="17" t="s">
        <v>3721</v>
      </c>
      <c r="F1404" s="17" t="s">
        <v>27</v>
      </c>
      <c r="G1404" s="18">
        <v>15</v>
      </c>
      <c r="H1404" s="25">
        <f t="shared" si="151"/>
        <v>46126</v>
      </c>
      <c r="I1404" s="19">
        <v>46108</v>
      </c>
      <c r="J1404" s="20" t="s">
        <v>3722</v>
      </c>
      <c r="K1404" s="21">
        <v>46108</v>
      </c>
      <c r="L1404" s="22" t="s">
        <v>594</v>
      </c>
      <c r="M1404" s="23" t="s">
        <v>3723</v>
      </c>
      <c r="N1404" s="23" t="s">
        <v>253</v>
      </c>
      <c r="O1404" s="23" t="s">
        <v>2174</v>
      </c>
      <c r="P1404" s="23"/>
      <c r="Q1404" s="26">
        <v>89127</v>
      </c>
      <c r="R1404" s="90" t="s">
        <v>112</v>
      </c>
      <c r="S1404" s="90" t="s">
        <v>317</v>
      </c>
      <c r="T1404" s="26" t="str">
        <f t="shared" si="145"/>
        <v>ATENDIDO</v>
      </c>
      <c r="U1404" s="16" t="s">
        <v>3724</v>
      </c>
      <c r="V1404" s="24" t="s">
        <v>54</v>
      </c>
    </row>
    <row r="1405" spans="1:22">
      <c r="A1405" s="13" t="s">
        <v>2700</v>
      </c>
      <c r="B1405" s="14" t="s">
        <v>39</v>
      </c>
      <c r="C1405" s="86">
        <v>46100</v>
      </c>
      <c r="D1405" s="86">
        <v>46101</v>
      </c>
      <c r="E1405" s="17" t="s">
        <v>3725</v>
      </c>
      <c r="F1405" s="17" t="s">
        <v>27</v>
      </c>
      <c r="G1405" s="18">
        <v>15</v>
      </c>
      <c r="H1405" s="25">
        <f t="shared" si="151"/>
        <v>46126</v>
      </c>
      <c r="I1405" s="19">
        <v>46107</v>
      </c>
      <c r="J1405" s="20" t="s">
        <v>3587</v>
      </c>
      <c r="K1405" s="21">
        <v>46107</v>
      </c>
      <c r="L1405" s="22" t="s">
        <v>594</v>
      </c>
      <c r="M1405" s="23" t="s">
        <v>3726</v>
      </c>
      <c r="N1405" s="23" t="s">
        <v>492</v>
      </c>
      <c r="O1405" s="23" t="s">
        <v>2006</v>
      </c>
      <c r="P1405" s="23"/>
      <c r="Q1405" s="16">
        <v>871619</v>
      </c>
      <c r="R1405" s="90" t="s">
        <v>60</v>
      </c>
      <c r="S1405" s="90" t="s">
        <v>60</v>
      </c>
      <c r="T1405" s="26" t="str">
        <f t="shared" si="145"/>
        <v>ATENDIDO</v>
      </c>
      <c r="U1405" s="16"/>
      <c r="V1405" s="24" t="s">
        <v>57</v>
      </c>
    </row>
    <row r="1406" spans="1:22">
      <c r="A1406" s="13" t="s">
        <v>2700</v>
      </c>
      <c r="B1406" s="14" t="s">
        <v>39</v>
      </c>
      <c r="C1406" s="86">
        <v>46100</v>
      </c>
      <c r="D1406" s="86">
        <v>46101</v>
      </c>
      <c r="E1406" s="17" t="s">
        <v>3727</v>
      </c>
      <c r="F1406" s="17" t="s">
        <v>27</v>
      </c>
      <c r="G1406" s="18">
        <v>15</v>
      </c>
      <c r="H1406" s="25">
        <f t="shared" si="151"/>
        <v>46126</v>
      </c>
      <c r="I1406" s="19">
        <v>46121</v>
      </c>
      <c r="J1406" s="20" t="s">
        <v>3728</v>
      </c>
      <c r="K1406" s="21">
        <v>46121</v>
      </c>
      <c r="L1406" s="22" t="s">
        <v>3171</v>
      </c>
      <c r="M1406" s="23" t="s">
        <v>3729</v>
      </c>
      <c r="N1406" s="23" t="s">
        <v>253</v>
      </c>
      <c r="O1406" s="23" t="s">
        <v>2174</v>
      </c>
      <c r="P1406" s="23"/>
      <c r="Q1406" s="26" t="s">
        <v>3730</v>
      </c>
      <c r="R1406" s="90" t="s">
        <v>103</v>
      </c>
      <c r="S1406" s="90" t="s">
        <v>3731</v>
      </c>
      <c r="T1406" s="26" t="str">
        <f t="shared" si="145"/>
        <v>ATENDIDO</v>
      </c>
      <c r="U1406" s="26"/>
      <c r="V1406" s="24" t="s">
        <v>54</v>
      </c>
    </row>
    <row r="1407" spans="1:22">
      <c r="A1407" s="13" t="s">
        <v>2700</v>
      </c>
      <c r="B1407" s="14" t="s">
        <v>39</v>
      </c>
      <c r="C1407" s="86">
        <v>46100</v>
      </c>
      <c r="D1407" s="86">
        <v>46101</v>
      </c>
      <c r="E1407" s="17" t="s">
        <v>3732</v>
      </c>
      <c r="F1407" s="17" t="s">
        <v>27</v>
      </c>
      <c r="G1407" s="18">
        <v>15</v>
      </c>
      <c r="H1407" s="25">
        <f t="shared" si="151"/>
        <v>46126</v>
      </c>
      <c r="I1407" s="19">
        <v>46112</v>
      </c>
      <c r="J1407" s="20" t="s">
        <v>3733</v>
      </c>
      <c r="K1407" s="21">
        <v>46112</v>
      </c>
      <c r="L1407" s="22" t="s">
        <v>594</v>
      </c>
      <c r="M1407" s="23" t="s">
        <v>3734</v>
      </c>
      <c r="N1407" s="23" t="s">
        <v>492</v>
      </c>
      <c r="O1407" s="23" t="s">
        <v>501</v>
      </c>
      <c r="P1407" s="23"/>
      <c r="Q1407" s="26"/>
      <c r="R1407" s="90" t="s">
        <v>603</v>
      </c>
      <c r="S1407" s="90" t="s">
        <v>604</v>
      </c>
      <c r="T1407" s="26" t="str">
        <f t="shared" si="145"/>
        <v>ATENDIDO</v>
      </c>
      <c r="U1407" s="16" t="s">
        <v>3735</v>
      </c>
      <c r="V1407" s="24" t="s">
        <v>57</v>
      </c>
    </row>
    <row r="1408" spans="1:22">
      <c r="A1408" s="13" t="s">
        <v>2700</v>
      </c>
      <c r="B1408" s="14" t="s">
        <v>25</v>
      </c>
      <c r="C1408" s="86">
        <v>46101</v>
      </c>
      <c r="D1408" s="86">
        <v>46101</v>
      </c>
      <c r="E1408" s="17" t="s">
        <v>3736</v>
      </c>
      <c r="F1408" s="17" t="s">
        <v>27</v>
      </c>
      <c r="G1408" s="18">
        <v>15</v>
      </c>
      <c r="H1408" s="25">
        <f t="shared" ref="H1408:H1409" si="152">IF(F1408="RECURSO DE REPOSICION",C1408+G1408,WORKDAY.INTL(C1408,G1408,1,$Y$5:$Y$23))</f>
        <v>46127</v>
      </c>
      <c r="I1408" s="19">
        <v>46134</v>
      </c>
      <c r="J1408" s="20" t="s">
        <v>3737</v>
      </c>
      <c r="K1408" s="21">
        <v>46134</v>
      </c>
      <c r="L1408" s="22" t="s">
        <v>3171</v>
      </c>
      <c r="M1408" s="23" t="s">
        <v>3738</v>
      </c>
      <c r="N1408" s="23" t="s">
        <v>492</v>
      </c>
      <c r="O1408" s="23" t="s">
        <v>2033</v>
      </c>
      <c r="P1408" s="23"/>
      <c r="Q1408" s="26">
        <v>477131</v>
      </c>
      <c r="R1408" s="90" t="s">
        <v>72</v>
      </c>
      <c r="S1408" s="90" t="s">
        <v>132</v>
      </c>
      <c r="T1408" s="26" t="str">
        <f t="shared" si="145"/>
        <v>ATENDIDO</v>
      </c>
      <c r="U1408" s="16"/>
      <c r="V1408" s="24" t="s">
        <v>57</v>
      </c>
    </row>
    <row r="1409" spans="1:22">
      <c r="A1409" s="13" t="s">
        <v>2700</v>
      </c>
      <c r="B1409" s="14" t="s">
        <v>39</v>
      </c>
      <c r="C1409" s="86">
        <v>46101</v>
      </c>
      <c r="D1409" s="86">
        <v>46101</v>
      </c>
      <c r="E1409" s="17" t="s">
        <v>3739</v>
      </c>
      <c r="F1409" s="17" t="s">
        <v>27</v>
      </c>
      <c r="G1409" s="18">
        <v>15</v>
      </c>
      <c r="H1409" s="25">
        <f t="shared" si="152"/>
        <v>46127</v>
      </c>
      <c r="I1409" s="19">
        <v>46121</v>
      </c>
      <c r="J1409" s="20" t="s">
        <v>3740</v>
      </c>
      <c r="K1409" s="21">
        <v>46121</v>
      </c>
      <c r="L1409" s="22" t="s">
        <v>3171</v>
      </c>
      <c r="M1409" s="23" t="s">
        <v>3519</v>
      </c>
      <c r="N1409" s="23" t="s">
        <v>265</v>
      </c>
      <c r="O1409" s="23" t="s">
        <v>3741</v>
      </c>
      <c r="P1409" s="23"/>
      <c r="Q1409" s="26"/>
      <c r="R1409" s="90" t="s">
        <v>98</v>
      </c>
      <c r="S1409" s="90" t="s">
        <v>108</v>
      </c>
      <c r="T1409" s="26" t="str">
        <f t="shared" si="145"/>
        <v>ATENDIDO</v>
      </c>
      <c r="U1409" s="26"/>
      <c r="V1409" s="24" t="s">
        <v>65</v>
      </c>
    </row>
    <row r="1410" spans="1:22">
      <c r="A1410" s="13" t="s">
        <v>2700</v>
      </c>
      <c r="B1410" s="14" t="s">
        <v>39</v>
      </c>
      <c r="C1410" s="86">
        <v>46101</v>
      </c>
      <c r="D1410" s="86">
        <v>46101</v>
      </c>
      <c r="E1410" s="17" t="s">
        <v>3742</v>
      </c>
      <c r="F1410" s="17" t="s">
        <v>27</v>
      </c>
      <c r="G1410" s="18">
        <v>15</v>
      </c>
      <c r="H1410" s="25">
        <f t="shared" ref="H1410" si="153">IF(F1410="RECURSO DE REPOSICION",C1410+G1410,WORKDAY.INTL(C1410,G1410,1,$Y$5:$Y$23))</f>
        <v>46127</v>
      </c>
      <c r="I1410" s="19" t="s">
        <v>28</v>
      </c>
      <c r="J1410" s="20" t="s">
        <v>29</v>
      </c>
      <c r="K1410" s="21">
        <v>46111</v>
      </c>
      <c r="L1410" s="22" t="s">
        <v>594</v>
      </c>
      <c r="M1410" s="23" t="s">
        <v>3743</v>
      </c>
      <c r="N1410" s="23" t="s">
        <v>176</v>
      </c>
      <c r="O1410" s="23" t="s">
        <v>1953</v>
      </c>
      <c r="P1410" s="23"/>
      <c r="Q1410" s="26">
        <v>14639</v>
      </c>
      <c r="R1410" s="90" t="s">
        <v>103</v>
      </c>
      <c r="S1410" s="90" t="s">
        <v>104</v>
      </c>
      <c r="T1410" s="26" t="str">
        <f t="shared" ref="T1410:T1473" si="154">+IF(IFERROR(SEARCH("2026",J1410,1)=1,0),"ATENDIDO",J1410)</f>
        <v>NO REQUIERE RESPUESTA</v>
      </c>
      <c r="U1410" s="26" t="s">
        <v>3744</v>
      </c>
      <c r="V1410" s="24" t="s">
        <v>50</v>
      </c>
    </row>
    <row r="1411" spans="1:22">
      <c r="A1411" s="13" t="s">
        <v>2700</v>
      </c>
      <c r="B1411" s="14" t="s">
        <v>39</v>
      </c>
      <c r="C1411" s="86">
        <v>46101</v>
      </c>
      <c r="D1411" s="86">
        <v>46101</v>
      </c>
      <c r="E1411" s="17" t="s">
        <v>3745</v>
      </c>
      <c r="F1411" s="17" t="s">
        <v>27</v>
      </c>
      <c r="G1411" s="18">
        <v>15</v>
      </c>
      <c r="H1411" s="25">
        <f t="shared" ref="H1411" si="155">IF(F1411="RECURSO DE REPOSICION",C1411+G1411,WORKDAY.INTL(C1411,G1411,1,$Y$5:$Y$23))</f>
        <v>46127</v>
      </c>
      <c r="I1411" s="19">
        <v>46134</v>
      </c>
      <c r="J1411" s="20" t="s">
        <v>3746</v>
      </c>
      <c r="K1411" s="21">
        <v>46134</v>
      </c>
      <c r="L1411" s="22" t="s">
        <v>3171</v>
      </c>
      <c r="M1411" s="23" t="s">
        <v>3747</v>
      </c>
      <c r="N1411" s="23" t="s">
        <v>492</v>
      </c>
      <c r="O1411" s="23" t="s">
        <v>2006</v>
      </c>
      <c r="P1411" s="23"/>
      <c r="Q1411" s="26">
        <v>455304</v>
      </c>
      <c r="R1411" s="90" t="s">
        <v>92</v>
      </c>
      <c r="S1411" s="90" t="s">
        <v>93</v>
      </c>
      <c r="T1411" s="26" t="str">
        <f t="shared" si="154"/>
        <v>ATENDIDO</v>
      </c>
      <c r="U1411" s="16"/>
      <c r="V1411" s="24" t="s">
        <v>57</v>
      </c>
    </row>
    <row r="1412" spans="1:22">
      <c r="A1412" s="13" t="s">
        <v>2700</v>
      </c>
      <c r="B1412" s="14" t="s">
        <v>39</v>
      </c>
      <c r="C1412" s="86">
        <v>46101</v>
      </c>
      <c r="D1412" s="86">
        <v>46101</v>
      </c>
      <c r="E1412" s="17" t="s">
        <v>3748</v>
      </c>
      <c r="F1412" s="17" t="s">
        <v>27</v>
      </c>
      <c r="G1412" s="18">
        <v>15</v>
      </c>
      <c r="H1412" s="25">
        <f t="shared" ref="H1412" si="156">IF(F1412="RECURSO DE REPOSICION",C1412+G1412,WORKDAY.INTL(C1412,G1412,1,$Y$5:$Y$23))</f>
        <v>46127</v>
      </c>
      <c r="I1412" s="19" t="s">
        <v>28</v>
      </c>
      <c r="J1412" s="20" t="s">
        <v>29</v>
      </c>
      <c r="K1412" s="21">
        <v>46118</v>
      </c>
      <c r="L1412" s="22" t="s">
        <v>3171</v>
      </c>
      <c r="M1412" s="23" t="s">
        <v>3749</v>
      </c>
      <c r="N1412" s="23" t="s">
        <v>265</v>
      </c>
      <c r="O1412" s="23" t="s">
        <v>265</v>
      </c>
      <c r="P1412" s="23"/>
      <c r="Q1412" s="26" t="s">
        <v>2610</v>
      </c>
      <c r="R1412" s="90" t="s">
        <v>160</v>
      </c>
      <c r="S1412" s="90" t="s">
        <v>161</v>
      </c>
      <c r="T1412" s="26" t="str">
        <f t="shared" si="154"/>
        <v>NO REQUIERE RESPUESTA</v>
      </c>
      <c r="U1412" s="26"/>
      <c r="V1412" s="24" t="s">
        <v>65</v>
      </c>
    </row>
    <row r="1413" spans="1:22">
      <c r="A1413" s="13" t="s">
        <v>2700</v>
      </c>
      <c r="B1413" s="14" t="s">
        <v>39</v>
      </c>
      <c r="C1413" s="86">
        <v>46105</v>
      </c>
      <c r="D1413" s="86">
        <v>46105</v>
      </c>
      <c r="E1413" s="17" t="s">
        <v>3750</v>
      </c>
      <c r="F1413" s="17" t="s">
        <v>27</v>
      </c>
      <c r="G1413" s="18">
        <v>15</v>
      </c>
      <c r="H1413" s="25">
        <f t="shared" ref="H1413:H1431" si="157">IF(F1413="RECURSO DE REPOSICION",C1413+G1413,WORKDAY.INTL(C1413,G1413,1,$Y$5:$Y$23))</f>
        <v>46128</v>
      </c>
      <c r="I1413" s="19" t="s">
        <v>28</v>
      </c>
      <c r="J1413" s="20" t="s">
        <v>29</v>
      </c>
      <c r="K1413" s="21">
        <v>46120</v>
      </c>
      <c r="L1413" s="22" t="s">
        <v>3171</v>
      </c>
      <c r="M1413" s="23" t="s">
        <v>2939</v>
      </c>
      <c r="N1413" s="23" t="s">
        <v>334</v>
      </c>
      <c r="O1413" s="23" t="s">
        <v>334</v>
      </c>
      <c r="P1413" s="23"/>
      <c r="Q1413" s="26"/>
      <c r="R1413" s="90" t="s">
        <v>260</v>
      </c>
      <c r="S1413" s="90" t="s">
        <v>260</v>
      </c>
      <c r="T1413" s="26" t="str">
        <f t="shared" si="154"/>
        <v>NO REQUIERE RESPUESTA</v>
      </c>
      <c r="U1413" s="26"/>
      <c r="V1413" s="24" t="s">
        <v>35</v>
      </c>
    </row>
    <row r="1414" spans="1:22">
      <c r="A1414" s="13" t="s">
        <v>2700</v>
      </c>
      <c r="B1414" s="14" t="s">
        <v>39</v>
      </c>
      <c r="C1414" s="86">
        <v>46105</v>
      </c>
      <c r="D1414" s="86">
        <v>46105</v>
      </c>
      <c r="E1414" s="17" t="s">
        <v>3751</v>
      </c>
      <c r="F1414" s="17" t="s">
        <v>27</v>
      </c>
      <c r="G1414" s="18">
        <v>15</v>
      </c>
      <c r="H1414" s="25">
        <f t="shared" si="157"/>
        <v>46128</v>
      </c>
      <c r="I1414" s="19" t="s">
        <v>28</v>
      </c>
      <c r="J1414" s="20" t="s">
        <v>29</v>
      </c>
      <c r="K1414" s="21">
        <v>46107</v>
      </c>
      <c r="L1414" s="22" t="s">
        <v>594</v>
      </c>
      <c r="M1414" s="23" t="s">
        <v>2228</v>
      </c>
      <c r="N1414" s="23" t="s">
        <v>3228</v>
      </c>
      <c r="O1414" s="23"/>
      <c r="P1414" s="23"/>
      <c r="Q1414" s="26"/>
      <c r="R1414" s="90" t="s">
        <v>88</v>
      </c>
      <c r="S1414" s="90" t="s">
        <v>89</v>
      </c>
      <c r="T1414" s="26" t="str">
        <f t="shared" si="154"/>
        <v>NO REQUIERE RESPUESTA</v>
      </c>
      <c r="U1414" s="26" t="s">
        <v>3752</v>
      </c>
      <c r="V1414" s="24" t="s">
        <v>38</v>
      </c>
    </row>
    <row r="1415" spans="1:22">
      <c r="A1415" s="13" t="s">
        <v>2700</v>
      </c>
      <c r="B1415" s="14" t="s">
        <v>39</v>
      </c>
      <c r="C1415" s="86">
        <v>46105</v>
      </c>
      <c r="D1415" s="86">
        <v>46105</v>
      </c>
      <c r="E1415" s="17" t="s">
        <v>3753</v>
      </c>
      <c r="F1415" s="17" t="s">
        <v>27</v>
      </c>
      <c r="G1415" s="18">
        <v>15</v>
      </c>
      <c r="H1415" s="25">
        <f t="shared" si="157"/>
        <v>46128</v>
      </c>
      <c r="I1415" s="19">
        <v>46121</v>
      </c>
      <c r="J1415" s="20" t="s">
        <v>3754</v>
      </c>
      <c r="K1415" s="21">
        <v>46121</v>
      </c>
      <c r="L1415" s="22" t="s">
        <v>3171</v>
      </c>
      <c r="M1415" s="23" t="s">
        <v>2441</v>
      </c>
      <c r="N1415" s="23" t="s">
        <v>253</v>
      </c>
      <c r="O1415" s="23" t="s">
        <v>2174</v>
      </c>
      <c r="P1415" s="23"/>
      <c r="Q1415" s="26">
        <v>200670</v>
      </c>
      <c r="R1415" s="90" t="s">
        <v>72</v>
      </c>
      <c r="S1415" s="90" t="s">
        <v>73</v>
      </c>
      <c r="T1415" s="26" t="str">
        <f t="shared" si="154"/>
        <v>ATENDIDO</v>
      </c>
      <c r="U1415" s="26"/>
      <c r="V1415" s="24" t="s">
        <v>54</v>
      </c>
    </row>
    <row r="1416" spans="1:22">
      <c r="A1416" s="13" t="s">
        <v>2700</v>
      </c>
      <c r="B1416" s="14" t="s">
        <v>39</v>
      </c>
      <c r="C1416" s="86">
        <v>46105</v>
      </c>
      <c r="D1416" s="86">
        <v>46105</v>
      </c>
      <c r="E1416" s="17" t="s">
        <v>3755</v>
      </c>
      <c r="F1416" s="17" t="s">
        <v>27</v>
      </c>
      <c r="G1416" s="18">
        <v>15</v>
      </c>
      <c r="H1416" s="25">
        <f t="shared" si="157"/>
        <v>46128</v>
      </c>
      <c r="I1416" s="19">
        <v>46108</v>
      </c>
      <c r="J1416" s="20" t="s">
        <v>3756</v>
      </c>
      <c r="K1416" s="21">
        <v>46108</v>
      </c>
      <c r="L1416" s="22" t="s">
        <v>594</v>
      </c>
      <c r="M1416" s="23" t="s">
        <v>2561</v>
      </c>
      <c r="N1416" s="23" t="s">
        <v>1140</v>
      </c>
      <c r="O1416" s="23"/>
      <c r="P1416" s="26"/>
      <c r="Q1416" s="93" t="s">
        <v>2562</v>
      </c>
      <c r="R1416" s="90" t="s">
        <v>83</v>
      </c>
      <c r="S1416" s="90" t="s">
        <v>360</v>
      </c>
      <c r="T1416" s="26" t="str">
        <f t="shared" si="154"/>
        <v>ATENDIDO</v>
      </c>
      <c r="U1416" s="26"/>
      <c r="V1416" s="24" t="s">
        <v>35</v>
      </c>
    </row>
    <row r="1417" spans="1:22">
      <c r="A1417" s="13" t="s">
        <v>2700</v>
      </c>
      <c r="B1417" s="14" t="s">
        <v>39</v>
      </c>
      <c r="C1417" s="86">
        <v>46105</v>
      </c>
      <c r="D1417" s="86">
        <v>46105</v>
      </c>
      <c r="E1417" s="17" t="s">
        <v>3757</v>
      </c>
      <c r="F1417" s="17" t="s">
        <v>27</v>
      </c>
      <c r="G1417" s="18">
        <v>15</v>
      </c>
      <c r="H1417" s="25">
        <f t="shared" si="157"/>
        <v>46128</v>
      </c>
      <c r="I1417" s="19">
        <v>46112</v>
      </c>
      <c r="J1417" s="20" t="s">
        <v>3758</v>
      </c>
      <c r="K1417" s="21">
        <v>46112</v>
      </c>
      <c r="L1417" s="22" t="s">
        <v>594</v>
      </c>
      <c r="M1417" s="23" t="s">
        <v>2472</v>
      </c>
      <c r="N1417" s="23" t="s">
        <v>176</v>
      </c>
      <c r="O1417" s="23" t="s">
        <v>643</v>
      </c>
      <c r="P1417" s="23"/>
      <c r="Q1417" s="26">
        <v>569</v>
      </c>
      <c r="R1417" s="90" t="s">
        <v>92</v>
      </c>
      <c r="S1417" s="90" t="s">
        <v>2473</v>
      </c>
      <c r="T1417" s="26" t="str">
        <f t="shared" si="154"/>
        <v>ATENDIDO</v>
      </c>
      <c r="U1417" s="26"/>
      <c r="V1417" s="24" t="s">
        <v>50</v>
      </c>
    </row>
    <row r="1418" spans="1:22">
      <c r="A1418" s="13" t="s">
        <v>2700</v>
      </c>
      <c r="B1418" s="14" t="s">
        <v>25</v>
      </c>
      <c r="C1418" s="86">
        <v>46105</v>
      </c>
      <c r="D1418" s="86">
        <v>46105</v>
      </c>
      <c r="E1418" s="17" t="s">
        <v>3759</v>
      </c>
      <c r="F1418" s="17" t="s">
        <v>27</v>
      </c>
      <c r="G1418" s="18">
        <v>15</v>
      </c>
      <c r="H1418" s="25">
        <f t="shared" si="157"/>
        <v>46128</v>
      </c>
      <c r="I1418" s="19">
        <v>46122</v>
      </c>
      <c r="J1418" s="20" t="s">
        <v>3760</v>
      </c>
      <c r="K1418" s="21">
        <v>46122</v>
      </c>
      <c r="L1418" s="22" t="s">
        <v>3171</v>
      </c>
      <c r="M1418" s="23" t="s">
        <v>2282</v>
      </c>
      <c r="N1418" s="23" t="s">
        <v>492</v>
      </c>
      <c r="O1418" s="23" t="s">
        <v>2006</v>
      </c>
      <c r="P1418" s="23"/>
      <c r="Q1418" s="26">
        <v>109929</v>
      </c>
      <c r="R1418" s="90" t="s">
        <v>98</v>
      </c>
      <c r="S1418" s="90" t="s">
        <v>108</v>
      </c>
      <c r="T1418" s="26" t="str">
        <f t="shared" si="154"/>
        <v>ATENDIDO</v>
      </c>
      <c r="U1418" s="16"/>
      <c r="V1418" s="24" t="s">
        <v>57</v>
      </c>
    </row>
    <row r="1419" spans="1:22">
      <c r="A1419" s="13" t="s">
        <v>2700</v>
      </c>
      <c r="B1419" s="14" t="s">
        <v>39</v>
      </c>
      <c r="C1419" s="86">
        <v>46105</v>
      </c>
      <c r="D1419" s="86">
        <v>46105</v>
      </c>
      <c r="E1419" s="17" t="s">
        <v>3761</v>
      </c>
      <c r="F1419" s="17" t="s">
        <v>27</v>
      </c>
      <c r="G1419" s="18">
        <v>15</v>
      </c>
      <c r="H1419" s="25">
        <f t="shared" si="157"/>
        <v>46128</v>
      </c>
      <c r="I1419" s="19">
        <v>46127</v>
      </c>
      <c r="J1419" s="20" t="s">
        <v>3762</v>
      </c>
      <c r="K1419" s="21">
        <v>46127</v>
      </c>
      <c r="L1419" s="22" t="s">
        <v>3171</v>
      </c>
      <c r="M1419" s="23" t="s">
        <v>3763</v>
      </c>
      <c r="N1419" s="23" t="s">
        <v>176</v>
      </c>
      <c r="O1419" s="23" t="s">
        <v>596</v>
      </c>
      <c r="P1419" s="23"/>
      <c r="Q1419" s="26">
        <v>229728</v>
      </c>
      <c r="R1419" s="90" t="s">
        <v>103</v>
      </c>
      <c r="S1419" s="90" t="s">
        <v>104</v>
      </c>
      <c r="T1419" s="26" t="str">
        <f t="shared" si="154"/>
        <v>ATENDIDO</v>
      </c>
      <c r="U1419" s="26"/>
      <c r="V1419" s="24" t="s">
        <v>50</v>
      </c>
    </row>
    <row r="1420" spans="1:22">
      <c r="A1420" s="13" t="s">
        <v>2700</v>
      </c>
      <c r="B1420" s="14" t="s">
        <v>39</v>
      </c>
      <c r="C1420" s="86">
        <v>46105</v>
      </c>
      <c r="D1420" s="86">
        <v>46105</v>
      </c>
      <c r="E1420" s="17" t="s">
        <v>3764</v>
      </c>
      <c r="F1420" s="17" t="s">
        <v>27</v>
      </c>
      <c r="G1420" s="18">
        <v>15</v>
      </c>
      <c r="H1420" s="25">
        <f t="shared" si="157"/>
        <v>46128</v>
      </c>
      <c r="I1420" s="19">
        <v>46122</v>
      </c>
      <c r="J1420" s="20" t="s">
        <v>3765</v>
      </c>
      <c r="K1420" s="21">
        <v>46122</v>
      </c>
      <c r="L1420" s="22" t="s">
        <v>3171</v>
      </c>
      <c r="M1420" s="23" t="s">
        <v>3766</v>
      </c>
      <c r="N1420" s="23" t="s">
        <v>176</v>
      </c>
      <c r="O1420" s="23" t="s">
        <v>2023</v>
      </c>
      <c r="P1420" s="23"/>
      <c r="Q1420" s="26">
        <v>12964</v>
      </c>
      <c r="R1420" s="90" t="s">
        <v>60</v>
      </c>
      <c r="S1420" s="90" t="s">
        <v>60</v>
      </c>
      <c r="T1420" s="26" t="str">
        <f t="shared" si="154"/>
        <v>ATENDIDO</v>
      </c>
      <c r="U1420" s="26"/>
      <c r="V1420" s="24" t="s">
        <v>50</v>
      </c>
    </row>
    <row r="1421" spans="1:22">
      <c r="A1421" s="13" t="s">
        <v>2700</v>
      </c>
      <c r="B1421" s="14" t="s">
        <v>39</v>
      </c>
      <c r="C1421" s="86">
        <v>46105</v>
      </c>
      <c r="D1421" s="86">
        <v>46105</v>
      </c>
      <c r="E1421" s="17" t="s">
        <v>3767</v>
      </c>
      <c r="F1421" s="17" t="s">
        <v>27</v>
      </c>
      <c r="G1421" s="18">
        <v>15</v>
      </c>
      <c r="H1421" s="25">
        <f t="shared" si="157"/>
        <v>46128</v>
      </c>
      <c r="I1421" s="19">
        <v>46121</v>
      </c>
      <c r="J1421" s="20" t="s">
        <v>3768</v>
      </c>
      <c r="K1421" s="21">
        <v>46121</v>
      </c>
      <c r="L1421" s="22" t="s">
        <v>3171</v>
      </c>
      <c r="M1421" s="23" t="s">
        <v>3769</v>
      </c>
      <c r="N1421" s="23" t="s">
        <v>253</v>
      </c>
      <c r="O1421" s="23" t="s">
        <v>1960</v>
      </c>
      <c r="P1421" s="23"/>
      <c r="Q1421" s="26">
        <v>261477</v>
      </c>
      <c r="R1421" s="90" t="s">
        <v>92</v>
      </c>
      <c r="S1421" s="90" t="s">
        <v>93</v>
      </c>
      <c r="T1421" s="26" t="str">
        <f t="shared" si="154"/>
        <v>ATENDIDO</v>
      </c>
      <c r="U1421" s="26"/>
      <c r="V1421" s="24" t="s">
        <v>54</v>
      </c>
    </row>
    <row r="1422" spans="1:22">
      <c r="A1422" s="13" t="s">
        <v>2700</v>
      </c>
      <c r="B1422" s="14" t="s">
        <v>39</v>
      </c>
      <c r="C1422" s="86">
        <v>46105</v>
      </c>
      <c r="D1422" s="86">
        <v>46105</v>
      </c>
      <c r="E1422" s="17" t="s">
        <v>3770</v>
      </c>
      <c r="F1422" s="17" t="s">
        <v>27</v>
      </c>
      <c r="G1422" s="18">
        <v>15</v>
      </c>
      <c r="H1422" s="25">
        <f t="shared" si="157"/>
        <v>46128</v>
      </c>
      <c r="I1422" s="19">
        <v>46122</v>
      </c>
      <c r="J1422" s="20" t="s">
        <v>3771</v>
      </c>
      <c r="K1422" s="21">
        <v>46122</v>
      </c>
      <c r="L1422" s="22" t="s">
        <v>3171</v>
      </c>
      <c r="M1422" s="23" t="s">
        <v>3772</v>
      </c>
      <c r="N1422" s="23" t="s">
        <v>176</v>
      </c>
      <c r="O1422" s="23" t="s">
        <v>2023</v>
      </c>
      <c r="P1422" s="23"/>
      <c r="Q1422" s="26">
        <v>49704</v>
      </c>
      <c r="R1422" s="90" t="s">
        <v>177</v>
      </c>
      <c r="S1422" s="90" t="s">
        <v>2641</v>
      </c>
      <c r="T1422" s="26" t="str">
        <f t="shared" si="154"/>
        <v>ATENDIDO</v>
      </c>
      <c r="U1422" s="26"/>
      <c r="V1422" s="24" t="s">
        <v>50</v>
      </c>
    </row>
    <row r="1423" spans="1:22">
      <c r="A1423" s="13" t="s">
        <v>2700</v>
      </c>
      <c r="B1423" s="14" t="s">
        <v>39</v>
      </c>
      <c r="C1423" s="86">
        <v>46102</v>
      </c>
      <c r="D1423" s="86">
        <v>46105</v>
      </c>
      <c r="E1423" s="17" t="s">
        <v>3773</v>
      </c>
      <c r="F1423" s="17" t="s">
        <v>27</v>
      </c>
      <c r="G1423" s="18">
        <v>15</v>
      </c>
      <c r="H1423" s="25">
        <f t="shared" si="157"/>
        <v>46127</v>
      </c>
      <c r="I1423" s="19">
        <v>46121</v>
      </c>
      <c r="J1423" s="20" t="s">
        <v>3774</v>
      </c>
      <c r="K1423" s="21">
        <v>46121</v>
      </c>
      <c r="L1423" s="22" t="s">
        <v>3171</v>
      </c>
      <c r="M1423" s="23" t="s">
        <v>107</v>
      </c>
      <c r="N1423" s="23" t="s">
        <v>253</v>
      </c>
      <c r="O1423" s="23" t="s">
        <v>2174</v>
      </c>
      <c r="P1423" s="23"/>
      <c r="Q1423" s="26">
        <v>109801</v>
      </c>
      <c r="R1423" s="90" t="s">
        <v>98</v>
      </c>
      <c r="S1423" s="90" t="s">
        <v>108</v>
      </c>
      <c r="T1423" s="26" t="str">
        <f t="shared" si="154"/>
        <v>ATENDIDO</v>
      </c>
      <c r="U1423" s="26"/>
      <c r="V1423" s="24" t="s">
        <v>54</v>
      </c>
    </row>
    <row r="1424" spans="1:22">
      <c r="A1424" s="13" t="s">
        <v>2700</v>
      </c>
      <c r="B1424" s="14" t="s">
        <v>39</v>
      </c>
      <c r="C1424" s="86">
        <v>46105</v>
      </c>
      <c r="D1424" s="86">
        <v>46105</v>
      </c>
      <c r="E1424" s="17" t="s">
        <v>3775</v>
      </c>
      <c r="F1424" s="17" t="s">
        <v>27</v>
      </c>
      <c r="G1424" s="18">
        <v>15</v>
      </c>
      <c r="H1424" s="25">
        <f t="shared" si="157"/>
        <v>46128</v>
      </c>
      <c r="I1424" s="19" t="s">
        <v>28</v>
      </c>
      <c r="J1424" s="20" t="s">
        <v>29</v>
      </c>
      <c r="K1424" s="21">
        <v>46111</v>
      </c>
      <c r="L1424" s="22" t="s">
        <v>594</v>
      </c>
      <c r="M1424" s="23" t="s">
        <v>3776</v>
      </c>
      <c r="N1424" s="23" t="s">
        <v>3228</v>
      </c>
      <c r="O1424" s="23"/>
      <c r="P1424" s="23"/>
      <c r="Q1424" s="26"/>
      <c r="R1424" s="90" t="s">
        <v>83</v>
      </c>
      <c r="S1424" s="90" t="s">
        <v>3777</v>
      </c>
      <c r="T1424" s="26" t="str">
        <f t="shared" si="154"/>
        <v>NO REQUIERE RESPUESTA</v>
      </c>
      <c r="U1424" s="16" t="s">
        <v>3778</v>
      </c>
      <c r="V1424" s="24" t="s">
        <v>38</v>
      </c>
    </row>
    <row r="1425" spans="1:22">
      <c r="A1425" s="13" t="s">
        <v>2700</v>
      </c>
      <c r="B1425" s="14" t="s">
        <v>39</v>
      </c>
      <c r="C1425" s="86">
        <v>46101</v>
      </c>
      <c r="D1425" s="86">
        <v>46105</v>
      </c>
      <c r="E1425" s="17" t="s">
        <v>3779</v>
      </c>
      <c r="F1425" s="17" t="s">
        <v>27</v>
      </c>
      <c r="G1425" s="18">
        <v>15</v>
      </c>
      <c r="H1425" s="25">
        <f t="shared" si="157"/>
        <v>46127</v>
      </c>
      <c r="I1425" s="19">
        <v>46119</v>
      </c>
      <c r="J1425" s="20" t="s">
        <v>3780</v>
      </c>
      <c r="K1425" s="21">
        <v>46119</v>
      </c>
      <c r="L1425" s="22" t="s">
        <v>3171</v>
      </c>
      <c r="M1425" s="23" t="s">
        <v>2022</v>
      </c>
      <c r="N1425" s="23" t="s">
        <v>176</v>
      </c>
      <c r="O1425" s="23" t="s">
        <v>2023</v>
      </c>
      <c r="P1425" s="23"/>
      <c r="Q1425" s="26">
        <v>47286</v>
      </c>
      <c r="R1425" s="90" t="s">
        <v>137</v>
      </c>
      <c r="S1425" s="90" t="s">
        <v>2024</v>
      </c>
      <c r="T1425" s="26" t="str">
        <f t="shared" si="154"/>
        <v>ATENDIDO</v>
      </c>
      <c r="U1425" s="26"/>
      <c r="V1425" s="24" t="s">
        <v>50</v>
      </c>
    </row>
    <row r="1426" spans="1:22">
      <c r="A1426" s="13" t="s">
        <v>2700</v>
      </c>
      <c r="B1426" s="14" t="s">
        <v>39</v>
      </c>
      <c r="C1426" s="86">
        <v>46101</v>
      </c>
      <c r="D1426" s="86">
        <v>46105</v>
      </c>
      <c r="E1426" s="17" t="s">
        <v>3781</v>
      </c>
      <c r="F1426" s="17" t="s">
        <v>27</v>
      </c>
      <c r="G1426" s="18">
        <v>15</v>
      </c>
      <c r="H1426" s="25">
        <f t="shared" si="157"/>
        <v>46127</v>
      </c>
      <c r="I1426" s="19" t="s">
        <v>28</v>
      </c>
      <c r="J1426" s="20" t="s">
        <v>29</v>
      </c>
      <c r="K1426" s="21">
        <v>46120</v>
      </c>
      <c r="L1426" s="22" t="s">
        <v>3171</v>
      </c>
      <c r="M1426" s="23" t="s">
        <v>300</v>
      </c>
      <c r="N1426" s="23" t="s">
        <v>253</v>
      </c>
      <c r="O1426" s="23" t="s">
        <v>3782</v>
      </c>
      <c r="P1426" s="23"/>
      <c r="Q1426" s="26"/>
      <c r="R1426" s="90" t="s">
        <v>77</v>
      </c>
      <c r="S1426" s="90" t="s">
        <v>78</v>
      </c>
      <c r="T1426" s="26" t="str">
        <f t="shared" si="154"/>
        <v>NO REQUIERE RESPUESTA</v>
      </c>
      <c r="U1426" s="26"/>
      <c r="V1426" s="24" t="s">
        <v>38</v>
      </c>
    </row>
    <row r="1427" spans="1:22">
      <c r="A1427" s="13" t="s">
        <v>2700</v>
      </c>
      <c r="B1427" s="14" t="s">
        <v>39</v>
      </c>
      <c r="C1427" s="86">
        <v>46101</v>
      </c>
      <c r="D1427" s="86">
        <v>46105</v>
      </c>
      <c r="E1427" s="17" t="s">
        <v>3783</v>
      </c>
      <c r="F1427" s="17" t="s">
        <v>27</v>
      </c>
      <c r="G1427" s="18">
        <v>15</v>
      </c>
      <c r="H1427" s="25">
        <f t="shared" si="157"/>
        <v>46127</v>
      </c>
      <c r="I1427" s="19">
        <v>46127</v>
      </c>
      <c r="J1427" s="20" t="s">
        <v>3784</v>
      </c>
      <c r="K1427" s="21">
        <v>46127</v>
      </c>
      <c r="L1427" s="22" t="s">
        <v>3171</v>
      </c>
      <c r="M1427" s="23" t="s">
        <v>3785</v>
      </c>
      <c r="N1427" s="23" t="s">
        <v>3228</v>
      </c>
      <c r="O1427" s="23" t="s">
        <v>2665</v>
      </c>
      <c r="P1427" s="23"/>
      <c r="Q1427" s="26"/>
      <c r="R1427" s="90" t="s">
        <v>83</v>
      </c>
      <c r="S1427" s="90" t="s">
        <v>84</v>
      </c>
      <c r="T1427" s="26" t="str">
        <f t="shared" si="154"/>
        <v>ATENDIDO</v>
      </c>
      <c r="U1427" s="16"/>
      <c r="V1427" s="24" t="s">
        <v>38</v>
      </c>
    </row>
    <row r="1428" spans="1:22">
      <c r="A1428" s="13" t="s">
        <v>2700</v>
      </c>
      <c r="B1428" s="14" t="s">
        <v>39</v>
      </c>
      <c r="C1428" s="86">
        <v>46101</v>
      </c>
      <c r="D1428" s="86">
        <v>46105</v>
      </c>
      <c r="E1428" s="17" t="s">
        <v>3786</v>
      </c>
      <c r="F1428" s="17" t="s">
        <v>27</v>
      </c>
      <c r="G1428" s="18">
        <v>15</v>
      </c>
      <c r="H1428" s="25">
        <f t="shared" si="157"/>
        <v>46127</v>
      </c>
      <c r="I1428" s="19">
        <v>46118</v>
      </c>
      <c r="J1428" s="20" t="s">
        <v>3787</v>
      </c>
      <c r="K1428" s="21">
        <v>46118</v>
      </c>
      <c r="L1428" s="22" t="s">
        <v>3171</v>
      </c>
      <c r="M1428" s="23" t="s">
        <v>3788</v>
      </c>
      <c r="N1428" s="23" t="s">
        <v>3228</v>
      </c>
      <c r="O1428" s="23" t="s">
        <v>1497</v>
      </c>
      <c r="P1428" s="23"/>
      <c r="Q1428" s="26"/>
      <c r="R1428" s="90" t="s">
        <v>83</v>
      </c>
      <c r="S1428" s="90" t="s">
        <v>3789</v>
      </c>
      <c r="T1428" s="26" t="str">
        <f t="shared" si="154"/>
        <v>ATENDIDO</v>
      </c>
      <c r="U1428" s="16"/>
      <c r="V1428" s="24" t="s">
        <v>38</v>
      </c>
    </row>
    <row r="1429" spans="1:22">
      <c r="A1429" s="13" t="s">
        <v>2700</v>
      </c>
      <c r="B1429" s="14" t="s">
        <v>39</v>
      </c>
      <c r="C1429" s="86">
        <v>46101</v>
      </c>
      <c r="D1429" s="86">
        <v>46105</v>
      </c>
      <c r="E1429" s="17" t="s">
        <v>3790</v>
      </c>
      <c r="F1429" s="17" t="s">
        <v>27</v>
      </c>
      <c r="G1429" s="18">
        <v>15</v>
      </c>
      <c r="H1429" s="25">
        <f t="shared" si="157"/>
        <v>46127</v>
      </c>
      <c r="I1429" s="19">
        <v>46134</v>
      </c>
      <c r="J1429" s="20" t="s">
        <v>3746</v>
      </c>
      <c r="K1429" s="21">
        <v>46134</v>
      </c>
      <c r="L1429" s="22" t="s">
        <v>3171</v>
      </c>
      <c r="M1429" s="23" t="s">
        <v>3747</v>
      </c>
      <c r="N1429" s="23" t="s">
        <v>492</v>
      </c>
      <c r="O1429" s="23" t="s">
        <v>2006</v>
      </c>
      <c r="P1429" s="23"/>
      <c r="Q1429" s="26">
        <v>455304</v>
      </c>
      <c r="R1429" s="90" t="s">
        <v>92</v>
      </c>
      <c r="S1429" s="90" t="s">
        <v>93</v>
      </c>
      <c r="T1429" s="26" t="str">
        <f t="shared" si="154"/>
        <v>ATENDIDO</v>
      </c>
      <c r="U1429" s="16"/>
      <c r="V1429" s="24" t="s">
        <v>57</v>
      </c>
    </row>
    <row r="1430" spans="1:22">
      <c r="A1430" s="13" t="s">
        <v>2700</v>
      </c>
      <c r="B1430" s="14" t="s">
        <v>25</v>
      </c>
      <c r="C1430" s="86">
        <v>46101</v>
      </c>
      <c r="D1430" s="86">
        <v>46105</v>
      </c>
      <c r="E1430" s="17" t="s">
        <v>3791</v>
      </c>
      <c r="F1430" s="17" t="s">
        <v>27</v>
      </c>
      <c r="G1430" s="18">
        <v>15</v>
      </c>
      <c r="H1430" s="25">
        <f t="shared" si="157"/>
        <v>46127</v>
      </c>
      <c r="I1430" s="19">
        <v>46126</v>
      </c>
      <c r="J1430" s="20" t="s">
        <v>3792</v>
      </c>
      <c r="K1430" s="21">
        <v>46126</v>
      </c>
      <c r="L1430" s="22" t="s">
        <v>3171</v>
      </c>
      <c r="M1430" s="23" t="s">
        <v>3551</v>
      </c>
      <c r="N1430" s="23" t="s">
        <v>492</v>
      </c>
      <c r="O1430" s="23" t="s">
        <v>2006</v>
      </c>
      <c r="P1430" s="23"/>
      <c r="Q1430" s="26">
        <v>488144</v>
      </c>
      <c r="R1430" s="90" t="s">
        <v>60</v>
      </c>
      <c r="S1430" s="90" t="s">
        <v>60</v>
      </c>
      <c r="T1430" s="26" t="str">
        <f t="shared" si="154"/>
        <v>ATENDIDO</v>
      </c>
      <c r="U1430" s="26"/>
      <c r="V1430" s="24" t="s">
        <v>57</v>
      </c>
    </row>
    <row r="1431" spans="1:22">
      <c r="A1431" s="13" t="s">
        <v>2700</v>
      </c>
      <c r="B1431" s="14" t="s">
        <v>39</v>
      </c>
      <c r="C1431" s="86">
        <v>46101</v>
      </c>
      <c r="D1431" s="86">
        <v>46105</v>
      </c>
      <c r="E1431" s="17" t="s">
        <v>3793</v>
      </c>
      <c r="F1431" s="17" t="s">
        <v>27</v>
      </c>
      <c r="G1431" s="18">
        <v>15</v>
      </c>
      <c r="H1431" s="25">
        <f t="shared" si="157"/>
        <v>46127</v>
      </c>
      <c r="I1431" s="19">
        <v>46118</v>
      </c>
      <c r="J1431" s="20" t="s">
        <v>3794</v>
      </c>
      <c r="K1431" s="21">
        <v>46118</v>
      </c>
      <c r="L1431" s="22" t="s">
        <v>3171</v>
      </c>
      <c r="M1431" s="23" t="s">
        <v>3795</v>
      </c>
      <c r="N1431" s="23" t="s">
        <v>176</v>
      </c>
      <c r="O1431" s="23" t="s">
        <v>643</v>
      </c>
      <c r="P1431" s="23"/>
      <c r="Q1431" s="26"/>
      <c r="R1431" s="90" t="s">
        <v>83</v>
      </c>
      <c r="S1431" s="90" t="s">
        <v>84</v>
      </c>
      <c r="T1431" s="26" t="str">
        <f t="shared" si="154"/>
        <v>ATENDIDO</v>
      </c>
      <c r="U1431" s="26" t="s">
        <v>79</v>
      </c>
      <c r="V1431" s="24" t="s">
        <v>50</v>
      </c>
    </row>
    <row r="1432" spans="1:22">
      <c r="A1432" s="13" t="s">
        <v>2700</v>
      </c>
      <c r="B1432" s="14" t="s">
        <v>39</v>
      </c>
      <c r="C1432" s="86">
        <v>46105</v>
      </c>
      <c r="D1432" s="86">
        <v>46105</v>
      </c>
      <c r="E1432" s="17" t="s">
        <v>3796</v>
      </c>
      <c r="F1432" s="17" t="s">
        <v>27</v>
      </c>
      <c r="G1432" s="18">
        <v>15</v>
      </c>
      <c r="H1432" s="25">
        <f t="shared" ref="H1432:H1433" si="158">IF(F1432="RECURSO DE REPOSICION",C1432+G1432,WORKDAY.INTL(C1432,G1432,1,$Y$5:$Y$23))</f>
        <v>46128</v>
      </c>
      <c r="I1432" s="19">
        <v>46126</v>
      </c>
      <c r="J1432" s="20" t="s">
        <v>3797</v>
      </c>
      <c r="K1432" s="21">
        <v>46126</v>
      </c>
      <c r="L1432" s="22" t="s">
        <v>3171</v>
      </c>
      <c r="M1432" s="23" t="s">
        <v>2946</v>
      </c>
      <c r="N1432" s="23" t="s">
        <v>253</v>
      </c>
      <c r="O1432" s="23" t="s">
        <v>1486</v>
      </c>
      <c r="P1432" s="23"/>
      <c r="Q1432" s="26">
        <v>1000350</v>
      </c>
      <c r="R1432" s="90" t="s">
        <v>297</v>
      </c>
      <c r="S1432" s="90" t="s">
        <v>321</v>
      </c>
      <c r="T1432" s="26" t="str">
        <f t="shared" si="154"/>
        <v>ATENDIDO</v>
      </c>
      <c r="U1432" s="26" t="s">
        <v>2627</v>
      </c>
      <c r="V1432" s="24" t="s">
        <v>54</v>
      </c>
    </row>
    <row r="1433" spans="1:22">
      <c r="A1433" s="13" t="s">
        <v>2700</v>
      </c>
      <c r="B1433" s="14" t="s">
        <v>39</v>
      </c>
      <c r="C1433" s="86">
        <v>46105</v>
      </c>
      <c r="D1433" s="86">
        <v>46105</v>
      </c>
      <c r="E1433" s="17" t="s">
        <v>3798</v>
      </c>
      <c r="F1433" s="17" t="s">
        <v>27</v>
      </c>
      <c r="G1433" s="18">
        <v>15</v>
      </c>
      <c r="H1433" s="25">
        <f t="shared" si="158"/>
        <v>46128</v>
      </c>
      <c r="I1433" s="19">
        <v>46126</v>
      </c>
      <c r="J1433" s="20" t="s">
        <v>3799</v>
      </c>
      <c r="K1433" s="21">
        <v>46126</v>
      </c>
      <c r="L1433" s="22" t="s">
        <v>3171</v>
      </c>
      <c r="M1433" s="23" t="s">
        <v>536</v>
      </c>
      <c r="N1433" s="23" t="s">
        <v>176</v>
      </c>
      <c r="O1433" s="23" t="s">
        <v>1953</v>
      </c>
      <c r="P1433" s="23"/>
      <c r="Q1433" s="26">
        <v>84191</v>
      </c>
      <c r="R1433" s="90" t="s">
        <v>421</v>
      </c>
      <c r="S1433" s="90" t="s">
        <v>444</v>
      </c>
      <c r="T1433" s="26" t="str">
        <f t="shared" si="154"/>
        <v>ATENDIDO</v>
      </c>
      <c r="U1433" s="26"/>
      <c r="V1433" s="24" t="s">
        <v>50</v>
      </c>
    </row>
    <row r="1434" spans="1:22">
      <c r="A1434" s="13" t="s">
        <v>2700</v>
      </c>
      <c r="B1434" s="14" t="s">
        <v>25</v>
      </c>
      <c r="C1434" s="86">
        <v>46106</v>
      </c>
      <c r="D1434" s="86">
        <v>46106</v>
      </c>
      <c r="E1434" s="17" t="s">
        <v>3800</v>
      </c>
      <c r="F1434" s="17" t="s">
        <v>27</v>
      </c>
      <c r="G1434" s="18">
        <v>5</v>
      </c>
      <c r="H1434" s="25">
        <f t="shared" ref="H1434:H1449" si="159">IF(F1434="RECURSO DE REPOSICION",C1434+G1434,WORKDAY.INTL(C1434,G1434,1,$Y$5:$Y$23))</f>
        <v>46113</v>
      </c>
      <c r="I1434" s="19" t="s">
        <v>28</v>
      </c>
      <c r="J1434" s="20" t="s">
        <v>29</v>
      </c>
      <c r="K1434" s="21">
        <v>46107</v>
      </c>
      <c r="L1434" s="22" t="s">
        <v>594</v>
      </c>
      <c r="M1434" s="23" t="s">
        <v>1338</v>
      </c>
      <c r="N1434" s="23" t="s">
        <v>32</v>
      </c>
      <c r="O1434" s="23" t="s">
        <v>32</v>
      </c>
      <c r="P1434" s="23"/>
      <c r="Q1434" s="26"/>
      <c r="R1434" s="90" t="s">
        <v>297</v>
      </c>
      <c r="S1434" s="90" t="s">
        <v>321</v>
      </c>
      <c r="T1434" s="26" t="str">
        <f t="shared" si="154"/>
        <v>NO REQUIERE RESPUESTA</v>
      </c>
      <c r="U1434" s="26"/>
      <c r="V1434" s="24" t="s">
        <v>35</v>
      </c>
    </row>
    <row r="1435" spans="1:22">
      <c r="A1435" s="13" t="s">
        <v>2700</v>
      </c>
      <c r="B1435" s="14" t="s">
        <v>25</v>
      </c>
      <c r="C1435" s="86">
        <v>46106</v>
      </c>
      <c r="D1435" s="86">
        <v>46106</v>
      </c>
      <c r="E1435" s="17" t="s">
        <v>3801</v>
      </c>
      <c r="F1435" s="17" t="s">
        <v>27</v>
      </c>
      <c r="G1435" s="18">
        <v>5</v>
      </c>
      <c r="H1435" s="25">
        <f t="shared" si="159"/>
        <v>46113</v>
      </c>
      <c r="I1435" s="19" t="s">
        <v>28</v>
      </c>
      <c r="J1435" s="20" t="s">
        <v>29</v>
      </c>
      <c r="K1435" s="21">
        <v>46107</v>
      </c>
      <c r="L1435" s="22" t="s">
        <v>594</v>
      </c>
      <c r="M1435" s="23" t="s">
        <v>1338</v>
      </c>
      <c r="N1435" s="23" t="s">
        <v>32</v>
      </c>
      <c r="O1435" s="23" t="s">
        <v>32</v>
      </c>
      <c r="P1435" s="23"/>
      <c r="Q1435" s="26"/>
      <c r="R1435" s="90" t="s">
        <v>297</v>
      </c>
      <c r="S1435" s="90" t="s">
        <v>321</v>
      </c>
      <c r="T1435" s="26" t="str">
        <f t="shared" si="154"/>
        <v>NO REQUIERE RESPUESTA</v>
      </c>
      <c r="U1435" s="26"/>
      <c r="V1435" s="24" t="s">
        <v>35</v>
      </c>
    </row>
    <row r="1436" spans="1:22">
      <c r="A1436" s="13" t="s">
        <v>2700</v>
      </c>
      <c r="B1436" s="14" t="s">
        <v>25</v>
      </c>
      <c r="C1436" s="86">
        <v>46106</v>
      </c>
      <c r="D1436" s="86">
        <v>46106</v>
      </c>
      <c r="E1436" s="17" t="s">
        <v>3802</v>
      </c>
      <c r="F1436" s="17" t="s">
        <v>27</v>
      </c>
      <c r="G1436" s="18">
        <v>5</v>
      </c>
      <c r="H1436" s="25">
        <f t="shared" si="159"/>
        <v>46113</v>
      </c>
      <c r="I1436" s="19" t="s">
        <v>28</v>
      </c>
      <c r="J1436" s="20" t="s">
        <v>29</v>
      </c>
      <c r="K1436" s="21">
        <v>46107</v>
      </c>
      <c r="L1436" s="22" t="s">
        <v>594</v>
      </c>
      <c r="M1436" s="23" t="s">
        <v>1338</v>
      </c>
      <c r="N1436" s="23" t="s">
        <v>32</v>
      </c>
      <c r="O1436" s="23" t="s">
        <v>32</v>
      </c>
      <c r="P1436" s="23"/>
      <c r="Q1436" s="26"/>
      <c r="R1436" s="90" t="s">
        <v>297</v>
      </c>
      <c r="S1436" s="90" t="s">
        <v>321</v>
      </c>
      <c r="T1436" s="26" t="str">
        <f t="shared" si="154"/>
        <v>NO REQUIERE RESPUESTA</v>
      </c>
      <c r="U1436" s="26"/>
      <c r="V1436" s="24" t="s">
        <v>35</v>
      </c>
    </row>
    <row r="1437" spans="1:22">
      <c r="A1437" s="13" t="s">
        <v>2700</v>
      </c>
      <c r="B1437" s="14" t="s">
        <v>25</v>
      </c>
      <c r="C1437" s="86">
        <v>46106</v>
      </c>
      <c r="D1437" s="86">
        <v>46106</v>
      </c>
      <c r="E1437" s="17" t="s">
        <v>3803</v>
      </c>
      <c r="F1437" s="17" t="s">
        <v>27</v>
      </c>
      <c r="G1437" s="18">
        <v>5</v>
      </c>
      <c r="H1437" s="25">
        <f t="shared" si="159"/>
        <v>46113</v>
      </c>
      <c r="I1437" s="19" t="s">
        <v>28</v>
      </c>
      <c r="J1437" s="20" t="s">
        <v>29</v>
      </c>
      <c r="K1437" s="21">
        <v>46107</v>
      </c>
      <c r="L1437" s="22" t="s">
        <v>594</v>
      </c>
      <c r="M1437" s="23" t="s">
        <v>1338</v>
      </c>
      <c r="N1437" s="23" t="s">
        <v>32</v>
      </c>
      <c r="O1437" s="23" t="s">
        <v>32</v>
      </c>
      <c r="P1437" s="23"/>
      <c r="Q1437" s="26"/>
      <c r="R1437" s="90" t="s">
        <v>297</v>
      </c>
      <c r="S1437" s="90" t="s">
        <v>321</v>
      </c>
      <c r="T1437" s="26" t="str">
        <f t="shared" si="154"/>
        <v>NO REQUIERE RESPUESTA</v>
      </c>
      <c r="U1437" s="26"/>
      <c r="V1437" s="24" t="s">
        <v>35</v>
      </c>
    </row>
    <row r="1438" spans="1:22">
      <c r="A1438" s="13" t="s">
        <v>2700</v>
      </c>
      <c r="B1438" s="14" t="s">
        <v>25</v>
      </c>
      <c r="C1438" s="86">
        <v>46106</v>
      </c>
      <c r="D1438" s="86">
        <v>46106</v>
      </c>
      <c r="E1438" s="17" t="s">
        <v>3804</v>
      </c>
      <c r="F1438" s="17" t="s">
        <v>27</v>
      </c>
      <c r="G1438" s="18">
        <v>5</v>
      </c>
      <c r="H1438" s="25">
        <f t="shared" si="159"/>
        <v>46113</v>
      </c>
      <c r="I1438" s="19" t="s">
        <v>28</v>
      </c>
      <c r="J1438" s="20" t="s">
        <v>29</v>
      </c>
      <c r="K1438" s="21">
        <v>46107</v>
      </c>
      <c r="L1438" s="22" t="s">
        <v>594</v>
      </c>
      <c r="M1438" s="23" t="s">
        <v>1338</v>
      </c>
      <c r="N1438" s="23" t="s">
        <v>32</v>
      </c>
      <c r="O1438" s="23" t="s">
        <v>32</v>
      </c>
      <c r="P1438" s="23"/>
      <c r="Q1438" s="26"/>
      <c r="R1438" s="90" t="s">
        <v>297</v>
      </c>
      <c r="S1438" s="90" t="s">
        <v>321</v>
      </c>
      <c r="T1438" s="26" t="str">
        <f t="shared" si="154"/>
        <v>NO REQUIERE RESPUESTA</v>
      </c>
      <c r="U1438" s="26"/>
      <c r="V1438" s="24" t="s">
        <v>35</v>
      </c>
    </row>
    <row r="1439" spans="1:22">
      <c r="A1439" s="13" t="s">
        <v>2700</v>
      </c>
      <c r="B1439" s="14" t="s">
        <v>25</v>
      </c>
      <c r="C1439" s="86">
        <v>46106</v>
      </c>
      <c r="D1439" s="86">
        <v>46106</v>
      </c>
      <c r="E1439" s="17" t="s">
        <v>3805</v>
      </c>
      <c r="F1439" s="17" t="s">
        <v>27</v>
      </c>
      <c r="G1439" s="18">
        <v>5</v>
      </c>
      <c r="H1439" s="25">
        <f t="shared" si="159"/>
        <v>46113</v>
      </c>
      <c r="I1439" s="19" t="s">
        <v>28</v>
      </c>
      <c r="J1439" s="20" t="s">
        <v>29</v>
      </c>
      <c r="K1439" s="21">
        <v>46107</v>
      </c>
      <c r="L1439" s="22" t="s">
        <v>594</v>
      </c>
      <c r="M1439" s="23" t="s">
        <v>1338</v>
      </c>
      <c r="N1439" s="23" t="s">
        <v>32</v>
      </c>
      <c r="O1439" s="23" t="s">
        <v>32</v>
      </c>
      <c r="P1439" s="23"/>
      <c r="Q1439" s="26"/>
      <c r="R1439" s="90" t="s">
        <v>297</v>
      </c>
      <c r="S1439" s="90" t="s">
        <v>321</v>
      </c>
      <c r="T1439" s="26" t="str">
        <f t="shared" si="154"/>
        <v>NO REQUIERE RESPUESTA</v>
      </c>
      <c r="U1439" s="26"/>
      <c r="V1439" s="24" t="s">
        <v>35</v>
      </c>
    </row>
    <row r="1440" spans="1:22">
      <c r="A1440" s="13" t="s">
        <v>2700</v>
      </c>
      <c r="B1440" s="14" t="s">
        <v>25</v>
      </c>
      <c r="C1440" s="86">
        <v>46106</v>
      </c>
      <c r="D1440" s="86">
        <v>46106</v>
      </c>
      <c r="E1440" s="17" t="s">
        <v>3806</v>
      </c>
      <c r="F1440" s="17" t="s">
        <v>27</v>
      </c>
      <c r="G1440" s="18">
        <v>5</v>
      </c>
      <c r="H1440" s="25">
        <f t="shared" si="159"/>
        <v>46113</v>
      </c>
      <c r="I1440" s="19" t="s">
        <v>28</v>
      </c>
      <c r="J1440" s="20" t="s">
        <v>29</v>
      </c>
      <c r="K1440" s="21">
        <v>46107</v>
      </c>
      <c r="L1440" s="22" t="s">
        <v>594</v>
      </c>
      <c r="M1440" s="23" t="s">
        <v>1338</v>
      </c>
      <c r="N1440" s="23" t="s">
        <v>32</v>
      </c>
      <c r="O1440" s="23" t="s">
        <v>32</v>
      </c>
      <c r="P1440" s="23"/>
      <c r="Q1440" s="26"/>
      <c r="R1440" s="90" t="s">
        <v>297</v>
      </c>
      <c r="S1440" s="90" t="s">
        <v>321</v>
      </c>
      <c r="T1440" s="26" t="str">
        <f t="shared" si="154"/>
        <v>NO REQUIERE RESPUESTA</v>
      </c>
      <c r="U1440" s="26"/>
      <c r="V1440" s="24" t="s">
        <v>35</v>
      </c>
    </row>
    <row r="1441" spans="1:22">
      <c r="A1441" s="13" t="s">
        <v>2700</v>
      </c>
      <c r="B1441" s="14" t="s">
        <v>25</v>
      </c>
      <c r="C1441" s="86">
        <v>46106</v>
      </c>
      <c r="D1441" s="86">
        <v>46106</v>
      </c>
      <c r="E1441" s="17" t="s">
        <v>3807</v>
      </c>
      <c r="F1441" s="17" t="s">
        <v>27</v>
      </c>
      <c r="G1441" s="18">
        <v>5</v>
      </c>
      <c r="H1441" s="25">
        <f t="shared" si="159"/>
        <v>46113</v>
      </c>
      <c r="I1441" s="19" t="s">
        <v>28</v>
      </c>
      <c r="J1441" s="20" t="s">
        <v>29</v>
      </c>
      <c r="K1441" s="21">
        <v>46107</v>
      </c>
      <c r="L1441" s="22" t="s">
        <v>594</v>
      </c>
      <c r="M1441" s="23" t="s">
        <v>1338</v>
      </c>
      <c r="N1441" s="23" t="s">
        <v>32</v>
      </c>
      <c r="O1441" s="23" t="s">
        <v>32</v>
      </c>
      <c r="P1441" s="23"/>
      <c r="Q1441" s="26"/>
      <c r="R1441" s="90" t="s">
        <v>297</v>
      </c>
      <c r="S1441" s="90" t="s">
        <v>321</v>
      </c>
      <c r="T1441" s="26" t="str">
        <f t="shared" si="154"/>
        <v>NO REQUIERE RESPUESTA</v>
      </c>
      <c r="U1441" s="26"/>
      <c r="V1441" s="24" t="s">
        <v>35</v>
      </c>
    </row>
    <row r="1442" spans="1:22">
      <c r="A1442" s="13" t="s">
        <v>2700</v>
      </c>
      <c r="B1442" s="14" t="s">
        <v>25</v>
      </c>
      <c r="C1442" s="86">
        <v>46106</v>
      </c>
      <c r="D1442" s="86">
        <v>46106</v>
      </c>
      <c r="E1442" s="17" t="s">
        <v>3808</v>
      </c>
      <c r="F1442" s="17" t="s">
        <v>27</v>
      </c>
      <c r="G1442" s="18">
        <v>5</v>
      </c>
      <c r="H1442" s="25">
        <f t="shared" si="159"/>
        <v>46113</v>
      </c>
      <c r="I1442" s="19" t="s">
        <v>28</v>
      </c>
      <c r="J1442" s="20" t="s">
        <v>29</v>
      </c>
      <c r="K1442" s="21">
        <v>46107</v>
      </c>
      <c r="L1442" s="22" t="s">
        <v>594</v>
      </c>
      <c r="M1442" s="23" t="s">
        <v>1338</v>
      </c>
      <c r="N1442" s="23" t="s">
        <v>32</v>
      </c>
      <c r="O1442" s="23" t="s">
        <v>32</v>
      </c>
      <c r="P1442" s="23"/>
      <c r="Q1442" s="26"/>
      <c r="R1442" s="90" t="s">
        <v>297</v>
      </c>
      <c r="S1442" s="90" t="s">
        <v>321</v>
      </c>
      <c r="T1442" s="26" t="str">
        <f t="shared" si="154"/>
        <v>NO REQUIERE RESPUESTA</v>
      </c>
      <c r="U1442" s="26"/>
      <c r="V1442" s="24" t="s">
        <v>35</v>
      </c>
    </row>
    <row r="1443" spans="1:22">
      <c r="A1443" s="13" t="s">
        <v>2700</v>
      </c>
      <c r="B1443" s="14" t="s">
        <v>25</v>
      </c>
      <c r="C1443" s="86">
        <v>46106</v>
      </c>
      <c r="D1443" s="86">
        <v>46106</v>
      </c>
      <c r="E1443" s="17" t="s">
        <v>3809</v>
      </c>
      <c r="F1443" s="17" t="s">
        <v>27</v>
      </c>
      <c r="G1443" s="18">
        <v>5</v>
      </c>
      <c r="H1443" s="25">
        <f t="shared" si="159"/>
        <v>46113</v>
      </c>
      <c r="I1443" s="19" t="s">
        <v>28</v>
      </c>
      <c r="J1443" s="20" t="s">
        <v>29</v>
      </c>
      <c r="K1443" s="21">
        <v>46107</v>
      </c>
      <c r="L1443" s="22" t="s">
        <v>594</v>
      </c>
      <c r="M1443" s="23" t="s">
        <v>1338</v>
      </c>
      <c r="N1443" s="23" t="s">
        <v>32</v>
      </c>
      <c r="O1443" s="23" t="s">
        <v>32</v>
      </c>
      <c r="P1443" s="23"/>
      <c r="Q1443" s="26"/>
      <c r="R1443" s="90" t="s">
        <v>297</v>
      </c>
      <c r="S1443" s="90" t="s">
        <v>321</v>
      </c>
      <c r="T1443" s="26" t="str">
        <f t="shared" si="154"/>
        <v>NO REQUIERE RESPUESTA</v>
      </c>
      <c r="U1443" s="26"/>
      <c r="V1443" s="24" t="s">
        <v>35</v>
      </c>
    </row>
    <row r="1444" spans="1:22">
      <c r="A1444" s="13" t="s">
        <v>2700</v>
      </c>
      <c r="B1444" s="14" t="s">
        <v>25</v>
      </c>
      <c r="C1444" s="86">
        <v>46106</v>
      </c>
      <c r="D1444" s="86">
        <v>46106</v>
      </c>
      <c r="E1444" s="17" t="s">
        <v>3810</v>
      </c>
      <c r="F1444" s="17" t="s">
        <v>27</v>
      </c>
      <c r="G1444" s="18">
        <v>5</v>
      </c>
      <c r="H1444" s="25">
        <f t="shared" si="159"/>
        <v>46113</v>
      </c>
      <c r="I1444" s="19" t="s">
        <v>28</v>
      </c>
      <c r="J1444" s="20" t="s">
        <v>29</v>
      </c>
      <c r="K1444" s="21">
        <v>46107</v>
      </c>
      <c r="L1444" s="22" t="s">
        <v>594</v>
      </c>
      <c r="M1444" s="23" t="s">
        <v>1338</v>
      </c>
      <c r="N1444" s="23" t="s">
        <v>32</v>
      </c>
      <c r="O1444" s="23" t="s">
        <v>32</v>
      </c>
      <c r="P1444" s="23"/>
      <c r="Q1444" s="26"/>
      <c r="R1444" s="90" t="s">
        <v>297</v>
      </c>
      <c r="S1444" s="90" t="s">
        <v>321</v>
      </c>
      <c r="T1444" s="26" t="str">
        <f t="shared" si="154"/>
        <v>NO REQUIERE RESPUESTA</v>
      </c>
      <c r="U1444" s="26"/>
      <c r="V1444" s="24" t="s">
        <v>35</v>
      </c>
    </row>
    <row r="1445" spans="1:22">
      <c r="A1445" s="13" t="s">
        <v>2700</v>
      </c>
      <c r="B1445" s="14" t="s">
        <v>25</v>
      </c>
      <c r="C1445" s="86">
        <v>46106</v>
      </c>
      <c r="D1445" s="86">
        <v>46106</v>
      </c>
      <c r="E1445" s="17" t="s">
        <v>3811</v>
      </c>
      <c r="F1445" s="17" t="s">
        <v>27</v>
      </c>
      <c r="G1445" s="18">
        <v>5</v>
      </c>
      <c r="H1445" s="25">
        <f t="shared" si="159"/>
        <v>46113</v>
      </c>
      <c r="I1445" s="19" t="s">
        <v>28</v>
      </c>
      <c r="J1445" s="20" t="s">
        <v>29</v>
      </c>
      <c r="K1445" s="21">
        <v>46107</v>
      </c>
      <c r="L1445" s="22" t="s">
        <v>594</v>
      </c>
      <c r="M1445" s="23" t="s">
        <v>1338</v>
      </c>
      <c r="N1445" s="23" t="s">
        <v>32</v>
      </c>
      <c r="O1445" s="23" t="s">
        <v>32</v>
      </c>
      <c r="P1445" s="23"/>
      <c r="Q1445" s="26"/>
      <c r="R1445" s="90" t="s">
        <v>297</v>
      </c>
      <c r="S1445" s="90" t="s">
        <v>321</v>
      </c>
      <c r="T1445" s="26" t="str">
        <f t="shared" si="154"/>
        <v>NO REQUIERE RESPUESTA</v>
      </c>
      <c r="U1445" s="26"/>
      <c r="V1445" s="24" t="s">
        <v>35</v>
      </c>
    </row>
    <row r="1446" spans="1:22">
      <c r="A1446" s="13" t="s">
        <v>2700</v>
      </c>
      <c r="B1446" s="14" t="s">
        <v>25</v>
      </c>
      <c r="C1446" s="86">
        <v>46106</v>
      </c>
      <c r="D1446" s="86">
        <v>46106</v>
      </c>
      <c r="E1446" s="17" t="s">
        <v>3812</v>
      </c>
      <c r="F1446" s="17" t="s">
        <v>27</v>
      </c>
      <c r="G1446" s="18">
        <v>5</v>
      </c>
      <c r="H1446" s="25">
        <f t="shared" si="159"/>
        <v>46113</v>
      </c>
      <c r="I1446" s="19" t="s">
        <v>28</v>
      </c>
      <c r="J1446" s="20" t="s">
        <v>29</v>
      </c>
      <c r="K1446" s="21">
        <v>46107</v>
      </c>
      <c r="L1446" s="22" t="s">
        <v>594</v>
      </c>
      <c r="M1446" s="23" t="s">
        <v>1338</v>
      </c>
      <c r="N1446" s="23" t="s">
        <v>32</v>
      </c>
      <c r="O1446" s="23" t="s">
        <v>32</v>
      </c>
      <c r="P1446" s="23"/>
      <c r="Q1446" s="26"/>
      <c r="R1446" s="90" t="s">
        <v>297</v>
      </c>
      <c r="S1446" s="90" t="s">
        <v>321</v>
      </c>
      <c r="T1446" s="26" t="str">
        <f t="shared" si="154"/>
        <v>NO REQUIERE RESPUESTA</v>
      </c>
      <c r="U1446" s="26"/>
      <c r="V1446" s="24" t="s">
        <v>35</v>
      </c>
    </row>
    <row r="1447" spans="1:22">
      <c r="A1447" s="13" t="s">
        <v>2700</v>
      </c>
      <c r="B1447" s="14" t="s">
        <v>25</v>
      </c>
      <c r="C1447" s="86">
        <v>46106</v>
      </c>
      <c r="D1447" s="86">
        <v>46106</v>
      </c>
      <c r="E1447" s="17" t="s">
        <v>3813</v>
      </c>
      <c r="F1447" s="17" t="s">
        <v>27</v>
      </c>
      <c r="G1447" s="18">
        <v>5</v>
      </c>
      <c r="H1447" s="25">
        <f t="shared" si="159"/>
        <v>46113</v>
      </c>
      <c r="I1447" s="19" t="s">
        <v>28</v>
      </c>
      <c r="J1447" s="20" t="s">
        <v>29</v>
      </c>
      <c r="K1447" s="21">
        <v>46107</v>
      </c>
      <c r="L1447" s="22" t="s">
        <v>594</v>
      </c>
      <c r="M1447" s="23" t="s">
        <v>1338</v>
      </c>
      <c r="N1447" s="23" t="s">
        <v>32</v>
      </c>
      <c r="O1447" s="23" t="s">
        <v>32</v>
      </c>
      <c r="P1447" s="23"/>
      <c r="Q1447" s="26"/>
      <c r="R1447" s="90" t="s">
        <v>297</v>
      </c>
      <c r="S1447" s="90" t="s">
        <v>321</v>
      </c>
      <c r="T1447" s="26" t="str">
        <f t="shared" si="154"/>
        <v>NO REQUIERE RESPUESTA</v>
      </c>
      <c r="U1447" s="26"/>
      <c r="V1447" s="24" t="s">
        <v>35</v>
      </c>
    </row>
    <row r="1448" spans="1:22">
      <c r="A1448" s="13" t="s">
        <v>2700</v>
      </c>
      <c r="B1448" s="14" t="s">
        <v>25</v>
      </c>
      <c r="C1448" s="86">
        <v>46106</v>
      </c>
      <c r="D1448" s="86">
        <v>46106</v>
      </c>
      <c r="E1448" s="17" t="s">
        <v>3814</v>
      </c>
      <c r="F1448" s="17" t="s">
        <v>27</v>
      </c>
      <c r="G1448" s="18">
        <v>5</v>
      </c>
      <c r="H1448" s="25">
        <f t="shared" si="159"/>
        <v>46113</v>
      </c>
      <c r="I1448" s="19" t="s">
        <v>28</v>
      </c>
      <c r="J1448" s="20" t="s">
        <v>29</v>
      </c>
      <c r="K1448" s="21">
        <v>46107</v>
      </c>
      <c r="L1448" s="22" t="s">
        <v>594</v>
      </c>
      <c r="M1448" s="23" t="s">
        <v>1338</v>
      </c>
      <c r="N1448" s="23" t="s">
        <v>32</v>
      </c>
      <c r="O1448" s="23" t="s">
        <v>32</v>
      </c>
      <c r="P1448" s="23"/>
      <c r="Q1448" s="26"/>
      <c r="R1448" s="90" t="s">
        <v>297</v>
      </c>
      <c r="S1448" s="90" t="s">
        <v>321</v>
      </c>
      <c r="T1448" s="26" t="str">
        <f t="shared" si="154"/>
        <v>NO REQUIERE RESPUESTA</v>
      </c>
      <c r="U1448" s="26"/>
      <c r="V1448" s="24" t="s">
        <v>35</v>
      </c>
    </row>
    <row r="1449" spans="1:22">
      <c r="A1449" s="13" t="s">
        <v>2700</v>
      </c>
      <c r="B1449" s="14" t="s">
        <v>25</v>
      </c>
      <c r="C1449" s="86">
        <v>46106</v>
      </c>
      <c r="D1449" s="86">
        <v>46106</v>
      </c>
      <c r="E1449" s="17" t="s">
        <v>3815</v>
      </c>
      <c r="F1449" s="17" t="s">
        <v>27</v>
      </c>
      <c r="G1449" s="18">
        <v>15</v>
      </c>
      <c r="H1449" s="25">
        <f t="shared" si="159"/>
        <v>46129</v>
      </c>
      <c r="I1449" s="19" t="s">
        <v>28</v>
      </c>
      <c r="J1449" s="20" t="s">
        <v>29</v>
      </c>
      <c r="K1449" s="21">
        <v>46118</v>
      </c>
      <c r="L1449" s="22" t="s">
        <v>3171</v>
      </c>
      <c r="M1449" s="23" t="s">
        <v>3035</v>
      </c>
      <c r="N1449" s="23" t="s">
        <v>492</v>
      </c>
      <c r="O1449" s="23" t="s">
        <v>2033</v>
      </c>
      <c r="P1449" s="23"/>
      <c r="Q1449" s="26">
        <v>433759</v>
      </c>
      <c r="R1449" s="90" t="s">
        <v>198</v>
      </c>
      <c r="S1449" s="90" t="s">
        <v>1177</v>
      </c>
      <c r="T1449" s="26" t="str">
        <f t="shared" si="154"/>
        <v>NO REQUIERE RESPUESTA</v>
      </c>
      <c r="U1449" s="26"/>
      <c r="V1449" s="24" t="s">
        <v>57</v>
      </c>
    </row>
    <row r="1450" spans="1:22">
      <c r="A1450" s="13" t="s">
        <v>2700</v>
      </c>
      <c r="B1450" s="14" t="s">
        <v>39</v>
      </c>
      <c r="C1450" s="86">
        <v>46106</v>
      </c>
      <c r="D1450" s="86">
        <v>46106</v>
      </c>
      <c r="E1450" s="17" t="s">
        <v>3816</v>
      </c>
      <c r="F1450" s="17" t="s">
        <v>27</v>
      </c>
      <c r="G1450" s="18">
        <v>12</v>
      </c>
      <c r="H1450" s="25">
        <f t="shared" ref="H1450:H1471" si="160">IF(F1450="RECURSO DE REPOSICION",C1450+G1450,WORKDAY.INTL(C1450,G1450,1,$Y$5:$Y$23))</f>
        <v>46126</v>
      </c>
      <c r="I1450" s="19">
        <v>46122</v>
      </c>
      <c r="J1450" s="20" t="s">
        <v>3817</v>
      </c>
      <c r="K1450" s="21">
        <v>46122</v>
      </c>
      <c r="L1450" s="22" t="s">
        <v>3171</v>
      </c>
      <c r="M1450" s="23" t="s">
        <v>1182</v>
      </c>
      <c r="N1450" s="23" t="s">
        <v>56</v>
      </c>
      <c r="O1450" s="23" t="s">
        <v>56</v>
      </c>
      <c r="P1450" s="23"/>
      <c r="Q1450" s="26"/>
      <c r="R1450" s="90" t="s">
        <v>260</v>
      </c>
      <c r="S1450" s="90" t="s">
        <v>260</v>
      </c>
      <c r="T1450" s="26" t="str">
        <f t="shared" si="154"/>
        <v>ATENDIDO</v>
      </c>
      <c r="U1450" s="26"/>
      <c r="V1450" s="24" t="s">
        <v>35</v>
      </c>
    </row>
    <row r="1451" spans="1:22">
      <c r="A1451" s="13" t="s">
        <v>2700</v>
      </c>
      <c r="B1451" s="14" t="s">
        <v>25</v>
      </c>
      <c r="C1451" s="86">
        <v>46106</v>
      </c>
      <c r="D1451" s="86">
        <v>46106</v>
      </c>
      <c r="E1451" s="17" t="s">
        <v>3818</v>
      </c>
      <c r="F1451" s="17" t="s">
        <v>27</v>
      </c>
      <c r="G1451" s="18">
        <v>12</v>
      </c>
      <c r="H1451" s="25">
        <f t="shared" si="160"/>
        <v>46126</v>
      </c>
      <c r="I1451" s="19">
        <v>46121</v>
      </c>
      <c r="J1451" s="20" t="s">
        <v>3819</v>
      </c>
      <c r="K1451" s="21">
        <v>46121</v>
      </c>
      <c r="L1451" s="22" t="s">
        <v>3171</v>
      </c>
      <c r="M1451" s="23" t="s">
        <v>2783</v>
      </c>
      <c r="N1451" s="23" t="s">
        <v>492</v>
      </c>
      <c r="O1451" s="23" t="s">
        <v>2006</v>
      </c>
      <c r="P1451" s="23"/>
      <c r="Q1451" s="26" t="s">
        <v>2784</v>
      </c>
      <c r="R1451" s="90" t="s">
        <v>60</v>
      </c>
      <c r="S1451" s="90" t="s">
        <v>60</v>
      </c>
      <c r="T1451" s="26" t="str">
        <f t="shared" si="154"/>
        <v>ATENDIDO</v>
      </c>
      <c r="U1451" s="26"/>
      <c r="V1451" s="24" t="s">
        <v>57</v>
      </c>
    </row>
    <row r="1452" spans="1:22">
      <c r="A1452" s="13" t="s">
        <v>2700</v>
      </c>
      <c r="B1452" s="14" t="s">
        <v>39</v>
      </c>
      <c r="C1452" s="86">
        <v>46105</v>
      </c>
      <c r="D1452" s="86">
        <v>46106</v>
      </c>
      <c r="E1452" s="17" t="s">
        <v>3820</v>
      </c>
      <c r="F1452" s="17" t="s">
        <v>27</v>
      </c>
      <c r="G1452" s="18">
        <v>12</v>
      </c>
      <c r="H1452" s="25">
        <f t="shared" si="160"/>
        <v>46125</v>
      </c>
      <c r="I1452" s="19">
        <v>46126</v>
      </c>
      <c r="J1452" s="20" t="s">
        <v>3821</v>
      </c>
      <c r="K1452" s="21">
        <v>46126</v>
      </c>
      <c r="L1452" s="22" t="s">
        <v>3171</v>
      </c>
      <c r="M1452" s="23" t="s">
        <v>3822</v>
      </c>
      <c r="N1452" s="23" t="s">
        <v>176</v>
      </c>
      <c r="O1452" s="23" t="s">
        <v>1953</v>
      </c>
      <c r="P1452" s="23"/>
      <c r="Q1452" s="26">
        <v>84194</v>
      </c>
      <c r="R1452" s="90" t="s">
        <v>421</v>
      </c>
      <c r="S1452" s="90" t="s">
        <v>444</v>
      </c>
      <c r="T1452" s="26" t="str">
        <f t="shared" si="154"/>
        <v>ATENDIDO</v>
      </c>
      <c r="U1452" s="26" t="s">
        <v>79</v>
      </c>
      <c r="V1452" s="24" t="s">
        <v>50</v>
      </c>
    </row>
    <row r="1453" spans="1:22">
      <c r="A1453" s="13" t="s">
        <v>2700</v>
      </c>
      <c r="B1453" s="14" t="s">
        <v>39</v>
      </c>
      <c r="C1453" s="86">
        <v>46105</v>
      </c>
      <c r="D1453" s="86">
        <v>46106</v>
      </c>
      <c r="E1453" s="17" t="s">
        <v>3823</v>
      </c>
      <c r="F1453" s="17" t="s">
        <v>27</v>
      </c>
      <c r="G1453" s="18">
        <v>12</v>
      </c>
      <c r="H1453" s="25">
        <f t="shared" si="160"/>
        <v>46125</v>
      </c>
      <c r="I1453" s="19">
        <v>46122</v>
      </c>
      <c r="J1453" s="20" t="s">
        <v>3824</v>
      </c>
      <c r="K1453" s="21">
        <v>46122</v>
      </c>
      <c r="L1453" s="22" t="s">
        <v>3171</v>
      </c>
      <c r="M1453" s="23" t="s">
        <v>3825</v>
      </c>
      <c r="N1453" s="23" t="s">
        <v>42</v>
      </c>
      <c r="O1453" s="23" t="s">
        <v>42</v>
      </c>
      <c r="P1453" s="23"/>
      <c r="Q1453" s="26"/>
      <c r="R1453" s="90" t="s">
        <v>260</v>
      </c>
      <c r="S1453" s="90" t="s">
        <v>260</v>
      </c>
      <c r="T1453" s="26" t="str">
        <f t="shared" si="154"/>
        <v>ATENDIDO</v>
      </c>
      <c r="U1453" s="26"/>
      <c r="V1453" s="24" t="s">
        <v>35</v>
      </c>
    </row>
    <row r="1454" spans="1:22">
      <c r="A1454" s="13" t="s">
        <v>2700</v>
      </c>
      <c r="B1454" s="14" t="s">
        <v>39</v>
      </c>
      <c r="C1454" s="86">
        <v>46105</v>
      </c>
      <c r="D1454" s="86">
        <v>46106</v>
      </c>
      <c r="E1454" s="17" t="s">
        <v>3826</v>
      </c>
      <c r="F1454" s="17" t="s">
        <v>27</v>
      </c>
      <c r="G1454" s="18">
        <v>12</v>
      </c>
      <c r="H1454" s="25">
        <f t="shared" si="160"/>
        <v>46125</v>
      </c>
      <c r="I1454" s="19">
        <v>46122</v>
      </c>
      <c r="J1454" s="20" t="s">
        <v>3827</v>
      </c>
      <c r="K1454" s="21">
        <v>46122</v>
      </c>
      <c r="L1454" s="22" t="s">
        <v>3171</v>
      </c>
      <c r="M1454" s="23" t="s">
        <v>3828</v>
      </c>
      <c r="N1454" s="23" t="s">
        <v>176</v>
      </c>
      <c r="O1454" s="23" t="s">
        <v>2023</v>
      </c>
      <c r="P1454" s="23"/>
      <c r="Q1454" s="26">
        <v>44731</v>
      </c>
      <c r="R1454" s="90" t="s">
        <v>177</v>
      </c>
      <c r="S1454" s="90" t="s">
        <v>635</v>
      </c>
      <c r="T1454" s="26" t="str">
        <f t="shared" si="154"/>
        <v>ATENDIDO</v>
      </c>
      <c r="U1454" s="26"/>
      <c r="V1454" s="24" t="s">
        <v>50</v>
      </c>
    </row>
    <row r="1455" spans="1:22">
      <c r="A1455" s="13" t="s">
        <v>2700</v>
      </c>
      <c r="B1455" s="14" t="s">
        <v>39</v>
      </c>
      <c r="C1455" s="86">
        <v>46105</v>
      </c>
      <c r="D1455" s="86">
        <v>46106</v>
      </c>
      <c r="E1455" s="17" t="s">
        <v>3829</v>
      </c>
      <c r="F1455" s="17" t="s">
        <v>27</v>
      </c>
      <c r="G1455" s="18">
        <v>12</v>
      </c>
      <c r="H1455" s="25">
        <f t="shared" si="160"/>
        <v>46125</v>
      </c>
      <c r="I1455" s="19">
        <v>46132</v>
      </c>
      <c r="J1455" s="20" t="s">
        <v>3830</v>
      </c>
      <c r="K1455" s="21">
        <v>46132</v>
      </c>
      <c r="L1455" s="22" t="s">
        <v>3171</v>
      </c>
      <c r="M1455" s="23" t="s">
        <v>3831</v>
      </c>
      <c r="N1455" s="23" t="s">
        <v>492</v>
      </c>
      <c r="O1455" s="23" t="s">
        <v>501</v>
      </c>
      <c r="P1455" s="23"/>
      <c r="Q1455" s="26">
        <v>648738</v>
      </c>
      <c r="R1455" s="90" t="s">
        <v>98</v>
      </c>
      <c r="S1455" s="90" t="s">
        <v>108</v>
      </c>
      <c r="T1455" s="26" t="str">
        <f t="shared" si="154"/>
        <v>ATENDIDO</v>
      </c>
      <c r="U1455" s="26"/>
      <c r="V1455" s="24" t="s">
        <v>57</v>
      </c>
    </row>
    <row r="1456" spans="1:22">
      <c r="A1456" s="13" t="s">
        <v>2700</v>
      </c>
      <c r="B1456" s="14" t="s">
        <v>39</v>
      </c>
      <c r="C1456" s="86">
        <v>46105</v>
      </c>
      <c r="D1456" s="86">
        <v>46106</v>
      </c>
      <c r="E1456" s="17" t="s">
        <v>3832</v>
      </c>
      <c r="F1456" s="17" t="s">
        <v>27</v>
      </c>
      <c r="G1456" s="18">
        <v>12</v>
      </c>
      <c r="H1456" s="25">
        <f t="shared" si="160"/>
        <v>46125</v>
      </c>
      <c r="I1456" s="19" t="s">
        <v>28</v>
      </c>
      <c r="J1456" s="20" t="s">
        <v>29</v>
      </c>
      <c r="K1456" s="21">
        <v>46112</v>
      </c>
      <c r="L1456" s="22" t="s">
        <v>594</v>
      </c>
      <c r="M1456" s="23" t="s">
        <v>3833</v>
      </c>
      <c r="N1456" s="23" t="s">
        <v>253</v>
      </c>
      <c r="O1456" s="23" t="s">
        <v>2174</v>
      </c>
      <c r="P1456" s="23"/>
      <c r="Q1456" s="26">
        <v>1006910</v>
      </c>
      <c r="R1456" s="90" t="s">
        <v>112</v>
      </c>
      <c r="S1456" s="90" t="s">
        <v>317</v>
      </c>
      <c r="T1456" s="26" t="str">
        <f t="shared" si="154"/>
        <v>NO REQUIERE RESPUESTA</v>
      </c>
      <c r="U1456" s="26"/>
      <c r="V1456" s="24" t="s">
        <v>54</v>
      </c>
    </row>
    <row r="1457" spans="1:22">
      <c r="A1457" s="13" t="s">
        <v>2700</v>
      </c>
      <c r="B1457" s="14" t="s">
        <v>39</v>
      </c>
      <c r="C1457" s="86">
        <v>46105</v>
      </c>
      <c r="D1457" s="86">
        <v>46106</v>
      </c>
      <c r="E1457" s="17" t="s">
        <v>3834</v>
      </c>
      <c r="F1457" s="17" t="s">
        <v>27</v>
      </c>
      <c r="G1457" s="18">
        <v>12</v>
      </c>
      <c r="H1457" s="25">
        <f t="shared" si="160"/>
        <v>46125</v>
      </c>
      <c r="I1457" s="19">
        <v>46113</v>
      </c>
      <c r="J1457" s="20" t="s">
        <v>3835</v>
      </c>
      <c r="K1457" s="21">
        <v>46113</v>
      </c>
      <c r="L1457" s="22" t="s">
        <v>3171</v>
      </c>
      <c r="M1457" s="23" t="s">
        <v>3836</v>
      </c>
      <c r="N1457" s="23" t="s">
        <v>176</v>
      </c>
      <c r="O1457" s="23" t="s">
        <v>643</v>
      </c>
      <c r="P1457" s="23"/>
      <c r="Q1457" s="26">
        <v>729</v>
      </c>
      <c r="R1457" s="90" t="s">
        <v>60</v>
      </c>
      <c r="S1457" s="90" t="s">
        <v>60</v>
      </c>
      <c r="T1457" s="26" t="str">
        <f t="shared" si="154"/>
        <v>ATENDIDO</v>
      </c>
      <c r="U1457" s="26"/>
      <c r="V1457" s="24" t="s">
        <v>50</v>
      </c>
    </row>
    <row r="1458" spans="1:22">
      <c r="A1458" s="13" t="s">
        <v>2700</v>
      </c>
      <c r="B1458" s="14" t="s">
        <v>39</v>
      </c>
      <c r="C1458" s="86">
        <v>46105</v>
      </c>
      <c r="D1458" s="86">
        <v>46106</v>
      </c>
      <c r="E1458" s="17" t="s">
        <v>3837</v>
      </c>
      <c r="F1458" s="17" t="s">
        <v>27</v>
      </c>
      <c r="G1458" s="18">
        <v>12</v>
      </c>
      <c r="H1458" s="25">
        <f t="shared" si="160"/>
        <v>46125</v>
      </c>
      <c r="I1458" s="19">
        <v>46118</v>
      </c>
      <c r="J1458" s="20" t="s">
        <v>3838</v>
      </c>
      <c r="K1458" s="21">
        <v>46118</v>
      </c>
      <c r="L1458" s="22" t="s">
        <v>3171</v>
      </c>
      <c r="M1458" s="23" t="s">
        <v>3839</v>
      </c>
      <c r="N1458" s="23" t="s">
        <v>492</v>
      </c>
      <c r="O1458" s="23" t="s">
        <v>2006</v>
      </c>
      <c r="P1458" s="23"/>
      <c r="Q1458" s="26"/>
      <c r="R1458" s="90" t="s">
        <v>88</v>
      </c>
      <c r="S1458" s="90" t="s">
        <v>2260</v>
      </c>
      <c r="T1458" s="26" t="str">
        <f t="shared" si="154"/>
        <v>ATENDIDO</v>
      </c>
      <c r="U1458" s="26"/>
      <c r="V1458" s="24" t="s">
        <v>57</v>
      </c>
    </row>
    <row r="1459" spans="1:22">
      <c r="A1459" s="13" t="s">
        <v>2700</v>
      </c>
      <c r="B1459" s="14" t="s">
        <v>39</v>
      </c>
      <c r="C1459" s="86">
        <v>46105</v>
      </c>
      <c r="D1459" s="86">
        <v>46106</v>
      </c>
      <c r="E1459" s="17" t="s">
        <v>3840</v>
      </c>
      <c r="F1459" s="17" t="s">
        <v>27</v>
      </c>
      <c r="G1459" s="18">
        <v>12</v>
      </c>
      <c r="H1459" s="25">
        <f t="shared" si="160"/>
        <v>46125</v>
      </c>
      <c r="I1459" s="19">
        <v>46122</v>
      </c>
      <c r="J1459" s="20" t="s">
        <v>3841</v>
      </c>
      <c r="K1459" s="21">
        <v>46122</v>
      </c>
      <c r="L1459" s="22" t="s">
        <v>3171</v>
      </c>
      <c r="M1459" s="23" t="s">
        <v>3842</v>
      </c>
      <c r="N1459" s="23" t="s">
        <v>3228</v>
      </c>
      <c r="O1459" s="23" t="s">
        <v>197</v>
      </c>
      <c r="P1459" s="23"/>
      <c r="Q1459" s="26"/>
      <c r="R1459" s="90" t="s">
        <v>3843</v>
      </c>
      <c r="S1459" s="90" t="s">
        <v>3844</v>
      </c>
      <c r="T1459" s="26" t="str">
        <f t="shared" si="154"/>
        <v>ATENDIDO</v>
      </c>
      <c r="U1459" s="26" t="s">
        <v>207</v>
      </c>
      <c r="V1459" s="24" t="s">
        <v>38</v>
      </c>
    </row>
    <row r="1460" spans="1:22">
      <c r="A1460" s="13" t="s">
        <v>2700</v>
      </c>
      <c r="B1460" s="14" t="s">
        <v>39</v>
      </c>
      <c r="C1460" s="86">
        <v>46105</v>
      </c>
      <c r="D1460" s="86">
        <v>46106</v>
      </c>
      <c r="E1460" s="17" t="s">
        <v>3845</v>
      </c>
      <c r="F1460" s="17" t="s">
        <v>27</v>
      </c>
      <c r="G1460" s="18">
        <v>12</v>
      </c>
      <c r="H1460" s="25">
        <f t="shared" si="160"/>
        <v>46125</v>
      </c>
      <c r="I1460" s="19">
        <v>46112</v>
      </c>
      <c r="J1460" s="20" t="s">
        <v>3846</v>
      </c>
      <c r="K1460" s="21">
        <v>46112</v>
      </c>
      <c r="L1460" s="22" t="s">
        <v>594</v>
      </c>
      <c r="M1460" s="23" t="s">
        <v>154</v>
      </c>
      <c r="N1460" s="23" t="s">
        <v>176</v>
      </c>
      <c r="O1460" s="23" t="s">
        <v>643</v>
      </c>
      <c r="P1460" s="23"/>
      <c r="Q1460" s="26">
        <v>1088</v>
      </c>
      <c r="R1460" s="90" t="s">
        <v>112</v>
      </c>
      <c r="S1460" s="90" t="s">
        <v>155</v>
      </c>
      <c r="T1460" s="26" t="str">
        <f t="shared" si="154"/>
        <v>ATENDIDO</v>
      </c>
      <c r="U1460" s="26"/>
      <c r="V1460" s="24" t="s">
        <v>50</v>
      </c>
    </row>
    <row r="1461" spans="1:22">
      <c r="A1461" s="13" t="s">
        <v>2700</v>
      </c>
      <c r="B1461" s="14" t="s">
        <v>39</v>
      </c>
      <c r="C1461" s="86">
        <v>46102</v>
      </c>
      <c r="D1461" s="86">
        <v>46106</v>
      </c>
      <c r="E1461" s="17" t="s">
        <v>3847</v>
      </c>
      <c r="F1461" s="17" t="s">
        <v>27</v>
      </c>
      <c r="G1461" s="18">
        <v>12</v>
      </c>
      <c r="H1461" s="25">
        <f t="shared" si="160"/>
        <v>46122</v>
      </c>
      <c r="I1461" s="19">
        <v>46122</v>
      </c>
      <c r="J1461" s="20" t="s">
        <v>3848</v>
      </c>
      <c r="K1461" s="21">
        <v>46122</v>
      </c>
      <c r="L1461" s="22" t="s">
        <v>3171</v>
      </c>
      <c r="M1461" s="23" t="s">
        <v>3849</v>
      </c>
      <c r="N1461" s="23" t="s">
        <v>492</v>
      </c>
      <c r="O1461" s="23" t="s">
        <v>2006</v>
      </c>
      <c r="P1461" s="23"/>
      <c r="Q1461" s="26">
        <v>103781</v>
      </c>
      <c r="R1461" s="90" t="s">
        <v>72</v>
      </c>
      <c r="S1461" s="90" t="s">
        <v>132</v>
      </c>
      <c r="T1461" s="26" t="str">
        <f t="shared" si="154"/>
        <v>ATENDIDO</v>
      </c>
      <c r="U1461" s="26"/>
      <c r="V1461" s="24" t="s">
        <v>57</v>
      </c>
    </row>
    <row r="1462" spans="1:22">
      <c r="A1462" s="13" t="s">
        <v>2700</v>
      </c>
      <c r="B1462" s="14" t="s">
        <v>39</v>
      </c>
      <c r="C1462" s="86">
        <v>46102</v>
      </c>
      <c r="D1462" s="86">
        <v>46106</v>
      </c>
      <c r="E1462" s="17" t="s">
        <v>3850</v>
      </c>
      <c r="F1462" s="17" t="s">
        <v>27</v>
      </c>
      <c r="G1462" s="18">
        <v>12</v>
      </c>
      <c r="H1462" s="25">
        <f t="shared" si="160"/>
        <v>46122</v>
      </c>
      <c r="I1462" s="19">
        <v>46132</v>
      </c>
      <c r="J1462" s="20" t="s">
        <v>3830</v>
      </c>
      <c r="K1462" s="21">
        <v>46132</v>
      </c>
      <c r="L1462" s="22" t="s">
        <v>3171</v>
      </c>
      <c r="M1462" s="23" t="s">
        <v>3831</v>
      </c>
      <c r="N1462" s="23" t="s">
        <v>492</v>
      </c>
      <c r="O1462" s="23" t="s">
        <v>501</v>
      </c>
      <c r="P1462" s="23"/>
      <c r="Q1462" s="26">
        <v>648738</v>
      </c>
      <c r="R1462" s="90" t="s">
        <v>98</v>
      </c>
      <c r="S1462" s="90" t="s">
        <v>108</v>
      </c>
      <c r="T1462" s="26" t="str">
        <f t="shared" si="154"/>
        <v>ATENDIDO</v>
      </c>
      <c r="U1462" s="26"/>
      <c r="V1462" s="24" t="s">
        <v>57</v>
      </c>
    </row>
    <row r="1463" spans="1:22">
      <c r="A1463" s="13" t="s">
        <v>2700</v>
      </c>
      <c r="B1463" s="14" t="s">
        <v>39</v>
      </c>
      <c r="C1463" s="86">
        <v>46102</v>
      </c>
      <c r="D1463" s="86">
        <v>46106</v>
      </c>
      <c r="E1463" s="17" t="s">
        <v>3851</v>
      </c>
      <c r="F1463" s="17" t="s">
        <v>27</v>
      </c>
      <c r="G1463" s="18">
        <v>12</v>
      </c>
      <c r="H1463" s="25">
        <f t="shared" si="160"/>
        <v>46122</v>
      </c>
      <c r="I1463" s="19">
        <v>46120</v>
      </c>
      <c r="J1463" s="20" t="s">
        <v>3852</v>
      </c>
      <c r="K1463" s="21">
        <v>46120</v>
      </c>
      <c r="L1463" s="22" t="s">
        <v>3171</v>
      </c>
      <c r="M1463" s="23" t="s">
        <v>3853</v>
      </c>
      <c r="N1463" s="23" t="s">
        <v>492</v>
      </c>
      <c r="O1463" s="23" t="s">
        <v>492</v>
      </c>
      <c r="P1463" s="23"/>
      <c r="Q1463" s="26">
        <v>478738</v>
      </c>
      <c r="R1463" s="90" t="s">
        <v>72</v>
      </c>
      <c r="S1463" s="90" t="s">
        <v>132</v>
      </c>
      <c r="T1463" s="26" t="str">
        <f t="shared" si="154"/>
        <v>ATENDIDO</v>
      </c>
      <c r="U1463" s="26"/>
      <c r="V1463" s="24" t="s">
        <v>57</v>
      </c>
    </row>
    <row r="1464" spans="1:22">
      <c r="A1464" s="13" t="s">
        <v>2700</v>
      </c>
      <c r="B1464" s="14" t="s">
        <v>39</v>
      </c>
      <c r="C1464" s="86">
        <v>46101</v>
      </c>
      <c r="D1464" s="86">
        <v>46106</v>
      </c>
      <c r="E1464" s="17" t="s">
        <v>3854</v>
      </c>
      <c r="F1464" s="17" t="s">
        <v>27</v>
      </c>
      <c r="G1464" s="18">
        <v>12</v>
      </c>
      <c r="H1464" s="25">
        <f t="shared" si="160"/>
        <v>46122</v>
      </c>
      <c r="I1464" s="19" t="s">
        <v>28</v>
      </c>
      <c r="J1464" s="20" t="s">
        <v>29</v>
      </c>
      <c r="K1464" s="21">
        <v>46108</v>
      </c>
      <c r="L1464" s="22" t="s">
        <v>594</v>
      </c>
      <c r="M1464" s="23" t="s">
        <v>3855</v>
      </c>
      <c r="N1464" s="23" t="s">
        <v>253</v>
      </c>
      <c r="O1464" s="23"/>
      <c r="P1464" s="23"/>
      <c r="Q1464" s="26"/>
      <c r="R1464" s="90" t="s">
        <v>33</v>
      </c>
      <c r="S1464" s="90" t="s">
        <v>2292</v>
      </c>
      <c r="T1464" s="26" t="str">
        <f t="shared" si="154"/>
        <v>NO REQUIERE RESPUESTA</v>
      </c>
      <c r="U1464" s="26" t="s">
        <v>3856</v>
      </c>
      <c r="V1464" s="24" t="s">
        <v>54</v>
      </c>
    </row>
    <row r="1465" spans="1:22">
      <c r="A1465" s="13" t="s">
        <v>2700</v>
      </c>
      <c r="B1465" s="14" t="s">
        <v>39</v>
      </c>
      <c r="C1465" s="86">
        <v>46101</v>
      </c>
      <c r="D1465" s="86">
        <v>46106</v>
      </c>
      <c r="E1465" s="17" t="s">
        <v>3857</v>
      </c>
      <c r="F1465" s="17" t="s">
        <v>27</v>
      </c>
      <c r="G1465" s="18">
        <v>12</v>
      </c>
      <c r="H1465" s="25">
        <f t="shared" si="160"/>
        <v>46122</v>
      </c>
      <c r="I1465" s="19">
        <v>46120</v>
      </c>
      <c r="J1465" s="20" t="s">
        <v>3858</v>
      </c>
      <c r="K1465" s="21">
        <v>46120</v>
      </c>
      <c r="L1465" s="22" t="s">
        <v>3171</v>
      </c>
      <c r="M1465" s="23" t="s">
        <v>3859</v>
      </c>
      <c r="N1465" s="23" t="s">
        <v>253</v>
      </c>
      <c r="O1465" s="23" t="s">
        <v>2174</v>
      </c>
      <c r="P1465" s="23"/>
      <c r="Q1465" s="26"/>
      <c r="R1465" s="90" t="s">
        <v>98</v>
      </c>
      <c r="S1465" s="90" t="s">
        <v>108</v>
      </c>
      <c r="T1465" s="26" t="str">
        <f t="shared" si="154"/>
        <v>ATENDIDO</v>
      </c>
      <c r="U1465" s="26"/>
      <c r="V1465" s="24" t="s">
        <v>54</v>
      </c>
    </row>
    <row r="1466" spans="1:22">
      <c r="A1466" s="13" t="s">
        <v>2700</v>
      </c>
      <c r="B1466" s="14" t="s">
        <v>39</v>
      </c>
      <c r="C1466" s="86">
        <v>46101</v>
      </c>
      <c r="D1466" s="86">
        <v>46106</v>
      </c>
      <c r="E1466" s="17" t="s">
        <v>3860</v>
      </c>
      <c r="F1466" s="17" t="s">
        <v>27</v>
      </c>
      <c r="G1466" s="18">
        <v>12</v>
      </c>
      <c r="H1466" s="25">
        <f t="shared" si="160"/>
        <v>46122</v>
      </c>
      <c r="I1466" s="19" t="s">
        <v>28</v>
      </c>
      <c r="J1466" s="20" t="s">
        <v>29</v>
      </c>
      <c r="K1466" s="21">
        <v>46118</v>
      </c>
      <c r="L1466" s="22" t="s">
        <v>3171</v>
      </c>
      <c r="M1466" s="23" t="s">
        <v>3861</v>
      </c>
      <c r="N1466" s="23" t="s">
        <v>492</v>
      </c>
      <c r="O1466" s="23" t="s">
        <v>492</v>
      </c>
      <c r="P1466" s="23"/>
      <c r="Q1466" s="26"/>
      <c r="R1466" s="90" t="s">
        <v>60</v>
      </c>
      <c r="S1466" s="90" t="s">
        <v>60</v>
      </c>
      <c r="T1466" s="26" t="str">
        <f t="shared" si="154"/>
        <v>NO REQUIERE RESPUESTA</v>
      </c>
      <c r="U1466" s="26"/>
      <c r="V1466" s="24" t="s">
        <v>57</v>
      </c>
    </row>
    <row r="1467" spans="1:22">
      <c r="A1467" s="13" t="s">
        <v>2700</v>
      </c>
      <c r="B1467" s="14" t="s">
        <v>25</v>
      </c>
      <c r="C1467" s="86">
        <v>46101</v>
      </c>
      <c r="D1467" s="86">
        <v>46106</v>
      </c>
      <c r="E1467" s="17" t="s">
        <v>3862</v>
      </c>
      <c r="F1467" s="17" t="s">
        <v>27</v>
      </c>
      <c r="G1467" s="18">
        <v>12</v>
      </c>
      <c r="H1467" s="25">
        <f t="shared" si="160"/>
        <v>46122</v>
      </c>
      <c r="I1467" s="19">
        <v>46126</v>
      </c>
      <c r="J1467" s="20" t="s">
        <v>3863</v>
      </c>
      <c r="K1467" s="21">
        <v>46126</v>
      </c>
      <c r="L1467" s="22" t="s">
        <v>3171</v>
      </c>
      <c r="M1467" s="23" t="s">
        <v>3864</v>
      </c>
      <c r="N1467" s="23" t="s">
        <v>492</v>
      </c>
      <c r="O1467" s="23" t="s">
        <v>2033</v>
      </c>
      <c r="P1467" s="23"/>
      <c r="Q1467" s="26"/>
      <c r="R1467" s="90" t="s">
        <v>160</v>
      </c>
      <c r="S1467" s="90" t="s">
        <v>161</v>
      </c>
      <c r="T1467" s="26" t="str">
        <f t="shared" si="154"/>
        <v>ATENDIDO</v>
      </c>
      <c r="U1467" s="26"/>
      <c r="V1467" s="24" t="s">
        <v>57</v>
      </c>
    </row>
    <row r="1468" spans="1:22">
      <c r="A1468" s="13" t="s">
        <v>2700</v>
      </c>
      <c r="B1468" s="14" t="s">
        <v>39</v>
      </c>
      <c r="C1468" s="86">
        <v>46101</v>
      </c>
      <c r="D1468" s="86">
        <v>46106</v>
      </c>
      <c r="E1468" s="17" t="s">
        <v>3865</v>
      </c>
      <c r="F1468" s="17" t="s">
        <v>27</v>
      </c>
      <c r="G1468" s="18">
        <v>12</v>
      </c>
      <c r="H1468" s="25">
        <f t="shared" si="160"/>
        <v>46122</v>
      </c>
      <c r="I1468" s="19">
        <v>46120</v>
      </c>
      <c r="J1468" s="20" t="s">
        <v>3866</v>
      </c>
      <c r="K1468" s="21">
        <v>46120</v>
      </c>
      <c r="L1468" s="22" t="s">
        <v>3171</v>
      </c>
      <c r="M1468" s="23" t="s">
        <v>3867</v>
      </c>
      <c r="N1468" s="23" t="s">
        <v>253</v>
      </c>
      <c r="O1468" s="23" t="s">
        <v>2174</v>
      </c>
      <c r="P1468" s="23"/>
      <c r="Q1468" s="26">
        <v>210869</v>
      </c>
      <c r="R1468" s="90" t="s">
        <v>160</v>
      </c>
      <c r="S1468" s="90" t="s">
        <v>161</v>
      </c>
      <c r="T1468" s="26" t="str">
        <f t="shared" si="154"/>
        <v>ATENDIDO</v>
      </c>
      <c r="U1468" s="26"/>
      <c r="V1468" s="24" t="s">
        <v>54</v>
      </c>
    </row>
    <row r="1469" spans="1:22">
      <c r="A1469" s="13" t="s">
        <v>2700</v>
      </c>
      <c r="B1469" s="14" t="s">
        <v>25</v>
      </c>
      <c r="C1469" s="86">
        <v>46101</v>
      </c>
      <c r="D1469" s="86">
        <v>46106</v>
      </c>
      <c r="E1469" s="17" t="s">
        <v>3868</v>
      </c>
      <c r="F1469" s="17" t="s">
        <v>27</v>
      </c>
      <c r="G1469" s="18">
        <v>12</v>
      </c>
      <c r="H1469" s="25">
        <f t="shared" si="160"/>
        <v>46122</v>
      </c>
      <c r="I1469" s="19">
        <v>46120</v>
      </c>
      <c r="J1469" s="20" t="s">
        <v>3869</v>
      </c>
      <c r="K1469" s="21">
        <v>46120</v>
      </c>
      <c r="L1469" s="22" t="s">
        <v>3171</v>
      </c>
      <c r="M1469" s="23" t="s">
        <v>3870</v>
      </c>
      <c r="N1469" s="23" t="s">
        <v>492</v>
      </c>
      <c r="O1469" s="23" t="s">
        <v>492</v>
      </c>
      <c r="P1469" s="23"/>
      <c r="Q1469" s="26"/>
      <c r="R1469" s="90" t="s">
        <v>198</v>
      </c>
      <c r="S1469" s="90" t="s">
        <v>1177</v>
      </c>
      <c r="T1469" s="26" t="str">
        <f t="shared" si="154"/>
        <v>ATENDIDO</v>
      </c>
      <c r="U1469" s="26"/>
      <c r="V1469" s="24" t="s">
        <v>57</v>
      </c>
    </row>
    <row r="1470" spans="1:22">
      <c r="A1470" s="13" t="s">
        <v>2700</v>
      </c>
      <c r="B1470" s="14" t="s">
        <v>25</v>
      </c>
      <c r="C1470" s="86">
        <v>46084</v>
      </c>
      <c r="D1470" s="86">
        <v>46106</v>
      </c>
      <c r="E1470" s="17" t="s">
        <v>3871</v>
      </c>
      <c r="F1470" s="17" t="s">
        <v>27</v>
      </c>
      <c r="G1470" s="18">
        <v>12</v>
      </c>
      <c r="H1470" s="25">
        <f t="shared" si="160"/>
        <v>46100</v>
      </c>
      <c r="I1470" s="19" t="s">
        <v>28</v>
      </c>
      <c r="J1470" s="20" t="s">
        <v>29</v>
      </c>
      <c r="K1470" s="21">
        <v>46108</v>
      </c>
      <c r="L1470" s="22" t="s">
        <v>594</v>
      </c>
      <c r="M1470" s="23" t="s">
        <v>3872</v>
      </c>
      <c r="N1470" s="23" t="s">
        <v>32</v>
      </c>
      <c r="O1470" s="23" t="s">
        <v>32</v>
      </c>
      <c r="P1470" s="23"/>
      <c r="Q1470" s="26"/>
      <c r="R1470" s="90" t="s">
        <v>297</v>
      </c>
      <c r="S1470" s="90" t="s">
        <v>3873</v>
      </c>
      <c r="T1470" s="26" t="str">
        <f t="shared" si="154"/>
        <v>NO REQUIERE RESPUESTA</v>
      </c>
      <c r="U1470" s="26"/>
      <c r="V1470" s="24" t="s">
        <v>35</v>
      </c>
    </row>
    <row r="1471" spans="1:22">
      <c r="A1471" s="13" t="s">
        <v>2700</v>
      </c>
      <c r="B1471" s="14" t="s">
        <v>25</v>
      </c>
      <c r="C1471" s="86">
        <v>46084</v>
      </c>
      <c r="D1471" s="86">
        <v>46106</v>
      </c>
      <c r="E1471" s="17" t="s">
        <v>3874</v>
      </c>
      <c r="F1471" s="17" t="s">
        <v>27</v>
      </c>
      <c r="G1471" s="18">
        <v>12</v>
      </c>
      <c r="H1471" s="25">
        <f t="shared" si="160"/>
        <v>46100</v>
      </c>
      <c r="I1471" s="19" t="s">
        <v>28</v>
      </c>
      <c r="J1471" s="20" t="s">
        <v>29</v>
      </c>
      <c r="K1471" s="21">
        <v>46108</v>
      </c>
      <c r="L1471" s="22" t="s">
        <v>594</v>
      </c>
      <c r="M1471" s="23" t="s">
        <v>3872</v>
      </c>
      <c r="N1471" s="23" t="s">
        <v>32</v>
      </c>
      <c r="O1471" s="23" t="s">
        <v>32</v>
      </c>
      <c r="P1471" s="23"/>
      <c r="Q1471" s="26"/>
      <c r="R1471" s="90" t="s">
        <v>297</v>
      </c>
      <c r="S1471" s="90" t="s">
        <v>3873</v>
      </c>
      <c r="T1471" s="26" t="str">
        <f t="shared" si="154"/>
        <v>NO REQUIERE RESPUESTA</v>
      </c>
      <c r="U1471" s="26"/>
      <c r="V1471" s="24" t="s">
        <v>35</v>
      </c>
    </row>
    <row r="1472" spans="1:22">
      <c r="A1472" s="13" t="s">
        <v>2700</v>
      </c>
      <c r="B1472" s="14" t="s">
        <v>39</v>
      </c>
      <c r="C1472" s="86">
        <v>46107</v>
      </c>
      <c r="D1472" s="86">
        <v>46107</v>
      </c>
      <c r="E1472" s="17" t="s">
        <v>3875</v>
      </c>
      <c r="F1472" s="17" t="s">
        <v>27</v>
      </c>
      <c r="G1472" s="18">
        <v>12</v>
      </c>
      <c r="H1472" s="25">
        <f t="shared" ref="H1472:H1518" si="161">IF(F1472="RECURSO DE REPOSICION",C1472+G1472,WORKDAY.INTL(C1472,G1472,1,$Y$5:$Y$23))</f>
        <v>46127</v>
      </c>
      <c r="I1472" s="19">
        <v>46128</v>
      </c>
      <c r="J1472" s="20" t="s">
        <v>3876</v>
      </c>
      <c r="K1472" s="21">
        <v>46128</v>
      </c>
      <c r="L1472" s="22" t="s">
        <v>3171</v>
      </c>
      <c r="M1472" s="23" t="s">
        <v>3877</v>
      </c>
      <c r="N1472" s="23" t="s">
        <v>3228</v>
      </c>
      <c r="O1472" s="23" t="s">
        <v>1653</v>
      </c>
      <c r="P1472" s="23"/>
      <c r="Q1472" s="26"/>
      <c r="R1472" s="90" t="s">
        <v>33</v>
      </c>
      <c r="S1472" s="90" t="s">
        <v>1899</v>
      </c>
      <c r="T1472" s="26" t="str">
        <f t="shared" si="154"/>
        <v>ATENDIDO</v>
      </c>
      <c r="U1472" s="26"/>
      <c r="V1472" s="24" t="s">
        <v>38</v>
      </c>
    </row>
    <row r="1473" spans="1:22">
      <c r="A1473" s="13" t="s">
        <v>2700</v>
      </c>
      <c r="B1473" s="14" t="s">
        <v>39</v>
      </c>
      <c r="C1473" s="86">
        <v>46106</v>
      </c>
      <c r="D1473" s="86">
        <v>46107</v>
      </c>
      <c r="E1473" s="17" t="s">
        <v>3878</v>
      </c>
      <c r="F1473" s="17" t="s">
        <v>27</v>
      </c>
      <c r="G1473" s="18">
        <v>12</v>
      </c>
      <c r="H1473" s="25">
        <f t="shared" si="161"/>
        <v>46126</v>
      </c>
      <c r="I1473" s="19">
        <v>46112</v>
      </c>
      <c r="J1473" s="20" t="s">
        <v>3879</v>
      </c>
      <c r="K1473" s="21">
        <v>46112</v>
      </c>
      <c r="L1473" s="22" t="s">
        <v>594</v>
      </c>
      <c r="M1473" s="23" t="s">
        <v>2820</v>
      </c>
      <c r="N1473" s="23" t="s">
        <v>492</v>
      </c>
      <c r="O1473" s="23" t="s">
        <v>492</v>
      </c>
      <c r="P1473" s="23"/>
      <c r="Q1473" s="26"/>
      <c r="R1473" s="90" t="s">
        <v>43</v>
      </c>
      <c r="S1473" s="90" t="s">
        <v>44</v>
      </c>
      <c r="T1473" s="26" t="str">
        <f t="shared" si="154"/>
        <v>ATENDIDO</v>
      </c>
      <c r="U1473" s="26"/>
      <c r="V1473" s="24" t="s">
        <v>57</v>
      </c>
    </row>
    <row r="1474" spans="1:22">
      <c r="A1474" s="13" t="s">
        <v>2700</v>
      </c>
      <c r="B1474" s="14" t="s">
        <v>39</v>
      </c>
      <c r="C1474" s="86">
        <v>46106</v>
      </c>
      <c r="D1474" s="86">
        <v>46107</v>
      </c>
      <c r="E1474" s="17" t="s">
        <v>3880</v>
      </c>
      <c r="F1474" s="17" t="s">
        <v>27</v>
      </c>
      <c r="G1474" s="18">
        <v>12</v>
      </c>
      <c r="H1474" s="25">
        <f t="shared" si="161"/>
        <v>46126</v>
      </c>
      <c r="I1474" s="19" t="s">
        <v>473</v>
      </c>
      <c r="J1474" s="20" t="s">
        <v>473</v>
      </c>
      <c r="K1474" s="21">
        <v>46107</v>
      </c>
      <c r="L1474" s="22" t="s">
        <v>594</v>
      </c>
      <c r="M1474" s="23" t="s">
        <v>2851</v>
      </c>
      <c r="N1474" s="23" t="s">
        <v>475</v>
      </c>
      <c r="O1474" s="23"/>
      <c r="P1474" s="23"/>
      <c r="Q1474" s="26"/>
      <c r="R1474" s="90" t="s">
        <v>603</v>
      </c>
      <c r="S1474" s="90" t="s">
        <v>604</v>
      </c>
      <c r="T1474" s="26" t="str">
        <f t="shared" ref="T1474:T1537" si="162">+IF(IFERROR(SEARCH("2026",J1474,1)=1,0),"ATENDIDO",J1474)</f>
        <v>TRASLADO</v>
      </c>
      <c r="U1474" s="26" t="s">
        <v>2852</v>
      </c>
      <c r="V1474" s="24" t="s">
        <v>63</v>
      </c>
    </row>
    <row r="1475" spans="1:22">
      <c r="A1475" s="13" t="s">
        <v>2700</v>
      </c>
      <c r="B1475" s="14" t="s">
        <v>39</v>
      </c>
      <c r="C1475" s="86">
        <v>46106</v>
      </c>
      <c r="D1475" s="86">
        <v>46107</v>
      </c>
      <c r="E1475" s="17" t="s">
        <v>3881</v>
      </c>
      <c r="F1475" s="17" t="s">
        <v>27</v>
      </c>
      <c r="G1475" s="18">
        <v>12</v>
      </c>
      <c r="H1475" s="25">
        <f t="shared" si="161"/>
        <v>46126</v>
      </c>
      <c r="I1475" s="19">
        <v>46132</v>
      </c>
      <c r="J1475" s="20" t="s">
        <v>3882</v>
      </c>
      <c r="K1475" s="21">
        <v>46132</v>
      </c>
      <c r="L1475" s="22" t="s">
        <v>3171</v>
      </c>
      <c r="M1475" s="23" t="s">
        <v>3883</v>
      </c>
      <c r="N1475" s="23" t="s">
        <v>492</v>
      </c>
      <c r="O1475" s="23" t="s">
        <v>501</v>
      </c>
      <c r="P1475" s="23"/>
      <c r="Q1475" s="26">
        <v>106476</v>
      </c>
      <c r="R1475" s="90" t="s">
        <v>112</v>
      </c>
      <c r="S1475" s="90" t="s">
        <v>317</v>
      </c>
      <c r="T1475" s="26" t="str">
        <f t="shared" si="162"/>
        <v>ATENDIDO</v>
      </c>
      <c r="U1475" s="26"/>
      <c r="V1475" s="24" t="s">
        <v>57</v>
      </c>
    </row>
    <row r="1476" spans="1:22">
      <c r="A1476" s="13" t="s">
        <v>2700</v>
      </c>
      <c r="B1476" s="14" t="s">
        <v>39</v>
      </c>
      <c r="C1476" s="86">
        <v>46106</v>
      </c>
      <c r="D1476" s="86">
        <v>46107</v>
      </c>
      <c r="E1476" s="17" t="s">
        <v>3884</v>
      </c>
      <c r="F1476" s="17" t="s">
        <v>27</v>
      </c>
      <c r="G1476" s="18">
        <v>12</v>
      </c>
      <c r="H1476" s="25">
        <f t="shared" si="161"/>
        <v>46126</v>
      </c>
      <c r="I1476" s="19">
        <v>46132</v>
      </c>
      <c r="J1476" s="20" t="s">
        <v>3882</v>
      </c>
      <c r="K1476" s="21">
        <v>46132</v>
      </c>
      <c r="L1476" s="22" t="s">
        <v>3171</v>
      </c>
      <c r="M1476" s="23" t="s">
        <v>3883</v>
      </c>
      <c r="N1476" s="23" t="s">
        <v>492</v>
      </c>
      <c r="O1476" s="23" t="s">
        <v>501</v>
      </c>
      <c r="P1476" s="23"/>
      <c r="Q1476" s="26">
        <v>106476</v>
      </c>
      <c r="R1476" s="90" t="s">
        <v>112</v>
      </c>
      <c r="S1476" s="90" t="s">
        <v>317</v>
      </c>
      <c r="T1476" s="26" t="str">
        <f t="shared" si="162"/>
        <v>ATENDIDO</v>
      </c>
      <c r="U1476" s="26"/>
      <c r="V1476" s="24" t="s">
        <v>57</v>
      </c>
    </row>
    <row r="1477" spans="1:22">
      <c r="A1477" s="13" t="s">
        <v>2700</v>
      </c>
      <c r="B1477" s="14" t="s">
        <v>39</v>
      </c>
      <c r="C1477" s="86">
        <v>46106</v>
      </c>
      <c r="D1477" s="86">
        <v>46107</v>
      </c>
      <c r="E1477" s="17" t="s">
        <v>3885</v>
      </c>
      <c r="F1477" s="17" t="s">
        <v>27</v>
      </c>
      <c r="G1477" s="18">
        <v>12</v>
      </c>
      <c r="H1477" s="25">
        <f t="shared" si="161"/>
        <v>46126</v>
      </c>
      <c r="I1477" s="19" t="s">
        <v>473</v>
      </c>
      <c r="J1477" s="20" t="s">
        <v>473</v>
      </c>
      <c r="K1477" s="21">
        <v>46107</v>
      </c>
      <c r="L1477" s="22" t="s">
        <v>594</v>
      </c>
      <c r="M1477" s="23" t="s">
        <v>3886</v>
      </c>
      <c r="N1477" s="23" t="s">
        <v>758</v>
      </c>
      <c r="O1477" s="26"/>
      <c r="P1477" s="26"/>
      <c r="Q1477" s="26"/>
      <c r="R1477" s="90" t="s">
        <v>3843</v>
      </c>
      <c r="S1477" s="90" t="s">
        <v>3887</v>
      </c>
      <c r="T1477" s="26" t="str">
        <f t="shared" si="162"/>
        <v>TRASLADO</v>
      </c>
      <c r="U1477" s="26" t="s">
        <v>3888</v>
      </c>
      <c r="V1477" s="24" t="s">
        <v>63</v>
      </c>
    </row>
    <row r="1478" spans="1:22">
      <c r="A1478" s="13" t="s">
        <v>2700</v>
      </c>
      <c r="B1478" s="14" t="s">
        <v>39</v>
      </c>
      <c r="C1478" s="86">
        <v>46106</v>
      </c>
      <c r="D1478" s="86">
        <v>46107</v>
      </c>
      <c r="E1478" s="17" t="s">
        <v>3889</v>
      </c>
      <c r="F1478" s="17" t="s">
        <v>27</v>
      </c>
      <c r="G1478" s="18">
        <v>12</v>
      </c>
      <c r="H1478" s="25">
        <f t="shared" si="161"/>
        <v>46126</v>
      </c>
      <c r="I1478" s="19" t="s">
        <v>28</v>
      </c>
      <c r="J1478" s="20" t="s">
        <v>29</v>
      </c>
      <c r="K1478" s="21">
        <v>46119</v>
      </c>
      <c r="L1478" s="22" t="s">
        <v>3171</v>
      </c>
      <c r="M1478" s="23" t="s">
        <v>2854</v>
      </c>
      <c r="N1478" s="23" t="s">
        <v>176</v>
      </c>
      <c r="O1478" s="23" t="s">
        <v>596</v>
      </c>
      <c r="P1478" s="23"/>
      <c r="Q1478" s="26">
        <v>215167</v>
      </c>
      <c r="R1478" s="90" t="s">
        <v>160</v>
      </c>
      <c r="S1478" s="90" t="s">
        <v>161</v>
      </c>
      <c r="T1478" s="26" t="str">
        <f t="shared" si="162"/>
        <v>NO REQUIERE RESPUESTA</v>
      </c>
      <c r="U1478" s="26"/>
      <c r="V1478" s="24" t="s">
        <v>50</v>
      </c>
    </row>
    <row r="1479" spans="1:22">
      <c r="A1479" s="13" t="s">
        <v>2700</v>
      </c>
      <c r="B1479" s="14" t="s">
        <v>39</v>
      </c>
      <c r="C1479" s="86">
        <v>46106</v>
      </c>
      <c r="D1479" s="86">
        <v>46107</v>
      </c>
      <c r="E1479" s="17" t="s">
        <v>3890</v>
      </c>
      <c r="F1479" s="17" t="s">
        <v>27</v>
      </c>
      <c r="G1479" s="18">
        <v>12</v>
      </c>
      <c r="H1479" s="25">
        <f t="shared" si="161"/>
        <v>46126</v>
      </c>
      <c r="I1479" s="19">
        <v>46128</v>
      </c>
      <c r="J1479" s="20" t="s">
        <v>3891</v>
      </c>
      <c r="K1479" s="21">
        <v>46128</v>
      </c>
      <c r="L1479" s="22" t="s">
        <v>3171</v>
      </c>
      <c r="M1479" s="23" t="s">
        <v>1898</v>
      </c>
      <c r="N1479" s="23" t="s">
        <v>3228</v>
      </c>
      <c r="O1479" s="23" t="s">
        <v>1653</v>
      </c>
      <c r="P1479" s="23"/>
      <c r="Q1479" s="26"/>
      <c r="R1479" s="90" t="s">
        <v>33</v>
      </c>
      <c r="S1479" s="90" t="s">
        <v>1899</v>
      </c>
      <c r="T1479" s="26" t="str">
        <f t="shared" si="162"/>
        <v>ATENDIDO</v>
      </c>
      <c r="U1479" s="26"/>
      <c r="V1479" s="24" t="s">
        <v>38</v>
      </c>
    </row>
    <row r="1480" spans="1:22">
      <c r="A1480" s="13" t="s">
        <v>2700</v>
      </c>
      <c r="B1480" s="14" t="s">
        <v>39</v>
      </c>
      <c r="C1480" s="86">
        <v>46106</v>
      </c>
      <c r="D1480" s="86">
        <v>46107</v>
      </c>
      <c r="E1480" s="17" t="s">
        <v>3892</v>
      </c>
      <c r="F1480" s="17" t="s">
        <v>27</v>
      </c>
      <c r="G1480" s="18">
        <v>12</v>
      </c>
      <c r="H1480" s="25">
        <f t="shared" si="161"/>
        <v>46126</v>
      </c>
      <c r="I1480" s="19">
        <v>46122</v>
      </c>
      <c r="J1480" s="20" t="s">
        <v>3893</v>
      </c>
      <c r="K1480" s="21">
        <v>46122</v>
      </c>
      <c r="L1480" s="22" t="s">
        <v>3171</v>
      </c>
      <c r="M1480" s="23" t="s">
        <v>3894</v>
      </c>
      <c r="N1480" s="23" t="s">
        <v>176</v>
      </c>
      <c r="O1480" s="23" t="s">
        <v>2023</v>
      </c>
      <c r="P1480" s="23"/>
      <c r="Q1480" s="26">
        <v>5057</v>
      </c>
      <c r="R1480" s="90" t="s">
        <v>77</v>
      </c>
      <c r="S1480" s="90" t="s">
        <v>78</v>
      </c>
      <c r="T1480" s="26" t="str">
        <f t="shared" si="162"/>
        <v>ATENDIDO</v>
      </c>
      <c r="U1480" s="26"/>
      <c r="V1480" s="24" t="s">
        <v>50</v>
      </c>
    </row>
    <row r="1481" spans="1:22">
      <c r="A1481" s="13" t="s">
        <v>2700</v>
      </c>
      <c r="B1481" s="14" t="s">
        <v>39</v>
      </c>
      <c r="C1481" s="86">
        <v>46106</v>
      </c>
      <c r="D1481" s="86">
        <v>46107</v>
      </c>
      <c r="E1481" s="17" t="s">
        <v>3895</v>
      </c>
      <c r="F1481" s="17" t="s">
        <v>27</v>
      </c>
      <c r="G1481" s="18">
        <v>12</v>
      </c>
      <c r="H1481" s="25">
        <f t="shared" si="161"/>
        <v>46126</v>
      </c>
      <c r="I1481" s="19" t="s">
        <v>28</v>
      </c>
      <c r="J1481" s="20" t="s">
        <v>29</v>
      </c>
      <c r="K1481" s="21">
        <v>46108</v>
      </c>
      <c r="L1481" s="22" t="s">
        <v>594</v>
      </c>
      <c r="M1481" s="23" t="s">
        <v>3896</v>
      </c>
      <c r="N1481" s="23" t="s">
        <v>253</v>
      </c>
      <c r="O1481" s="23"/>
      <c r="P1481" s="23"/>
      <c r="Q1481" s="26"/>
      <c r="R1481" s="90" t="s">
        <v>60</v>
      </c>
      <c r="S1481" s="90" t="s">
        <v>60</v>
      </c>
      <c r="T1481" s="26" t="str">
        <f t="shared" si="162"/>
        <v>NO REQUIERE RESPUESTA</v>
      </c>
      <c r="U1481" s="16"/>
      <c r="V1481" s="24" t="s">
        <v>54</v>
      </c>
    </row>
    <row r="1482" spans="1:22">
      <c r="A1482" s="13" t="s">
        <v>2700</v>
      </c>
      <c r="B1482" s="14" t="s">
        <v>39</v>
      </c>
      <c r="C1482" s="86">
        <v>46106</v>
      </c>
      <c r="D1482" s="86">
        <v>46107</v>
      </c>
      <c r="E1482" s="17" t="s">
        <v>3897</v>
      </c>
      <c r="F1482" s="17" t="s">
        <v>27</v>
      </c>
      <c r="G1482" s="18">
        <v>12</v>
      </c>
      <c r="H1482" s="25">
        <f t="shared" si="161"/>
        <v>46126</v>
      </c>
      <c r="I1482" s="19">
        <v>46120</v>
      </c>
      <c r="J1482" s="20" t="s">
        <v>3898</v>
      </c>
      <c r="K1482" s="21">
        <v>46120</v>
      </c>
      <c r="L1482" s="22" t="s">
        <v>3171</v>
      </c>
      <c r="M1482" s="23" t="s">
        <v>3899</v>
      </c>
      <c r="N1482" s="23" t="s">
        <v>253</v>
      </c>
      <c r="O1482" s="23" t="s">
        <v>2174</v>
      </c>
      <c r="P1482" s="23"/>
      <c r="Q1482" s="26">
        <v>229042</v>
      </c>
      <c r="R1482" s="90" t="s">
        <v>103</v>
      </c>
      <c r="S1482" s="90" t="s">
        <v>104</v>
      </c>
      <c r="T1482" s="26" t="str">
        <f t="shared" si="162"/>
        <v>ATENDIDO</v>
      </c>
      <c r="U1482" s="16"/>
      <c r="V1482" s="24" t="s">
        <v>54</v>
      </c>
    </row>
    <row r="1483" spans="1:22">
      <c r="A1483" s="13" t="s">
        <v>2700</v>
      </c>
      <c r="B1483" s="14" t="s">
        <v>25</v>
      </c>
      <c r="C1483" s="86">
        <v>46106</v>
      </c>
      <c r="D1483" s="86">
        <v>46107</v>
      </c>
      <c r="E1483" s="17" t="s">
        <v>3900</v>
      </c>
      <c r="F1483" s="17" t="s">
        <v>27</v>
      </c>
      <c r="G1483" s="18">
        <v>12</v>
      </c>
      <c r="H1483" s="25">
        <f t="shared" si="161"/>
        <v>46126</v>
      </c>
      <c r="I1483" s="19" t="s">
        <v>28</v>
      </c>
      <c r="J1483" s="20" t="s">
        <v>29</v>
      </c>
      <c r="K1483" s="21">
        <v>46118</v>
      </c>
      <c r="L1483" s="22" t="s">
        <v>3171</v>
      </c>
      <c r="M1483" s="23" t="s">
        <v>3901</v>
      </c>
      <c r="N1483" s="23" t="s">
        <v>492</v>
      </c>
      <c r="O1483" s="23" t="s">
        <v>492</v>
      </c>
      <c r="P1483" s="23"/>
      <c r="Q1483" s="26">
        <v>113611</v>
      </c>
      <c r="R1483" s="90" t="s">
        <v>185</v>
      </c>
      <c r="S1483" s="90" t="s">
        <v>831</v>
      </c>
      <c r="T1483" s="26" t="str">
        <f t="shared" si="162"/>
        <v>NO REQUIERE RESPUESTA</v>
      </c>
      <c r="U1483" s="16"/>
      <c r="V1483" s="24" t="s">
        <v>57</v>
      </c>
    </row>
    <row r="1484" spans="1:22">
      <c r="A1484" s="13" t="s">
        <v>2700</v>
      </c>
      <c r="B1484" s="14" t="s">
        <v>39</v>
      </c>
      <c r="C1484" s="86">
        <v>46106</v>
      </c>
      <c r="D1484" s="86">
        <v>46107</v>
      </c>
      <c r="E1484" s="17" t="s">
        <v>3902</v>
      </c>
      <c r="F1484" s="17" t="s">
        <v>27</v>
      </c>
      <c r="G1484" s="18">
        <v>12</v>
      </c>
      <c r="H1484" s="25">
        <f t="shared" si="161"/>
        <v>46126</v>
      </c>
      <c r="I1484" s="19" t="s">
        <v>28</v>
      </c>
      <c r="J1484" s="20" t="s">
        <v>29</v>
      </c>
      <c r="K1484" s="21">
        <v>46108</v>
      </c>
      <c r="L1484" s="22" t="s">
        <v>594</v>
      </c>
      <c r="M1484" s="23" t="s">
        <v>3903</v>
      </c>
      <c r="N1484" s="23" t="s">
        <v>253</v>
      </c>
      <c r="O1484" s="23"/>
      <c r="P1484" s="23"/>
      <c r="Q1484" s="26"/>
      <c r="R1484" s="90" t="s">
        <v>60</v>
      </c>
      <c r="S1484" s="90" t="s">
        <v>60</v>
      </c>
      <c r="T1484" s="26" t="str">
        <f t="shared" si="162"/>
        <v>NO REQUIERE RESPUESTA</v>
      </c>
      <c r="U1484" s="16"/>
      <c r="V1484" s="24" t="s">
        <v>54</v>
      </c>
    </row>
    <row r="1485" spans="1:22">
      <c r="A1485" s="13" t="s">
        <v>2700</v>
      </c>
      <c r="B1485" s="14" t="s">
        <v>39</v>
      </c>
      <c r="C1485" s="86">
        <v>46106</v>
      </c>
      <c r="D1485" s="86">
        <v>46107</v>
      </c>
      <c r="E1485" s="17" t="s">
        <v>3904</v>
      </c>
      <c r="F1485" s="17" t="s">
        <v>27</v>
      </c>
      <c r="G1485" s="18">
        <v>12</v>
      </c>
      <c r="H1485" s="25">
        <f t="shared" si="161"/>
        <v>46126</v>
      </c>
      <c r="I1485" s="19" t="s">
        <v>28</v>
      </c>
      <c r="J1485" s="20" t="s">
        <v>29</v>
      </c>
      <c r="K1485" s="21">
        <v>46112</v>
      </c>
      <c r="L1485" s="22" t="s">
        <v>594</v>
      </c>
      <c r="M1485" s="23" t="s">
        <v>1531</v>
      </c>
      <c r="N1485" s="23" t="s">
        <v>3228</v>
      </c>
      <c r="O1485" s="23" t="s">
        <v>1173</v>
      </c>
      <c r="P1485" s="23"/>
      <c r="Q1485" s="26"/>
      <c r="R1485" s="90" t="s">
        <v>326</v>
      </c>
      <c r="S1485" s="90" t="s">
        <v>327</v>
      </c>
      <c r="T1485" s="26" t="str">
        <f t="shared" si="162"/>
        <v>NO REQUIERE RESPUESTA</v>
      </c>
      <c r="U1485" s="26" t="s">
        <v>2346</v>
      </c>
      <c r="V1485" s="24" t="s">
        <v>38</v>
      </c>
    </row>
    <row r="1486" spans="1:22">
      <c r="A1486" s="13" t="s">
        <v>2700</v>
      </c>
      <c r="B1486" s="14" t="s">
        <v>25</v>
      </c>
      <c r="C1486" s="86">
        <v>46106</v>
      </c>
      <c r="D1486" s="86">
        <v>46107</v>
      </c>
      <c r="E1486" s="17" t="s">
        <v>3905</v>
      </c>
      <c r="F1486" s="17" t="s">
        <v>27</v>
      </c>
      <c r="G1486" s="18">
        <v>12</v>
      </c>
      <c r="H1486" s="25">
        <f t="shared" si="161"/>
        <v>46126</v>
      </c>
      <c r="I1486" s="19">
        <v>46132</v>
      </c>
      <c r="J1486" s="20" t="s">
        <v>3906</v>
      </c>
      <c r="K1486" s="21">
        <v>46132</v>
      </c>
      <c r="L1486" s="22" t="s">
        <v>3171</v>
      </c>
      <c r="M1486" s="23" t="s">
        <v>3907</v>
      </c>
      <c r="N1486" s="23" t="s">
        <v>492</v>
      </c>
      <c r="O1486" s="23" t="s">
        <v>2006</v>
      </c>
      <c r="P1486" s="23"/>
      <c r="Q1486" s="26">
        <v>485760</v>
      </c>
      <c r="R1486" s="90" t="s">
        <v>520</v>
      </c>
      <c r="S1486" s="90" t="s">
        <v>3908</v>
      </c>
      <c r="T1486" s="26" t="str">
        <f t="shared" si="162"/>
        <v>ATENDIDO</v>
      </c>
      <c r="U1486" s="16"/>
      <c r="V1486" s="24" t="s">
        <v>57</v>
      </c>
    </row>
    <row r="1487" spans="1:22">
      <c r="A1487" s="13" t="s">
        <v>2700</v>
      </c>
      <c r="B1487" s="14" t="s">
        <v>39</v>
      </c>
      <c r="C1487" s="86">
        <v>46106</v>
      </c>
      <c r="D1487" s="86">
        <v>46107</v>
      </c>
      <c r="E1487" s="17" t="s">
        <v>3909</v>
      </c>
      <c r="F1487" s="17" t="s">
        <v>27</v>
      </c>
      <c r="G1487" s="18">
        <v>12</v>
      </c>
      <c r="H1487" s="25">
        <f t="shared" si="161"/>
        <v>46126</v>
      </c>
      <c r="I1487" s="19" t="s">
        <v>28</v>
      </c>
      <c r="J1487" s="20" t="s">
        <v>29</v>
      </c>
      <c r="K1487" s="21">
        <v>46125</v>
      </c>
      <c r="L1487" s="22" t="s">
        <v>3171</v>
      </c>
      <c r="M1487" s="23" t="s">
        <v>1051</v>
      </c>
      <c r="N1487" s="23" t="s">
        <v>1052</v>
      </c>
      <c r="O1487" s="23" t="s">
        <v>1052</v>
      </c>
      <c r="P1487" s="23"/>
      <c r="Q1487" s="26"/>
      <c r="R1487" s="90" t="s">
        <v>260</v>
      </c>
      <c r="S1487" s="90" t="s">
        <v>260</v>
      </c>
      <c r="T1487" s="26" t="str">
        <f t="shared" si="162"/>
        <v>NO REQUIERE RESPUESTA</v>
      </c>
      <c r="U1487" s="26" t="s">
        <v>3910</v>
      </c>
      <c r="V1487" s="24" t="s">
        <v>46</v>
      </c>
    </row>
    <row r="1488" spans="1:22">
      <c r="A1488" s="13" t="s">
        <v>2700</v>
      </c>
      <c r="B1488" s="14" t="s">
        <v>39</v>
      </c>
      <c r="C1488" s="86">
        <v>46106</v>
      </c>
      <c r="D1488" s="86">
        <v>46107</v>
      </c>
      <c r="E1488" s="17" t="s">
        <v>3911</v>
      </c>
      <c r="F1488" s="17" t="s">
        <v>27</v>
      </c>
      <c r="G1488" s="18">
        <v>12</v>
      </c>
      <c r="H1488" s="25">
        <f t="shared" si="161"/>
        <v>46126</v>
      </c>
      <c r="I1488" s="19">
        <v>46126</v>
      </c>
      <c r="J1488" s="20" t="s">
        <v>3912</v>
      </c>
      <c r="K1488" s="21">
        <v>46126</v>
      </c>
      <c r="L1488" s="22" t="s">
        <v>3171</v>
      </c>
      <c r="M1488" s="23" t="s">
        <v>3913</v>
      </c>
      <c r="N1488" s="23" t="s">
        <v>176</v>
      </c>
      <c r="O1488" s="23" t="s">
        <v>596</v>
      </c>
      <c r="P1488" s="23"/>
      <c r="Q1488" s="26">
        <v>48077</v>
      </c>
      <c r="R1488" s="90" t="s">
        <v>421</v>
      </c>
      <c r="S1488" s="90" t="s">
        <v>422</v>
      </c>
      <c r="T1488" s="26" t="str">
        <f t="shared" si="162"/>
        <v>ATENDIDO</v>
      </c>
      <c r="U1488" s="26"/>
      <c r="V1488" s="24" t="s">
        <v>50</v>
      </c>
    </row>
    <row r="1489" spans="1:22">
      <c r="A1489" s="13" t="s">
        <v>2700</v>
      </c>
      <c r="B1489" s="14" t="s">
        <v>39</v>
      </c>
      <c r="C1489" s="86">
        <v>46106</v>
      </c>
      <c r="D1489" s="86">
        <v>46107</v>
      </c>
      <c r="E1489" s="17" t="s">
        <v>3914</v>
      </c>
      <c r="F1489" s="17" t="s">
        <v>27</v>
      </c>
      <c r="G1489" s="18">
        <v>12</v>
      </c>
      <c r="H1489" s="25">
        <f t="shared" si="161"/>
        <v>46126</v>
      </c>
      <c r="I1489" s="19">
        <v>46120</v>
      </c>
      <c r="J1489" s="20" t="s">
        <v>3915</v>
      </c>
      <c r="K1489" s="21">
        <v>46120</v>
      </c>
      <c r="L1489" s="22" t="s">
        <v>3171</v>
      </c>
      <c r="M1489" s="23" t="s">
        <v>1511</v>
      </c>
      <c r="N1489" s="23" t="s">
        <v>253</v>
      </c>
      <c r="O1489" s="23" t="s">
        <v>889</v>
      </c>
      <c r="P1489" s="23"/>
      <c r="Q1489" s="26">
        <v>89136</v>
      </c>
      <c r="R1489" s="90" t="s">
        <v>112</v>
      </c>
      <c r="S1489" s="90" t="s">
        <v>1512</v>
      </c>
      <c r="T1489" s="26" t="str">
        <f t="shared" si="162"/>
        <v>ATENDIDO</v>
      </c>
      <c r="U1489" s="16"/>
      <c r="V1489" s="24" t="s">
        <v>54</v>
      </c>
    </row>
    <row r="1490" spans="1:22">
      <c r="A1490" s="13" t="s">
        <v>2700</v>
      </c>
      <c r="B1490" s="14" t="s">
        <v>39</v>
      </c>
      <c r="C1490" s="86">
        <v>46106</v>
      </c>
      <c r="D1490" s="86">
        <v>46107</v>
      </c>
      <c r="E1490" s="17" t="s">
        <v>3916</v>
      </c>
      <c r="F1490" s="17" t="s">
        <v>27</v>
      </c>
      <c r="G1490" s="18">
        <v>12</v>
      </c>
      <c r="H1490" s="25">
        <f t="shared" si="161"/>
        <v>46126</v>
      </c>
      <c r="I1490" s="19" t="s">
        <v>28</v>
      </c>
      <c r="J1490" s="20" t="s">
        <v>29</v>
      </c>
      <c r="K1490" s="21">
        <v>46107</v>
      </c>
      <c r="L1490" s="22" t="s">
        <v>594</v>
      </c>
      <c r="M1490" s="23" t="s">
        <v>3917</v>
      </c>
      <c r="N1490" s="23" t="s">
        <v>1508</v>
      </c>
      <c r="O1490" s="23" t="s">
        <v>3918</v>
      </c>
      <c r="P1490" s="23"/>
      <c r="Q1490" s="26">
        <v>1009295</v>
      </c>
      <c r="R1490" s="90" t="s">
        <v>177</v>
      </c>
      <c r="S1490" s="90" t="s">
        <v>3919</v>
      </c>
      <c r="T1490" s="26" t="str">
        <f t="shared" si="162"/>
        <v>NO REQUIERE RESPUESTA</v>
      </c>
      <c r="U1490" s="26" t="s">
        <v>3920</v>
      </c>
      <c r="V1490" s="24" t="s">
        <v>35</v>
      </c>
    </row>
    <row r="1491" spans="1:22">
      <c r="A1491" s="13" t="s">
        <v>2700</v>
      </c>
      <c r="B1491" s="14" t="s">
        <v>39</v>
      </c>
      <c r="C1491" s="86">
        <v>46106</v>
      </c>
      <c r="D1491" s="86">
        <v>46107</v>
      </c>
      <c r="E1491" s="17" t="s">
        <v>3921</v>
      </c>
      <c r="F1491" s="17" t="s">
        <v>27</v>
      </c>
      <c r="G1491" s="18">
        <v>12</v>
      </c>
      <c r="H1491" s="25">
        <f t="shared" si="161"/>
        <v>46126</v>
      </c>
      <c r="I1491" s="19" t="s">
        <v>28</v>
      </c>
      <c r="J1491" s="20" t="s">
        <v>29</v>
      </c>
      <c r="K1491" s="21">
        <v>46118</v>
      </c>
      <c r="L1491" s="22" t="s">
        <v>3171</v>
      </c>
      <c r="M1491" s="23" t="s">
        <v>2157</v>
      </c>
      <c r="N1491" s="23" t="s">
        <v>265</v>
      </c>
      <c r="O1491" s="23" t="s">
        <v>265</v>
      </c>
      <c r="P1491" s="23"/>
      <c r="Q1491" s="26"/>
      <c r="R1491" s="90" t="s">
        <v>160</v>
      </c>
      <c r="S1491" s="90" t="s">
        <v>161</v>
      </c>
      <c r="T1491" s="26" t="str">
        <f t="shared" si="162"/>
        <v>NO REQUIERE RESPUESTA</v>
      </c>
      <c r="U1491" s="16" t="s">
        <v>3922</v>
      </c>
      <c r="V1491" s="24" t="s">
        <v>65</v>
      </c>
    </row>
    <row r="1492" spans="1:22">
      <c r="A1492" s="13" t="s">
        <v>2700</v>
      </c>
      <c r="B1492" s="14" t="s">
        <v>39</v>
      </c>
      <c r="C1492" s="86">
        <v>46106</v>
      </c>
      <c r="D1492" s="86">
        <v>46107</v>
      </c>
      <c r="E1492" s="17" t="s">
        <v>3923</v>
      </c>
      <c r="F1492" s="17" t="s">
        <v>27</v>
      </c>
      <c r="G1492" s="18">
        <v>12</v>
      </c>
      <c r="H1492" s="25">
        <f t="shared" si="161"/>
        <v>46126</v>
      </c>
      <c r="I1492" s="19" t="s">
        <v>473</v>
      </c>
      <c r="J1492" s="20" t="s">
        <v>473</v>
      </c>
      <c r="K1492" s="21">
        <v>46107</v>
      </c>
      <c r="L1492" s="22" t="s">
        <v>594</v>
      </c>
      <c r="M1492" s="23" t="s">
        <v>3924</v>
      </c>
      <c r="N1492" s="23" t="s">
        <v>869</v>
      </c>
      <c r="O1492" s="23"/>
      <c r="P1492" s="23"/>
      <c r="Q1492" s="26"/>
      <c r="R1492" s="90" t="s">
        <v>103</v>
      </c>
      <c r="S1492" s="90" t="s">
        <v>3925</v>
      </c>
      <c r="T1492" s="26" t="str">
        <f t="shared" si="162"/>
        <v>TRASLADO</v>
      </c>
      <c r="U1492" s="16"/>
      <c r="V1492" s="24" t="s">
        <v>63</v>
      </c>
    </row>
    <row r="1493" spans="1:22">
      <c r="A1493" s="13" t="s">
        <v>2700</v>
      </c>
      <c r="B1493" s="14" t="s">
        <v>39</v>
      </c>
      <c r="C1493" s="86">
        <v>46106</v>
      </c>
      <c r="D1493" s="86">
        <v>46107</v>
      </c>
      <c r="E1493" s="17" t="s">
        <v>3926</v>
      </c>
      <c r="F1493" s="17" t="s">
        <v>27</v>
      </c>
      <c r="G1493" s="18">
        <v>12</v>
      </c>
      <c r="H1493" s="25">
        <f t="shared" si="161"/>
        <v>46126</v>
      </c>
      <c r="I1493" s="19">
        <v>46126</v>
      </c>
      <c r="J1493" s="20" t="s">
        <v>3927</v>
      </c>
      <c r="K1493" s="21">
        <v>46126</v>
      </c>
      <c r="L1493" s="22" t="s">
        <v>3171</v>
      </c>
      <c r="M1493" s="23" t="s">
        <v>3928</v>
      </c>
      <c r="N1493" s="23" t="s">
        <v>56</v>
      </c>
      <c r="O1493" s="23" t="s">
        <v>56</v>
      </c>
      <c r="P1493" s="23"/>
      <c r="Q1493" s="26"/>
      <c r="R1493" s="90" t="s">
        <v>112</v>
      </c>
      <c r="S1493" s="90" t="s">
        <v>306</v>
      </c>
      <c r="T1493" s="26" t="str">
        <f t="shared" si="162"/>
        <v>ATENDIDO</v>
      </c>
      <c r="U1493" s="16"/>
      <c r="V1493" s="24" t="s">
        <v>35</v>
      </c>
    </row>
    <row r="1494" spans="1:22">
      <c r="A1494" s="13" t="s">
        <v>2700</v>
      </c>
      <c r="B1494" s="14" t="s">
        <v>25</v>
      </c>
      <c r="C1494" s="86">
        <v>46106</v>
      </c>
      <c r="D1494" s="86">
        <v>46107</v>
      </c>
      <c r="E1494" s="17" t="s">
        <v>3929</v>
      </c>
      <c r="F1494" s="17" t="s">
        <v>27</v>
      </c>
      <c r="G1494" s="18">
        <v>12</v>
      </c>
      <c r="H1494" s="25">
        <f t="shared" si="161"/>
        <v>46126</v>
      </c>
      <c r="I1494" s="19">
        <v>46132</v>
      </c>
      <c r="J1494" s="20" t="s">
        <v>3830</v>
      </c>
      <c r="K1494" s="21">
        <v>46132</v>
      </c>
      <c r="L1494" s="22" t="s">
        <v>3171</v>
      </c>
      <c r="M1494" s="23" t="s">
        <v>3930</v>
      </c>
      <c r="N1494" s="23" t="s">
        <v>492</v>
      </c>
      <c r="O1494" s="23" t="s">
        <v>2033</v>
      </c>
      <c r="P1494" s="23"/>
      <c r="Q1494" s="26">
        <v>648738</v>
      </c>
      <c r="R1494" s="90" t="s">
        <v>98</v>
      </c>
      <c r="S1494" s="90" t="s">
        <v>108</v>
      </c>
      <c r="T1494" s="26" t="str">
        <f t="shared" si="162"/>
        <v>ATENDIDO</v>
      </c>
      <c r="U1494" s="16"/>
      <c r="V1494" s="24" t="s">
        <v>57</v>
      </c>
    </row>
    <row r="1495" spans="1:22">
      <c r="A1495" s="13" t="s">
        <v>2700</v>
      </c>
      <c r="B1495" s="14" t="s">
        <v>39</v>
      </c>
      <c r="C1495" s="86">
        <v>46106</v>
      </c>
      <c r="D1495" s="86">
        <v>46107</v>
      </c>
      <c r="E1495" s="17" t="s">
        <v>3931</v>
      </c>
      <c r="F1495" s="17" t="s">
        <v>27</v>
      </c>
      <c r="G1495" s="18">
        <v>12</v>
      </c>
      <c r="H1495" s="25">
        <f t="shared" si="161"/>
        <v>46126</v>
      </c>
      <c r="I1495" s="19">
        <v>46122</v>
      </c>
      <c r="J1495" s="20" t="s">
        <v>3932</v>
      </c>
      <c r="K1495" s="21">
        <v>46122</v>
      </c>
      <c r="L1495" s="22" t="s">
        <v>3171</v>
      </c>
      <c r="M1495" s="23" t="s">
        <v>3933</v>
      </c>
      <c r="N1495" s="23" t="s">
        <v>253</v>
      </c>
      <c r="O1495" s="23" t="s">
        <v>3934</v>
      </c>
      <c r="P1495" s="23"/>
      <c r="Q1495" s="26"/>
      <c r="R1495" s="90" t="s">
        <v>297</v>
      </c>
      <c r="S1495" s="90" t="s">
        <v>321</v>
      </c>
      <c r="T1495" s="26" t="str">
        <f t="shared" si="162"/>
        <v>ATENDIDO</v>
      </c>
      <c r="U1495" s="26" t="s">
        <v>2833</v>
      </c>
      <c r="V1495" s="24" t="s">
        <v>38</v>
      </c>
    </row>
    <row r="1496" spans="1:22">
      <c r="A1496" s="13" t="s">
        <v>2700</v>
      </c>
      <c r="B1496" s="14" t="s">
        <v>39</v>
      </c>
      <c r="C1496" s="86">
        <v>46106</v>
      </c>
      <c r="D1496" s="86">
        <v>46107</v>
      </c>
      <c r="E1496" s="17" t="s">
        <v>3935</v>
      </c>
      <c r="F1496" s="17" t="s">
        <v>27</v>
      </c>
      <c r="G1496" s="18">
        <v>12</v>
      </c>
      <c r="H1496" s="25">
        <f t="shared" si="161"/>
        <v>46126</v>
      </c>
      <c r="I1496" s="19">
        <v>46121</v>
      </c>
      <c r="J1496" s="20" t="s">
        <v>3936</v>
      </c>
      <c r="K1496" s="21">
        <v>46121</v>
      </c>
      <c r="L1496" s="22" t="s">
        <v>3171</v>
      </c>
      <c r="M1496" s="23" t="s">
        <v>3937</v>
      </c>
      <c r="N1496" s="23" t="s">
        <v>253</v>
      </c>
      <c r="O1496" s="23" t="s">
        <v>1960</v>
      </c>
      <c r="P1496" s="23"/>
      <c r="Q1496" s="26">
        <v>34249</v>
      </c>
      <c r="R1496" s="90" t="s">
        <v>297</v>
      </c>
      <c r="S1496" s="90" t="s">
        <v>321</v>
      </c>
      <c r="T1496" s="26" t="str">
        <f t="shared" si="162"/>
        <v>ATENDIDO</v>
      </c>
      <c r="U1496" s="16"/>
      <c r="V1496" s="24" t="s">
        <v>54</v>
      </c>
    </row>
    <row r="1497" spans="1:22">
      <c r="A1497" s="13" t="s">
        <v>2700</v>
      </c>
      <c r="B1497" s="14" t="s">
        <v>39</v>
      </c>
      <c r="C1497" s="86">
        <v>46106</v>
      </c>
      <c r="D1497" s="86">
        <v>46107</v>
      </c>
      <c r="E1497" s="17" t="s">
        <v>3938</v>
      </c>
      <c r="F1497" s="17" t="s">
        <v>27</v>
      </c>
      <c r="G1497" s="18">
        <v>12</v>
      </c>
      <c r="H1497" s="25">
        <f t="shared" si="161"/>
        <v>46126</v>
      </c>
      <c r="I1497" s="19">
        <v>46120</v>
      </c>
      <c r="J1497" s="20" t="s">
        <v>3939</v>
      </c>
      <c r="K1497" s="21">
        <v>46120</v>
      </c>
      <c r="L1497" s="22" t="s">
        <v>3171</v>
      </c>
      <c r="M1497" s="23" t="s">
        <v>3940</v>
      </c>
      <c r="N1497" s="23" t="s">
        <v>492</v>
      </c>
      <c r="O1497" s="23" t="s">
        <v>2006</v>
      </c>
      <c r="P1497" s="23"/>
      <c r="Q1497" s="26">
        <v>511202</v>
      </c>
      <c r="R1497" s="90" t="s">
        <v>177</v>
      </c>
      <c r="S1497" s="90" t="s">
        <v>2641</v>
      </c>
      <c r="T1497" s="26" t="str">
        <f t="shared" si="162"/>
        <v>ATENDIDO</v>
      </c>
      <c r="U1497" s="16"/>
      <c r="V1497" s="24" t="s">
        <v>57</v>
      </c>
    </row>
    <row r="1498" spans="1:22">
      <c r="A1498" s="13" t="s">
        <v>2700</v>
      </c>
      <c r="B1498" s="14" t="s">
        <v>39</v>
      </c>
      <c r="C1498" s="86">
        <v>46106</v>
      </c>
      <c r="D1498" s="86">
        <v>46107</v>
      </c>
      <c r="E1498" s="17" t="s">
        <v>3941</v>
      </c>
      <c r="F1498" s="17" t="s">
        <v>27</v>
      </c>
      <c r="G1498" s="18">
        <v>12</v>
      </c>
      <c r="H1498" s="25">
        <f t="shared" si="161"/>
        <v>46126</v>
      </c>
      <c r="I1498" s="19">
        <v>46121</v>
      </c>
      <c r="J1498" s="20" t="s">
        <v>3936</v>
      </c>
      <c r="K1498" s="21">
        <v>46121</v>
      </c>
      <c r="L1498" s="22" t="s">
        <v>3171</v>
      </c>
      <c r="M1498" s="23" t="s">
        <v>3942</v>
      </c>
      <c r="N1498" s="23" t="s">
        <v>253</v>
      </c>
      <c r="O1498" s="23" t="s">
        <v>1960</v>
      </c>
      <c r="P1498" s="23"/>
      <c r="Q1498" s="26">
        <v>34249</v>
      </c>
      <c r="R1498" s="90" t="s">
        <v>297</v>
      </c>
      <c r="S1498" s="90" t="s">
        <v>321</v>
      </c>
      <c r="T1498" s="26" t="str">
        <f t="shared" si="162"/>
        <v>ATENDIDO</v>
      </c>
      <c r="U1498" s="16"/>
      <c r="V1498" s="24" t="s">
        <v>54</v>
      </c>
    </row>
    <row r="1499" spans="1:22">
      <c r="A1499" s="13" t="s">
        <v>2700</v>
      </c>
      <c r="B1499" s="14" t="s">
        <v>39</v>
      </c>
      <c r="C1499" s="86">
        <v>46106</v>
      </c>
      <c r="D1499" s="86">
        <v>46107</v>
      </c>
      <c r="E1499" s="17" t="s">
        <v>3943</v>
      </c>
      <c r="F1499" s="17" t="s">
        <v>27</v>
      </c>
      <c r="G1499" s="18">
        <v>12</v>
      </c>
      <c r="H1499" s="25">
        <f t="shared" si="161"/>
        <v>46126</v>
      </c>
      <c r="I1499" s="19">
        <v>46121</v>
      </c>
      <c r="J1499" s="20" t="s">
        <v>3936</v>
      </c>
      <c r="K1499" s="21">
        <v>46121</v>
      </c>
      <c r="L1499" s="22" t="s">
        <v>3171</v>
      </c>
      <c r="M1499" s="23" t="s">
        <v>3942</v>
      </c>
      <c r="N1499" s="23" t="s">
        <v>253</v>
      </c>
      <c r="O1499" s="23" t="s">
        <v>1960</v>
      </c>
      <c r="P1499" s="23"/>
      <c r="Q1499" s="26">
        <v>34249</v>
      </c>
      <c r="R1499" s="90" t="s">
        <v>297</v>
      </c>
      <c r="S1499" s="90" t="s">
        <v>321</v>
      </c>
      <c r="T1499" s="26" t="str">
        <f t="shared" si="162"/>
        <v>ATENDIDO</v>
      </c>
      <c r="U1499" s="16"/>
      <c r="V1499" s="24" t="s">
        <v>54</v>
      </c>
    </row>
    <row r="1500" spans="1:22">
      <c r="A1500" s="13" t="s">
        <v>2700</v>
      </c>
      <c r="B1500" s="14" t="s">
        <v>39</v>
      </c>
      <c r="C1500" s="86">
        <v>46106</v>
      </c>
      <c r="D1500" s="86">
        <v>46107</v>
      </c>
      <c r="E1500" s="17" t="s">
        <v>3944</v>
      </c>
      <c r="F1500" s="17" t="s">
        <v>27</v>
      </c>
      <c r="G1500" s="18">
        <v>12</v>
      </c>
      <c r="H1500" s="25">
        <f t="shared" si="161"/>
        <v>46126</v>
      </c>
      <c r="I1500" s="19">
        <v>46132</v>
      </c>
      <c r="J1500" s="20" t="s">
        <v>3830</v>
      </c>
      <c r="K1500" s="21">
        <v>46132</v>
      </c>
      <c r="L1500" s="22" t="s">
        <v>3171</v>
      </c>
      <c r="M1500" s="23" t="s">
        <v>3831</v>
      </c>
      <c r="N1500" s="23" t="s">
        <v>492</v>
      </c>
      <c r="O1500" s="23" t="s">
        <v>501</v>
      </c>
      <c r="P1500" s="23"/>
      <c r="Q1500" s="26">
        <v>648738</v>
      </c>
      <c r="R1500" s="90" t="s">
        <v>98</v>
      </c>
      <c r="S1500" s="90" t="s">
        <v>108</v>
      </c>
      <c r="T1500" s="26" t="str">
        <f t="shared" si="162"/>
        <v>ATENDIDO</v>
      </c>
      <c r="U1500" s="26"/>
      <c r="V1500" s="24" t="s">
        <v>57</v>
      </c>
    </row>
    <row r="1501" spans="1:22">
      <c r="A1501" s="13" t="s">
        <v>2700</v>
      </c>
      <c r="B1501" s="14" t="s">
        <v>39</v>
      </c>
      <c r="C1501" s="86">
        <v>46106</v>
      </c>
      <c r="D1501" s="86">
        <v>46107</v>
      </c>
      <c r="E1501" s="17" t="s">
        <v>3945</v>
      </c>
      <c r="F1501" s="17" t="s">
        <v>27</v>
      </c>
      <c r="G1501" s="18">
        <v>12</v>
      </c>
      <c r="H1501" s="25">
        <f t="shared" si="161"/>
        <v>46126</v>
      </c>
      <c r="I1501" s="19" t="s">
        <v>473</v>
      </c>
      <c r="J1501" s="20" t="s">
        <v>473</v>
      </c>
      <c r="K1501" s="21">
        <v>46118</v>
      </c>
      <c r="L1501" s="22" t="s">
        <v>3171</v>
      </c>
      <c r="M1501" s="23" t="s">
        <v>3946</v>
      </c>
      <c r="N1501" s="23" t="s">
        <v>1182</v>
      </c>
      <c r="O1501" s="23"/>
      <c r="P1501" s="23"/>
      <c r="Q1501" s="26">
        <v>100443</v>
      </c>
      <c r="R1501" s="90" t="s">
        <v>520</v>
      </c>
      <c r="S1501" s="90" t="s">
        <v>894</v>
      </c>
      <c r="T1501" s="26" t="str">
        <f t="shared" si="162"/>
        <v>TRASLADO</v>
      </c>
      <c r="U1501" s="26" t="s">
        <v>3947</v>
      </c>
      <c r="V1501" s="24" t="s">
        <v>63</v>
      </c>
    </row>
    <row r="1502" spans="1:22">
      <c r="A1502" s="13" t="s">
        <v>2700</v>
      </c>
      <c r="B1502" s="14" t="s">
        <v>39</v>
      </c>
      <c r="C1502" s="86">
        <v>46106</v>
      </c>
      <c r="D1502" s="86">
        <v>46107</v>
      </c>
      <c r="E1502" s="17" t="s">
        <v>3948</v>
      </c>
      <c r="F1502" s="17" t="s">
        <v>27</v>
      </c>
      <c r="G1502" s="18">
        <v>12</v>
      </c>
      <c r="H1502" s="25">
        <f t="shared" si="161"/>
        <v>46126</v>
      </c>
      <c r="I1502" s="19">
        <v>46126</v>
      </c>
      <c r="J1502" s="20" t="s">
        <v>3949</v>
      </c>
      <c r="K1502" s="21">
        <v>46126</v>
      </c>
      <c r="L1502" s="22" t="s">
        <v>3171</v>
      </c>
      <c r="M1502" s="23" t="s">
        <v>3950</v>
      </c>
      <c r="N1502" s="23" t="s">
        <v>253</v>
      </c>
      <c r="O1502" s="23" t="s">
        <v>2174</v>
      </c>
      <c r="P1502" s="23"/>
      <c r="Q1502" s="26">
        <v>78253</v>
      </c>
      <c r="R1502" s="90" t="s">
        <v>60</v>
      </c>
      <c r="S1502" s="90" t="s">
        <v>60</v>
      </c>
      <c r="T1502" s="26" t="str">
        <f t="shared" si="162"/>
        <v>ATENDIDO</v>
      </c>
      <c r="U1502" s="16"/>
      <c r="V1502" s="24" t="s">
        <v>54</v>
      </c>
    </row>
    <row r="1503" spans="1:22">
      <c r="A1503" s="13" t="s">
        <v>2700</v>
      </c>
      <c r="B1503" s="14" t="s">
        <v>39</v>
      </c>
      <c r="C1503" s="86">
        <v>46105</v>
      </c>
      <c r="D1503" s="86">
        <v>46107</v>
      </c>
      <c r="E1503" s="17" t="s">
        <v>3951</v>
      </c>
      <c r="F1503" s="17" t="s">
        <v>27</v>
      </c>
      <c r="G1503" s="18">
        <v>12</v>
      </c>
      <c r="H1503" s="25">
        <f t="shared" si="161"/>
        <v>46125</v>
      </c>
      <c r="I1503" s="19">
        <v>46126</v>
      </c>
      <c r="J1503" s="20" t="s">
        <v>3952</v>
      </c>
      <c r="K1503" s="21">
        <v>46126</v>
      </c>
      <c r="L1503" s="22" t="s">
        <v>3171</v>
      </c>
      <c r="M1503" s="23" t="s">
        <v>3953</v>
      </c>
      <c r="N1503" s="23" t="s">
        <v>176</v>
      </c>
      <c r="O1503" s="23" t="s">
        <v>2174</v>
      </c>
      <c r="P1503" s="23"/>
      <c r="Q1503" s="26">
        <v>44750</v>
      </c>
      <c r="R1503" s="90" t="s">
        <v>177</v>
      </c>
      <c r="S1503" s="90" t="s">
        <v>635</v>
      </c>
      <c r="T1503" s="26" t="str">
        <f t="shared" si="162"/>
        <v>ATENDIDO</v>
      </c>
      <c r="U1503" s="26"/>
      <c r="V1503" s="24" t="s">
        <v>50</v>
      </c>
    </row>
    <row r="1504" spans="1:22">
      <c r="A1504" s="13" t="s">
        <v>2700</v>
      </c>
      <c r="B1504" s="14" t="s">
        <v>39</v>
      </c>
      <c r="C1504" s="86">
        <v>46105</v>
      </c>
      <c r="D1504" s="86">
        <v>46107</v>
      </c>
      <c r="E1504" s="17" t="s">
        <v>3954</v>
      </c>
      <c r="F1504" s="17" t="s">
        <v>27</v>
      </c>
      <c r="G1504" s="18">
        <v>12</v>
      </c>
      <c r="H1504" s="25">
        <f t="shared" si="161"/>
        <v>46125</v>
      </c>
      <c r="I1504" s="19">
        <v>46126</v>
      </c>
      <c r="J1504" s="20" t="s">
        <v>3952</v>
      </c>
      <c r="K1504" s="21">
        <v>46126</v>
      </c>
      <c r="L1504" s="22" t="s">
        <v>3171</v>
      </c>
      <c r="M1504" s="23" t="s">
        <v>3953</v>
      </c>
      <c r="N1504" s="23" t="s">
        <v>176</v>
      </c>
      <c r="O1504" s="23" t="s">
        <v>1953</v>
      </c>
      <c r="P1504" s="23"/>
      <c r="Q1504" s="26">
        <v>44750</v>
      </c>
      <c r="R1504" s="90" t="s">
        <v>177</v>
      </c>
      <c r="S1504" s="90" t="s">
        <v>635</v>
      </c>
      <c r="T1504" s="26" t="str">
        <f t="shared" si="162"/>
        <v>ATENDIDO</v>
      </c>
      <c r="U1504" s="26"/>
      <c r="V1504" s="24" t="s">
        <v>50</v>
      </c>
    </row>
    <row r="1505" spans="1:22">
      <c r="A1505" s="13" t="s">
        <v>2700</v>
      </c>
      <c r="B1505" s="14" t="s">
        <v>39</v>
      </c>
      <c r="C1505" s="86">
        <v>46105</v>
      </c>
      <c r="D1505" s="86">
        <v>46107</v>
      </c>
      <c r="E1505" s="17" t="s">
        <v>3955</v>
      </c>
      <c r="F1505" s="17" t="s">
        <v>27</v>
      </c>
      <c r="G1505" s="18">
        <v>12</v>
      </c>
      <c r="H1505" s="25">
        <f t="shared" si="161"/>
        <v>46125</v>
      </c>
      <c r="I1505" s="19" t="s">
        <v>28</v>
      </c>
      <c r="J1505" s="20" t="s">
        <v>29</v>
      </c>
      <c r="K1505" s="21">
        <v>46122</v>
      </c>
      <c r="L1505" s="22" t="s">
        <v>3171</v>
      </c>
      <c r="M1505" s="23" t="s">
        <v>558</v>
      </c>
      <c r="N1505" s="23" t="s">
        <v>3228</v>
      </c>
      <c r="O1505" s="23" t="s">
        <v>1698</v>
      </c>
      <c r="P1505" s="23"/>
      <c r="Q1505" s="26"/>
      <c r="R1505" s="90" t="s">
        <v>297</v>
      </c>
      <c r="S1505" s="90" t="s">
        <v>298</v>
      </c>
      <c r="T1505" s="26" t="str">
        <f t="shared" si="162"/>
        <v>NO REQUIERE RESPUESTA</v>
      </c>
      <c r="U1505" s="26" t="s">
        <v>3956</v>
      </c>
      <c r="V1505" s="24" t="s">
        <v>38</v>
      </c>
    </row>
    <row r="1506" spans="1:22">
      <c r="A1506" s="13" t="s">
        <v>2700</v>
      </c>
      <c r="B1506" s="14" t="s">
        <v>39</v>
      </c>
      <c r="C1506" s="86">
        <v>46105</v>
      </c>
      <c r="D1506" s="86">
        <v>46107</v>
      </c>
      <c r="E1506" s="17" t="s">
        <v>3957</v>
      </c>
      <c r="F1506" s="17" t="s">
        <v>27</v>
      </c>
      <c r="G1506" s="18">
        <v>12</v>
      </c>
      <c r="H1506" s="25">
        <f t="shared" si="161"/>
        <v>46125</v>
      </c>
      <c r="I1506" s="19">
        <v>46119</v>
      </c>
      <c r="J1506" s="20" t="s">
        <v>3958</v>
      </c>
      <c r="K1506" s="21">
        <v>46119</v>
      </c>
      <c r="L1506" s="22" t="s">
        <v>3171</v>
      </c>
      <c r="M1506" s="23" t="s">
        <v>3959</v>
      </c>
      <c r="N1506" s="23" t="s">
        <v>176</v>
      </c>
      <c r="O1506" s="23" t="s">
        <v>1953</v>
      </c>
      <c r="P1506" s="23"/>
      <c r="Q1506" s="26">
        <v>3809</v>
      </c>
      <c r="R1506" s="90" t="s">
        <v>60</v>
      </c>
      <c r="S1506" s="90" t="s">
        <v>60</v>
      </c>
      <c r="T1506" s="26" t="str">
        <f t="shared" si="162"/>
        <v>ATENDIDO</v>
      </c>
      <c r="U1506" s="26"/>
      <c r="V1506" s="24" t="s">
        <v>50</v>
      </c>
    </row>
    <row r="1507" spans="1:22">
      <c r="A1507" s="13" t="s">
        <v>2700</v>
      </c>
      <c r="B1507" s="14" t="s">
        <v>39</v>
      </c>
      <c r="C1507" s="86">
        <v>46105</v>
      </c>
      <c r="D1507" s="86">
        <v>46107</v>
      </c>
      <c r="E1507" s="17" t="s">
        <v>3960</v>
      </c>
      <c r="F1507" s="17" t="s">
        <v>27</v>
      </c>
      <c r="G1507" s="18">
        <v>12</v>
      </c>
      <c r="H1507" s="25">
        <f t="shared" si="161"/>
        <v>46125</v>
      </c>
      <c r="I1507" s="19">
        <v>46120</v>
      </c>
      <c r="J1507" s="20" t="s">
        <v>3961</v>
      </c>
      <c r="K1507" s="21">
        <v>46120</v>
      </c>
      <c r="L1507" s="22" t="s">
        <v>3171</v>
      </c>
      <c r="M1507" s="23" t="s">
        <v>1113</v>
      </c>
      <c r="N1507" s="23" t="s">
        <v>253</v>
      </c>
      <c r="O1507" s="23" t="s">
        <v>1960</v>
      </c>
      <c r="P1507" s="23"/>
      <c r="Q1507" s="26">
        <v>44010</v>
      </c>
      <c r="R1507" s="90" t="s">
        <v>160</v>
      </c>
      <c r="S1507" s="90" t="s">
        <v>161</v>
      </c>
      <c r="T1507" s="26" t="str">
        <f t="shared" si="162"/>
        <v>ATENDIDO</v>
      </c>
      <c r="U1507" s="16"/>
      <c r="V1507" s="24" t="s">
        <v>54</v>
      </c>
    </row>
    <row r="1508" spans="1:22">
      <c r="A1508" s="13" t="s">
        <v>2700</v>
      </c>
      <c r="B1508" s="14" t="s">
        <v>39</v>
      </c>
      <c r="C1508" s="86">
        <v>46105</v>
      </c>
      <c r="D1508" s="86">
        <v>46107</v>
      </c>
      <c r="E1508" s="17" t="s">
        <v>3962</v>
      </c>
      <c r="F1508" s="17" t="s">
        <v>27</v>
      </c>
      <c r="G1508" s="18">
        <v>12</v>
      </c>
      <c r="H1508" s="25">
        <f t="shared" si="161"/>
        <v>46125</v>
      </c>
      <c r="I1508" s="19">
        <v>46126</v>
      </c>
      <c r="J1508" s="20" t="s">
        <v>3963</v>
      </c>
      <c r="K1508" s="21">
        <v>46126</v>
      </c>
      <c r="L1508" s="22" t="s">
        <v>3171</v>
      </c>
      <c r="M1508" s="23" t="s">
        <v>3964</v>
      </c>
      <c r="N1508" s="23" t="s">
        <v>492</v>
      </c>
      <c r="O1508" s="23" t="s">
        <v>2006</v>
      </c>
      <c r="P1508" s="23"/>
      <c r="Q1508" s="26">
        <v>416139</v>
      </c>
      <c r="R1508" s="90" t="s">
        <v>137</v>
      </c>
      <c r="S1508" s="90" t="s">
        <v>138</v>
      </c>
      <c r="T1508" s="26" t="str">
        <f t="shared" si="162"/>
        <v>ATENDIDO</v>
      </c>
      <c r="U1508" s="16"/>
      <c r="V1508" s="24" t="s">
        <v>57</v>
      </c>
    </row>
    <row r="1509" spans="1:22">
      <c r="A1509" s="13" t="s">
        <v>2700</v>
      </c>
      <c r="B1509" s="14" t="s">
        <v>39</v>
      </c>
      <c r="C1509" s="86">
        <v>46105</v>
      </c>
      <c r="D1509" s="86">
        <v>46107</v>
      </c>
      <c r="E1509" s="17" t="s">
        <v>3965</v>
      </c>
      <c r="F1509" s="17" t="s">
        <v>27</v>
      </c>
      <c r="G1509" s="18">
        <v>12</v>
      </c>
      <c r="H1509" s="25">
        <f t="shared" si="161"/>
        <v>46125</v>
      </c>
      <c r="I1509" s="19" t="s">
        <v>28</v>
      </c>
      <c r="J1509" s="20" t="s">
        <v>29</v>
      </c>
      <c r="K1509" s="21">
        <v>46111</v>
      </c>
      <c r="L1509" s="22" t="s">
        <v>594</v>
      </c>
      <c r="M1509" s="23" t="s">
        <v>3966</v>
      </c>
      <c r="N1509" s="23" t="s">
        <v>176</v>
      </c>
      <c r="O1509" s="23"/>
      <c r="P1509" s="23"/>
      <c r="Q1509" s="26">
        <v>54198</v>
      </c>
      <c r="R1509" s="90" t="s">
        <v>160</v>
      </c>
      <c r="S1509" s="90" t="s">
        <v>161</v>
      </c>
      <c r="T1509" s="26" t="str">
        <f t="shared" si="162"/>
        <v>NO REQUIERE RESPUESTA</v>
      </c>
      <c r="U1509" s="26" t="s">
        <v>3967</v>
      </c>
      <c r="V1509" s="24" t="s">
        <v>50</v>
      </c>
    </row>
    <row r="1510" spans="1:22">
      <c r="A1510" s="13" t="s">
        <v>2700</v>
      </c>
      <c r="B1510" s="14" t="s">
        <v>25</v>
      </c>
      <c r="C1510" s="86">
        <v>46105</v>
      </c>
      <c r="D1510" s="86">
        <v>46107</v>
      </c>
      <c r="E1510" s="17" t="s">
        <v>3968</v>
      </c>
      <c r="F1510" s="17" t="s">
        <v>27</v>
      </c>
      <c r="G1510" s="18">
        <v>12</v>
      </c>
      <c r="H1510" s="25">
        <f t="shared" si="161"/>
        <v>46125</v>
      </c>
      <c r="I1510" s="19" t="s">
        <v>28</v>
      </c>
      <c r="J1510" s="20" t="s">
        <v>29</v>
      </c>
      <c r="K1510" s="21">
        <v>46118</v>
      </c>
      <c r="L1510" s="22" t="s">
        <v>3171</v>
      </c>
      <c r="M1510" s="23" t="s">
        <v>3969</v>
      </c>
      <c r="N1510" s="23" t="s">
        <v>492</v>
      </c>
      <c r="O1510" s="23"/>
      <c r="P1510" s="23"/>
      <c r="Q1510" s="26">
        <v>418559</v>
      </c>
      <c r="R1510" s="90" t="s">
        <v>137</v>
      </c>
      <c r="S1510" s="90" t="s">
        <v>138</v>
      </c>
      <c r="T1510" s="26" t="str">
        <f t="shared" si="162"/>
        <v>NO REQUIERE RESPUESTA</v>
      </c>
      <c r="U1510" s="16"/>
      <c r="V1510" s="24" t="s">
        <v>57</v>
      </c>
    </row>
    <row r="1511" spans="1:22">
      <c r="A1511" s="13" t="s">
        <v>2700</v>
      </c>
      <c r="B1511" s="14" t="s">
        <v>39</v>
      </c>
      <c r="C1511" s="86">
        <v>46105</v>
      </c>
      <c r="D1511" s="86">
        <v>46107</v>
      </c>
      <c r="E1511" s="17" t="s">
        <v>3970</v>
      </c>
      <c r="F1511" s="17" t="s">
        <v>27</v>
      </c>
      <c r="G1511" s="18">
        <v>12</v>
      </c>
      <c r="H1511" s="25">
        <f t="shared" si="161"/>
        <v>46125</v>
      </c>
      <c r="I1511" s="19" t="s">
        <v>28</v>
      </c>
      <c r="J1511" s="20" t="s">
        <v>29</v>
      </c>
      <c r="K1511" s="21">
        <v>46107</v>
      </c>
      <c r="L1511" s="22" t="s">
        <v>594</v>
      </c>
      <c r="M1511" s="23" t="s">
        <v>3971</v>
      </c>
      <c r="N1511" s="23" t="s">
        <v>3228</v>
      </c>
      <c r="O1511" s="23" t="s">
        <v>1653</v>
      </c>
      <c r="P1511" s="23"/>
      <c r="Q1511" s="26"/>
      <c r="R1511" s="90" t="s">
        <v>160</v>
      </c>
      <c r="S1511" s="90" t="s">
        <v>3972</v>
      </c>
      <c r="T1511" s="26" t="str">
        <f t="shared" si="162"/>
        <v>NO REQUIERE RESPUESTA</v>
      </c>
      <c r="U1511" s="16" t="s">
        <v>3973</v>
      </c>
      <c r="V1511" s="24" t="s">
        <v>38</v>
      </c>
    </row>
    <row r="1512" spans="1:22">
      <c r="A1512" s="13" t="s">
        <v>2700</v>
      </c>
      <c r="B1512" s="14" t="s">
        <v>25</v>
      </c>
      <c r="C1512" s="86">
        <v>46105</v>
      </c>
      <c r="D1512" s="86">
        <v>46107</v>
      </c>
      <c r="E1512" s="17" t="s">
        <v>3974</v>
      </c>
      <c r="F1512" s="17" t="s">
        <v>27</v>
      </c>
      <c r="G1512" s="18">
        <v>12</v>
      </c>
      <c r="H1512" s="25">
        <f t="shared" si="161"/>
        <v>46125</v>
      </c>
      <c r="I1512" s="19">
        <v>46120</v>
      </c>
      <c r="J1512" s="20" t="s">
        <v>3975</v>
      </c>
      <c r="K1512" s="21">
        <v>46120</v>
      </c>
      <c r="L1512" s="22" t="s">
        <v>3171</v>
      </c>
      <c r="M1512" s="23" t="s">
        <v>3976</v>
      </c>
      <c r="N1512" s="23" t="s">
        <v>253</v>
      </c>
      <c r="O1512" s="23" t="s">
        <v>1960</v>
      </c>
      <c r="P1512" s="23"/>
      <c r="Q1512" s="26">
        <v>91579</v>
      </c>
      <c r="R1512" s="90" t="s">
        <v>177</v>
      </c>
      <c r="S1512" s="90" t="s">
        <v>843</v>
      </c>
      <c r="T1512" s="26" t="str">
        <f t="shared" si="162"/>
        <v>ATENDIDO</v>
      </c>
      <c r="U1512" s="16"/>
      <c r="V1512" s="24" t="s">
        <v>54</v>
      </c>
    </row>
    <row r="1513" spans="1:22">
      <c r="A1513" s="13" t="s">
        <v>2700</v>
      </c>
      <c r="B1513" s="14" t="s">
        <v>39</v>
      </c>
      <c r="C1513" s="86">
        <v>46105</v>
      </c>
      <c r="D1513" s="86">
        <v>46107</v>
      </c>
      <c r="E1513" s="17" t="s">
        <v>3977</v>
      </c>
      <c r="F1513" s="17" t="s">
        <v>27</v>
      </c>
      <c r="G1513" s="18">
        <v>12</v>
      </c>
      <c r="H1513" s="25">
        <f t="shared" si="161"/>
        <v>46125</v>
      </c>
      <c r="I1513" s="19">
        <v>46120</v>
      </c>
      <c r="J1513" s="20" t="s">
        <v>3978</v>
      </c>
      <c r="K1513" s="21">
        <v>46120</v>
      </c>
      <c r="L1513" s="22" t="s">
        <v>3171</v>
      </c>
      <c r="M1513" s="23" t="s">
        <v>3979</v>
      </c>
      <c r="N1513" s="23" t="s">
        <v>492</v>
      </c>
      <c r="O1513" s="23" t="s">
        <v>2033</v>
      </c>
      <c r="P1513" s="23"/>
      <c r="Q1513" s="26">
        <v>472102</v>
      </c>
      <c r="R1513" s="90" t="s">
        <v>112</v>
      </c>
      <c r="S1513" s="90" t="s">
        <v>266</v>
      </c>
      <c r="T1513" s="26" t="str">
        <f t="shared" si="162"/>
        <v>ATENDIDO</v>
      </c>
      <c r="U1513" s="16"/>
      <c r="V1513" s="24" t="s">
        <v>57</v>
      </c>
    </row>
    <row r="1514" spans="1:22">
      <c r="A1514" s="13" t="s">
        <v>2700</v>
      </c>
      <c r="B1514" s="14" t="s">
        <v>39</v>
      </c>
      <c r="C1514" s="86">
        <v>46105</v>
      </c>
      <c r="D1514" s="86">
        <v>46107</v>
      </c>
      <c r="E1514" s="17" t="s">
        <v>3980</v>
      </c>
      <c r="F1514" s="17" t="s">
        <v>27</v>
      </c>
      <c r="G1514" s="18">
        <v>12</v>
      </c>
      <c r="H1514" s="25">
        <f t="shared" si="161"/>
        <v>46125</v>
      </c>
      <c r="I1514" s="19">
        <v>46126</v>
      </c>
      <c r="J1514" s="20" t="s">
        <v>3981</v>
      </c>
      <c r="K1514" s="21">
        <v>46126</v>
      </c>
      <c r="L1514" s="22" t="s">
        <v>3171</v>
      </c>
      <c r="M1514" s="23" t="s">
        <v>3982</v>
      </c>
      <c r="N1514" s="23" t="s">
        <v>176</v>
      </c>
      <c r="O1514" s="23" t="s">
        <v>2023</v>
      </c>
      <c r="P1514" s="23"/>
      <c r="Q1514" s="26">
        <v>25097</v>
      </c>
      <c r="R1514" s="90" t="s">
        <v>185</v>
      </c>
      <c r="S1514" s="90" t="s">
        <v>390</v>
      </c>
      <c r="T1514" s="26" t="str">
        <f t="shared" si="162"/>
        <v>ATENDIDO</v>
      </c>
      <c r="U1514" s="26"/>
      <c r="V1514" s="24" t="s">
        <v>50</v>
      </c>
    </row>
    <row r="1515" spans="1:22">
      <c r="A1515" s="13" t="s">
        <v>2700</v>
      </c>
      <c r="B1515" s="14" t="s">
        <v>39</v>
      </c>
      <c r="C1515" s="86">
        <v>46105</v>
      </c>
      <c r="D1515" s="86">
        <v>46107</v>
      </c>
      <c r="E1515" s="17" t="s">
        <v>3983</v>
      </c>
      <c r="F1515" s="17" t="s">
        <v>27</v>
      </c>
      <c r="G1515" s="18">
        <v>12</v>
      </c>
      <c r="H1515" s="25">
        <f t="shared" si="161"/>
        <v>46125</v>
      </c>
      <c r="I1515" s="19" t="s">
        <v>28</v>
      </c>
      <c r="J1515" s="20" t="s">
        <v>29</v>
      </c>
      <c r="K1515" s="21">
        <v>46118</v>
      </c>
      <c r="L1515" s="22" t="s">
        <v>3171</v>
      </c>
      <c r="M1515" s="23" t="s">
        <v>3984</v>
      </c>
      <c r="N1515" s="23" t="s">
        <v>3228</v>
      </c>
      <c r="O1515" s="23" t="s">
        <v>3985</v>
      </c>
      <c r="P1515" s="23"/>
      <c r="Q1515" s="26"/>
      <c r="R1515" s="90" t="s">
        <v>3986</v>
      </c>
      <c r="S1515" s="90" t="s">
        <v>3987</v>
      </c>
      <c r="T1515" s="26" t="str">
        <f t="shared" si="162"/>
        <v>NO REQUIERE RESPUESTA</v>
      </c>
      <c r="U1515" s="26"/>
      <c r="V1515" s="24" t="s">
        <v>38</v>
      </c>
    </row>
    <row r="1516" spans="1:22">
      <c r="A1516" s="13" t="s">
        <v>2700</v>
      </c>
      <c r="B1516" s="14" t="s">
        <v>25</v>
      </c>
      <c r="C1516" s="86">
        <v>46105</v>
      </c>
      <c r="D1516" s="86">
        <v>46107</v>
      </c>
      <c r="E1516" s="17" t="s">
        <v>3988</v>
      </c>
      <c r="F1516" s="17" t="s">
        <v>27</v>
      </c>
      <c r="G1516" s="18">
        <v>12</v>
      </c>
      <c r="H1516" s="25">
        <f t="shared" si="161"/>
        <v>46125</v>
      </c>
      <c r="I1516" s="19">
        <v>46122</v>
      </c>
      <c r="J1516" s="20" t="s">
        <v>3989</v>
      </c>
      <c r="K1516" s="21">
        <v>46122</v>
      </c>
      <c r="L1516" s="22" t="s">
        <v>3171</v>
      </c>
      <c r="M1516" s="23" t="s">
        <v>3990</v>
      </c>
      <c r="N1516" s="23" t="s">
        <v>176</v>
      </c>
      <c r="O1516" s="23" t="s">
        <v>596</v>
      </c>
      <c r="P1516" s="23"/>
      <c r="Q1516" s="26">
        <v>94654</v>
      </c>
      <c r="R1516" s="90" t="s">
        <v>60</v>
      </c>
      <c r="S1516" s="90" t="s">
        <v>60</v>
      </c>
      <c r="T1516" s="26" t="str">
        <f t="shared" si="162"/>
        <v>ATENDIDO</v>
      </c>
      <c r="U1516" s="26" t="s">
        <v>79</v>
      </c>
      <c r="V1516" s="24" t="s">
        <v>50</v>
      </c>
    </row>
    <row r="1517" spans="1:22">
      <c r="A1517" s="13" t="s">
        <v>2700</v>
      </c>
      <c r="B1517" s="14" t="s">
        <v>39</v>
      </c>
      <c r="C1517" s="86">
        <v>46105</v>
      </c>
      <c r="D1517" s="86">
        <v>46107</v>
      </c>
      <c r="E1517" s="17" t="s">
        <v>3991</v>
      </c>
      <c r="F1517" s="17" t="s">
        <v>27</v>
      </c>
      <c r="G1517" s="18">
        <v>12</v>
      </c>
      <c r="H1517" s="25">
        <f t="shared" si="161"/>
        <v>46125</v>
      </c>
      <c r="I1517" s="19">
        <v>46128</v>
      </c>
      <c r="J1517" s="20" t="s">
        <v>3992</v>
      </c>
      <c r="K1517" s="21">
        <v>46128</v>
      </c>
      <c r="L1517" s="22" t="s">
        <v>3171</v>
      </c>
      <c r="M1517" s="23" t="s">
        <v>1652</v>
      </c>
      <c r="N1517" s="23" t="s">
        <v>3228</v>
      </c>
      <c r="O1517" s="23" t="s">
        <v>1653</v>
      </c>
      <c r="P1517" s="23"/>
      <c r="Q1517" s="26"/>
      <c r="R1517" s="90" t="s">
        <v>421</v>
      </c>
      <c r="S1517" s="90" t="s">
        <v>1654</v>
      </c>
      <c r="T1517" s="26" t="str">
        <f t="shared" si="162"/>
        <v>ATENDIDO</v>
      </c>
      <c r="U1517" s="26"/>
      <c r="V1517" s="24" t="s">
        <v>38</v>
      </c>
    </row>
    <row r="1518" spans="1:22">
      <c r="A1518" s="13" t="s">
        <v>2700</v>
      </c>
      <c r="B1518" s="14" t="s">
        <v>39</v>
      </c>
      <c r="C1518" s="86">
        <v>46105</v>
      </c>
      <c r="D1518" s="86">
        <v>46107</v>
      </c>
      <c r="E1518" s="17" t="s">
        <v>3993</v>
      </c>
      <c r="F1518" s="17" t="s">
        <v>27</v>
      </c>
      <c r="G1518" s="18">
        <v>12</v>
      </c>
      <c r="H1518" s="25">
        <f t="shared" si="161"/>
        <v>46125</v>
      </c>
      <c r="I1518" s="19">
        <v>46120</v>
      </c>
      <c r="J1518" s="20" t="s">
        <v>3994</v>
      </c>
      <c r="K1518" s="21">
        <v>46120</v>
      </c>
      <c r="L1518" s="22" t="s">
        <v>3171</v>
      </c>
      <c r="M1518" s="23" t="s">
        <v>3995</v>
      </c>
      <c r="N1518" s="23" t="s">
        <v>253</v>
      </c>
      <c r="O1518" s="23" t="s">
        <v>889</v>
      </c>
      <c r="P1518" s="23"/>
      <c r="Q1518" s="26">
        <v>303100</v>
      </c>
      <c r="R1518" s="90" t="s">
        <v>72</v>
      </c>
      <c r="S1518" s="90" t="s">
        <v>73</v>
      </c>
      <c r="T1518" s="26" t="str">
        <f t="shared" si="162"/>
        <v>ATENDIDO</v>
      </c>
      <c r="U1518" s="16"/>
      <c r="V1518" s="24" t="s">
        <v>54</v>
      </c>
    </row>
    <row r="1519" spans="1:22">
      <c r="A1519" s="13" t="s">
        <v>2700</v>
      </c>
      <c r="B1519" s="14" t="s">
        <v>25</v>
      </c>
      <c r="C1519" s="86">
        <v>46107</v>
      </c>
      <c r="D1519" s="86">
        <v>46107</v>
      </c>
      <c r="E1519" s="17" t="s">
        <v>3996</v>
      </c>
      <c r="F1519" s="17" t="s">
        <v>27</v>
      </c>
      <c r="G1519" s="18">
        <v>12</v>
      </c>
      <c r="H1519" s="25">
        <f t="shared" ref="H1519:H1539" si="163">IF(F1519="RECURSO DE REPOSICION",C1519+G1519,WORKDAY.INTL(C1519,G1519,1,$Y$5:$Y$23))</f>
        <v>46127</v>
      </c>
      <c r="I1519" s="19">
        <v>46122</v>
      </c>
      <c r="J1519" s="20" t="s">
        <v>3997</v>
      </c>
      <c r="K1519" s="21">
        <v>46122</v>
      </c>
      <c r="L1519" s="22" t="s">
        <v>3171</v>
      </c>
      <c r="M1519" s="23" t="s">
        <v>3998</v>
      </c>
      <c r="N1519" s="23" t="s">
        <v>253</v>
      </c>
      <c r="O1519" s="23" t="s">
        <v>1960</v>
      </c>
      <c r="P1519" s="23"/>
      <c r="Q1519" s="26">
        <v>77337</v>
      </c>
      <c r="R1519" s="90" t="s">
        <v>60</v>
      </c>
      <c r="S1519" s="90" t="s">
        <v>60</v>
      </c>
      <c r="T1519" s="26" t="str">
        <f t="shared" si="162"/>
        <v>ATENDIDO</v>
      </c>
      <c r="U1519" s="16"/>
      <c r="V1519" s="24" t="s">
        <v>54</v>
      </c>
    </row>
    <row r="1520" spans="1:22">
      <c r="A1520" s="13" t="s">
        <v>2700</v>
      </c>
      <c r="B1520" s="14" t="s">
        <v>39</v>
      </c>
      <c r="C1520" s="86">
        <v>46107</v>
      </c>
      <c r="D1520" s="86">
        <v>46107</v>
      </c>
      <c r="E1520" s="17" t="s">
        <v>3999</v>
      </c>
      <c r="F1520" s="17" t="s">
        <v>27</v>
      </c>
      <c r="G1520" s="18">
        <v>12</v>
      </c>
      <c r="H1520" s="25">
        <f t="shared" si="163"/>
        <v>46127</v>
      </c>
      <c r="I1520" s="19">
        <v>46121</v>
      </c>
      <c r="J1520" s="20" t="s">
        <v>4000</v>
      </c>
      <c r="K1520" s="21">
        <v>46121</v>
      </c>
      <c r="L1520" s="22" t="s">
        <v>3171</v>
      </c>
      <c r="M1520" s="23" t="s">
        <v>3237</v>
      </c>
      <c r="N1520" s="23" t="s">
        <v>492</v>
      </c>
      <c r="O1520" s="23" t="s">
        <v>2006</v>
      </c>
      <c r="P1520" s="23"/>
      <c r="Q1520" s="26">
        <v>408684</v>
      </c>
      <c r="R1520" s="90" t="s">
        <v>137</v>
      </c>
      <c r="S1520" s="90" t="s">
        <v>138</v>
      </c>
      <c r="T1520" s="26" t="str">
        <f t="shared" si="162"/>
        <v>ATENDIDO</v>
      </c>
      <c r="U1520" s="16"/>
      <c r="V1520" s="24" t="s">
        <v>57</v>
      </c>
    </row>
    <row r="1521" spans="1:22">
      <c r="A1521" s="13" t="s">
        <v>2700</v>
      </c>
      <c r="B1521" s="14" t="s">
        <v>39</v>
      </c>
      <c r="C1521" s="86">
        <v>46107</v>
      </c>
      <c r="D1521" s="86">
        <v>46107</v>
      </c>
      <c r="E1521" s="17" t="s">
        <v>4001</v>
      </c>
      <c r="F1521" s="17" t="s">
        <v>27</v>
      </c>
      <c r="G1521" s="18">
        <v>12</v>
      </c>
      <c r="H1521" s="25">
        <f t="shared" si="163"/>
        <v>46127</v>
      </c>
      <c r="I1521" s="19" t="s">
        <v>28</v>
      </c>
      <c r="J1521" s="20" t="s">
        <v>29</v>
      </c>
      <c r="K1521" s="21">
        <v>46118</v>
      </c>
      <c r="L1521" s="22" t="s">
        <v>3171</v>
      </c>
      <c r="M1521" s="23" t="s">
        <v>4002</v>
      </c>
      <c r="N1521" s="23" t="s">
        <v>492</v>
      </c>
      <c r="O1521" s="23"/>
      <c r="P1521" s="23"/>
      <c r="Q1521" s="26">
        <v>950100</v>
      </c>
      <c r="R1521" s="90" t="s">
        <v>60</v>
      </c>
      <c r="S1521" s="90" t="s">
        <v>60</v>
      </c>
      <c r="T1521" s="26" t="str">
        <f t="shared" si="162"/>
        <v>NO REQUIERE RESPUESTA</v>
      </c>
      <c r="U1521" s="16"/>
      <c r="V1521" s="24" t="s">
        <v>57</v>
      </c>
    </row>
    <row r="1522" spans="1:22">
      <c r="A1522" s="13" t="s">
        <v>2700</v>
      </c>
      <c r="B1522" s="14" t="s">
        <v>39</v>
      </c>
      <c r="C1522" s="86">
        <v>46107</v>
      </c>
      <c r="D1522" s="86">
        <v>46107</v>
      </c>
      <c r="E1522" s="17" t="s">
        <v>4003</v>
      </c>
      <c r="F1522" s="17" t="s">
        <v>27</v>
      </c>
      <c r="G1522" s="18">
        <v>12</v>
      </c>
      <c r="H1522" s="25">
        <f t="shared" si="163"/>
        <v>46127</v>
      </c>
      <c r="I1522" s="19">
        <v>46134</v>
      </c>
      <c r="J1522" s="20" t="s">
        <v>4004</v>
      </c>
      <c r="K1522" s="21">
        <v>46134</v>
      </c>
      <c r="L1522" s="22" t="s">
        <v>3171</v>
      </c>
      <c r="M1522" s="23" t="s">
        <v>2594</v>
      </c>
      <c r="N1522" s="23" t="s">
        <v>492</v>
      </c>
      <c r="O1522" s="23" t="s">
        <v>501</v>
      </c>
      <c r="P1522" s="23"/>
      <c r="Q1522" s="26"/>
      <c r="R1522" s="90" t="s">
        <v>92</v>
      </c>
      <c r="S1522" s="90" t="s">
        <v>241</v>
      </c>
      <c r="T1522" s="26" t="str">
        <f t="shared" si="162"/>
        <v>ATENDIDO</v>
      </c>
      <c r="U1522" s="16"/>
      <c r="V1522" s="24" t="s">
        <v>57</v>
      </c>
    </row>
    <row r="1523" spans="1:22">
      <c r="A1523" s="13" t="s">
        <v>2700</v>
      </c>
      <c r="B1523" s="14" t="s">
        <v>25</v>
      </c>
      <c r="C1523" s="86">
        <v>46107</v>
      </c>
      <c r="D1523" s="86">
        <v>46107</v>
      </c>
      <c r="E1523" s="17" t="s">
        <v>4005</v>
      </c>
      <c r="F1523" s="17" t="s">
        <v>27</v>
      </c>
      <c r="G1523" s="18">
        <v>12</v>
      </c>
      <c r="H1523" s="25">
        <f t="shared" si="163"/>
        <v>46127</v>
      </c>
      <c r="I1523" s="19">
        <v>46121</v>
      </c>
      <c r="J1523" s="20" t="s">
        <v>4006</v>
      </c>
      <c r="K1523" s="21">
        <v>46121</v>
      </c>
      <c r="L1523" s="22" t="s">
        <v>3171</v>
      </c>
      <c r="M1523" s="23" t="s">
        <v>3217</v>
      </c>
      <c r="N1523" s="23" t="s">
        <v>492</v>
      </c>
      <c r="O1523" s="23" t="s">
        <v>2033</v>
      </c>
      <c r="P1523" s="23"/>
      <c r="Q1523" s="26">
        <v>950128</v>
      </c>
      <c r="R1523" s="90" t="s">
        <v>60</v>
      </c>
      <c r="S1523" s="90" t="s">
        <v>60</v>
      </c>
      <c r="T1523" s="26" t="str">
        <f t="shared" si="162"/>
        <v>ATENDIDO</v>
      </c>
      <c r="U1523" s="16"/>
      <c r="V1523" s="24" t="s">
        <v>57</v>
      </c>
    </row>
    <row r="1524" spans="1:22">
      <c r="A1524" s="13" t="s">
        <v>2700</v>
      </c>
      <c r="B1524" s="14" t="s">
        <v>39</v>
      </c>
      <c r="C1524" s="86">
        <v>46107</v>
      </c>
      <c r="D1524" s="86">
        <v>46107</v>
      </c>
      <c r="E1524" s="17" t="s">
        <v>4007</v>
      </c>
      <c r="F1524" s="17" t="s">
        <v>27</v>
      </c>
      <c r="G1524" s="18">
        <v>12</v>
      </c>
      <c r="H1524" s="25">
        <f t="shared" si="163"/>
        <v>46127</v>
      </c>
      <c r="I1524" s="19">
        <v>46126</v>
      </c>
      <c r="J1524" s="20" t="s">
        <v>4008</v>
      </c>
      <c r="K1524" s="21">
        <v>46126</v>
      </c>
      <c r="L1524" s="22" t="s">
        <v>3171</v>
      </c>
      <c r="M1524" s="23" t="s">
        <v>4009</v>
      </c>
      <c r="N1524" s="23" t="s">
        <v>176</v>
      </c>
      <c r="O1524" s="23" t="s">
        <v>2023</v>
      </c>
      <c r="P1524" s="23"/>
      <c r="Q1524" s="26">
        <v>234715</v>
      </c>
      <c r="R1524" s="90" t="s">
        <v>77</v>
      </c>
      <c r="S1524" s="90" t="s">
        <v>78</v>
      </c>
      <c r="T1524" s="26" t="str">
        <f t="shared" si="162"/>
        <v>ATENDIDO</v>
      </c>
      <c r="U1524" s="26" t="s">
        <v>4010</v>
      </c>
      <c r="V1524" s="24" t="s">
        <v>50</v>
      </c>
    </row>
    <row r="1525" spans="1:22">
      <c r="A1525" s="13" t="s">
        <v>2700</v>
      </c>
      <c r="B1525" s="14" t="s">
        <v>39</v>
      </c>
      <c r="C1525" s="86">
        <v>46107</v>
      </c>
      <c r="D1525" s="86">
        <v>46107</v>
      </c>
      <c r="E1525" s="17" t="s">
        <v>4011</v>
      </c>
      <c r="F1525" s="17" t="s">
        <v>27</v>
      </c>
      <c r="G1525" s="18">
        <v>12</v>
      </c>
      <c r="H1525" s="25">
        <f t="shared" si="163"/>
        <v>46127</v>
      </c>
      <c r="I1525" s="19" t="s">
        <v>28</v>
      </c>
      <c r="J1525" s="20" t="s">
        <v>29</v>
      </c>
      <c r="K1525" s="21">
        <v>46118</v>
      </c>
      <c r="L1525" s="22" t="s">
        <v>3171</v>
      </c>
      <c r="M1525" s="23" t="s">
        <v>1666</v>
      </c>
      <c r="N1525" s="23" t="s">
        <v>492</v>
      </c>
      <c r="O1525" s="23" t="s">
        <v>501</v>
      </c>
      <c r="P1525" s="23"/>
      <c r="Q1525" s="26">
        <v>469113</v>
      </c>
      <c r="R1525" s="90" t="s">
        <v>112</v>
      </c>
      <c r="S1525" s="90" t="s">
        <v>306</v>
      </c>
      <c r="T1525" s="26" t="str">
        <f t="shared" si="162"/>
        <v>NO REQUIERE RESPUESTA</v>
      </c>
      <c r="U1525" s="16"/>
      <c r="V1525" s="24" t="s">
        <v>57</v>
      </c>
    </row>
    <row r="1526" spans="1:22">
      <c r="A1526" s="13" t="s">
        <v>2700</v>
      </c>
      <c r="B1526" s="14" t="s">
        <v>39</v>
      </c>
      <c r="C1526" s="86">
        <v>46107</v>
      </c>
      <c r="D1526" s="86">
        <v>46107</v>
      </c>
      <c r="E1526" s="17" t="s">
        <v>4012</v>
      </c>
      <c r="F1526" s="17" t="s">
        <v>27</v>
      </c>
      <c r="G1526" s="18">
        <v>12</v>
      </c>
      <c r="H1526" s="25">
        <f t="shared" si="163"/>
        <v>46127</v>
      </c>
      <c r="I1526" s="19" t="s">
        <v>28</v>
      </c>
      <c r="J1526" s="20" t="s">
        <v>29</v>
      </c>
      <c r="K1526" s="21">
        <v>46113</v>
      </c>
      <c r="L1526" s="22" t="s">
        <v>3171</v>
      </c>
      <c r="M1526" s="23" t="s">
        <v>3833</v>
      </c>
      <c r="N1526" s="23" t="s">
        <v>253</v>
      </c>
      <c r="O1526" s="23" t="s">
        <v>2174</v>
      </c>
      <c r="P1526" s="23"/>
      <c r="Q1526" s="26">
        <v>1006910</v>
      </c>
      <c r="R1526" s="90" t="s">
        <v>112</v>
      </c>
      <c r="S1526" s="90" t="s">
        <v>317</v>
      </c>
      <c r="T1526" s="26" t="str">
        <f t="shared" si="162"/>
        <v>NO REQUIERE RESPUESTA</v>
      </c>
      <c r="U1526" s="26"/>
      <c r="V1526" s="24" t="s">
        <v>54</v>
      </c>
    </row>
    <row r="1527" spans="1:22">
      <c r="A1527" s="13" t="s">
        <v>2700</v>
      </c>
      <c r="B1527" s="14" t="s">
        <v>39</v>
      </c>
      <c r="C1527" s="86">
        <v>46107</v>
      </c>
      <c r="D1527" s="86">
        <v>46107</v>
      </c>
      <c r="E1527" s="17" t="s">
        <v>4013</v>
      </c>
      <c r="F1527" s="17" t="s">
        <v>27</v>
      </c>
      <c r="G1527" s="18">
        <v>12</v>
      </c>
      <c r="H1527" s="25">
        <f t="shared" si="163"/>
        <v>46127</v>
      </c>
      <c r="I1527" s="19" t="s">
        <v>28</v>
      </c>
      <c r="J1527" s="20" t="s">
        <v>29</v>
      </c>
      <c r="K1527" s="21">
        <v>46113</v>
      </c>
      <c r="L1527" s="22" t="s">
        <v>3171</v>
      </c>
      <c r="M1527" s="23" t="s">
        <v>4014</v>
      </c>
      <c r="N1527" s="23" t="s">
        <v>253</v>
      </c>
      <c r="O1527" s="23" t="s">
        <v>2174</v>
      </c>
      <c r="P1527" s="23"/>
      <c r="Q1527" s="26">
        <v>47249</v>
      </c>
      <c r="R1527" s="90" t="s">
        <v>137</v>
      </c>
      <c r="S1527" s="90" t="s">
        <v>1946</v>
      </c>
      <c r="T1527" s="26" t="str">
        <f t="shared" si="162"/>
        <v>NO REQUIERE RESPUESTA</v>
      </c>
      <c r="U1527" s="26" t="s">
        <v>4015</v>
      </c>
      <c r="V1527" s="24" t="s">
        <v>54</v>
      </c>
    </row>
    <row r="1528" spans="1:22">
      <c r="A1528" s="13" t="s">
        <v>2700</v>
      </c>
      <c r="B1528" s="14" t="s">
        <v>25</v>
      </c>
      <c r="C1528" s="86">
        <v>46107</v>
      </c>
      <c r="D1528" s="86">
        <v>46107</v>
      </c>
      <c r="E1528" s="17" t="s">
        <v>4016</v>
      </c>
      <c r="F1528" s="17" t="s">
        <v>27</v>
      </c>
      <c r="G1528" s="18">
        <v>12</v>
      </c>
      <c r="H1528" s="25">
        <f t="shared" si="163"/>
        <v>46127</v>
      </c>
      <c r="I1528" s="19">
        <v>46126</v>
      </c>
      <c r="J1528" s="20" t="s">
        <v>4017</v>
      </c>
      <c r="K1528" s="21">
        <v>46126</v>
      </c>
      <c r="L1528" s="22" t="s">
        <v>3171</v>
      </c>
      <c r="M1528" s="23" t="s">
        <v>1071</v>
      </c>
      <c r="N1528" s="23" t="s">
        <v>253</v>
      </c>
      <c r="O1528" s="23" t="s">
        <v>889</v>
      </c>
      <c r="P1528" s="23"/>
      <c r="Q1528" s="26">
        <v>22133</v>
      </c>
      <c r="R1528" s="90" t="s">
        <v>112</v>
      </c>
      <c r="S1528" s="90" t="s">
        <v>266</v>
      </c>
      <c r="T1528" s="26" t="str">
        <f t="shared" si="162"/>
        <v>ATENDIDO</v>
      </c>
      <c r="U1528" s="16"/>
      <c r="V1528" s="24" t="s">
        <v>54</v>
      </c>
    </row>
    <row r="1529" spans="1:22">
      <c r="A1529" s="13" t="s">
        <v>2700</v>
      </c>
      <c r="B1529" s="14" t="s">
        <v>39</v>
      </c>
      <c r="C1529" s="86">
        <v>46107</v>
      </c>
      <c r="D1529" s="86">
        <v>46107</v>
      </c>
      <c r="E1529" s="17" t="s">
        <v>4018</v>
      </c>
      <c r="F1529" s="17" t="s">
        <v>27</v>
      </c>
      <c r="G1529" s="18">
        <v>12</v>
      </c>
      <c r="H1529" s="25">
        <f t="shared" si="163"/>
        <v>46127</v>
      </c>
      <c r="I1529" s="19">
        <v>46121</v>
      </c>
      <c r="J1529" s="20" t="s">
        <v>4019</v>
      </c>
      <c r="K1529" s="21">
        <v>46121</v>
      </c>
      <c r="L1529" s="22" t="s">
        <v>3171</v>
      </c>
      <c r="M1529" s="23" t="s">
        <v>4020</v>
      </c>
      <c r="N1529" s="23" t="s">
        <v>492</v>
      </c>
      <c r="O1529" s="23" t="s">
        <v>501</v>
      </c>
      <c r="P1529" s="26"/>
      <c r="Q1529" s="26">
        <v>739988</v>
      </c>
      <c r="R1529" s="90" t="s">
        <v>603</v>
      </c>
      <c r="S1529" s="90" t="s">
        <v>604</v>
      </c>
      <c r="T1529" s="26" t="str">
        <f t="shared" si="162"/>
        <v>ATENDIDO</v>
      </c>
      <c r="U1529" s="26"/>
      <c r="V1529" s="24" t="s">
        <v>57</v>
      </c>
    </row>
    <row r="1530" spans="1:22">
      <c r="A1530" s="13" t="s">
        <v>2700</v>
      </c>
      <c r="B1530" s="14" t="s">
        <v>39</v>
      </c>
      <c r="C1530" s="86">
        <v>46107</v>
      </c>
      <c r="D1530" s="86">
        <v>46107</v>
      </c>
      <c r="E1530" s="17" t="s">
        <v>4021</v>
      </c>
      <c r="F1530" s="17" t="s">
        <v>27</v>
      </c>
      <c r="G1530" s="18">
        <v>12</v>
      </c>
      <c r="H1530" s="25">
        <f t="shared" si="163"/>
        <v>46127</v>
      </c>
      <c r="I1530" s="19">
        <v>46126</v>
      </c>
      <c r="J1530" s="20" t="s">
        <v>4022</v>
      </c>
      <c r="K1530" s="21">
        <v>46126</v>
      </c>
      <c r="L1530" s="22" t="s">
        <v>3171</v>
      </c>
      <c r="M1530" s="23" t="s">
        <v>4023</v>
      </c>
      <c r="N1530" s="23" t="s">
        <v>176</v>
      </c>
      <c r="O1530" s="23" t="s">
        <v>1953</v>
      </c>
      <c r="P1530" s="23"/>
      <c r="Q1530" s="26">
        <v>238723</v>
      </c>
      <c r="R1530" s="90" t="s">
        <v>92</v>
      </c>
      <c r="S1530" s="90" t="s">
        <v>241</v>
      </c>
      <c r="T1530" s="26" t="str">
        <f t="shared" si="162"/>
        <v>ATENDIDO</v>
      </c>
      <c r="U1530" s="26"/>
      <c r="V1530" s="24" t="s">
        <v>50</v>
      </c>
    </row>
    <row r="1531" spans="1:22">
      <c r="A1531" s="13" t="s">
        <v>2700</v>
      </c>
      <c r="B1531" s="14" t="s">
        <v>39</v>
      </c>
      <c r="C1531" s="86">
        <v>46107</v>
      </c>
      <c r="D1531" s="86">
        <v>46107</v>
      </c>
      <c r="E1531" s="17" t="s">
        <v>4024</v>
      </c>
      <c r="F1531" s="17" t="s">
        <v>27</v>
      </c>
      <c r="G1531" s="18">
        <v>12</v>
      </c>
      <c r="H1531" s="25">
        <f t="shared" si="163"/>
        <v>46127</v>
      </c>
      <c r="I1531" s="19">
        <v>46134</v>
      </c>
      <c r="J1531" s="20" t="s">
        <v>4025</v>
      </c>
      <c r="K1531" s="21">
        <v>46134</v>
      </c>
      <c r="L1531" s="22" t="s">
        <v>3171</v>
      </c>
      <c r="M1531" s="23" t="s">
        <v>2344</v>
      </c>
      <c r="N1531" s="23" t="s">
        <v>492</v>
      </c>
      <c r="O1531" s="23" t="s">
        <v>2033</v>
      </c>
      <c r="P1531" s="23"/>
      <c r="Q1531" s="26"/>
      <c r="R1531" s="90" t="s">
        <v>88</v>
      </c>
      <c r="S1531" s="90" t="s">
        <v>89</v>
      </c>
      <c r="T1531" s="26" t="str">
        <f t="shared" si="162"/>
        <v>ATENDIDO</v>
      </c>
      <c r="U1531" s="16"/>
      <c r="V1531" s="24" t="s">
        <v>57</v>
      </c>
    </row>
    <row r="1532" spans="1:22">
      <c r="A1532" s="13" t="s">
        <v>2700</v>
      </c>
      <c r="B1532" s="14" t="s">
        <v>25</v>
      </c>
      <c r="C1532" s="86">
        <v>46107</v>
      </c>
      <c r="D1532" s="86">
        <v>46107</v>
      </c>
      <c r="E1532" s="17" t="s">
        <v>4026</v>
      </c>
      <c r="F1532" s="17" t="s">
        <v>27</v>
      </c>
      <c r="G1532" s="18">
        <v>12</v>
      </c>
      <c r="H1532" s="25">
        <f t="shared" si="163"/>
        <v>46127</v>
      </c>
      <c r="I1532" s="19">
        <v>46112</v>
      </c>
      <c r="J1532" s="20" t="s">
        <v>3318</v>
      </c>
      <c r="K1532" s="21">
        <v>46112</v>
      </c>
      <c r="L1532" s="22" t="s">
        <v>594</v>
      </c>
      <c r="M1532" s="23" t="s">
        <v>2370</v>
      </c>
      <c r="N1532" s="23" t="s">
        <v>492</v>
      </c>
      <c r="O1532" s="23"/>
      <c r="P1532" s="23"/>
      <c r="Q1532" s="26"/>
      <c r="R1532" s="90" t="s">
        <v>160</v>
      </c>
      <c r="S1532" s="90" t="s">
        <v>161</v>
      </c>
      <c r="T1532" s="26" t="str">
        <f t="shared" si="162"/>
        <v>ATENDIDO</v>
      </c>
      <c r="U1532" s="16" t="s">
        <v>2371</v>
      </c>
      <c r="V1532" s="24" t="s">
        <v>57</v>
      </c>
    </row>
    <row r="1533" spans="1:22">
      <c r="A1533" s="13" t="s">
        <v>2700</v>
      </c>
      <c r="B1533" s="14" t="s">
        <v>39</v>
      </c>
      <c r="C1533" s="86">
        <v>46107</v>
      </c>
      <c r="D1533" s="86">
        <v>46107</v>
      </c>
      <c r="E1533" s="17" t="s">
        <v>4027</v>
      </c>
      <c r="F1533" s="17" t="s">
        <v>27</v>
      </c>
      <c r="G1533" s="18">
        <v>12</v>
      </c>
      <c r="H1533" s="25">
        <f t="shared" si="163"/>
        <v>46127</v>
      </c>
      <c r="I1533" s="19" t="s">
        <v>28</v>
      </c>
      <c r="J1533" s="20" t="s">
        <v>29</v>
      </c>
      <c r="K1533" s="21">
        <v>46120</v>
      </c>
      <c r="L1533" s="22" t="s">
        <v>3171</v>
      </c>
      <c r="M1533" s="23" t="s">
        <v>2259</v>
      </c>
      <c r="N1533" s="23" t="s">
        <v>334</v>
      </c>
      <c r="O1533" s="23" t="s">
        <v>334</v>
      </c>
      <c r="P1533" s="26"/>
      <c r="Q1533" s="26"/>
      <c r="R1533" s="90" t="s">
        <v>88</v>
      </c>
      <c r="S1533" s="90" t="s">
        <v>2260</v>
      </c>
      <c r="T1533" s="26" t="str">
        <f t="shared" si="162"/>
        <v>NO REQUIERE RESPUESTA</v>
      </c>
      <c r="U1533" s="26" t="s">
        <v>2261</v>
      </c>
      <c r="V1533" s="24" t="s">
        <v>35</v>
      </c>
    </row>
    <row r="1534" spans="1:22">
      <c r="A1534" s="13" t="s">
        <v>2700</v>
      </c>
      <c r="B1534" s="14" t="s">
        <v>39</v>
      </c>
      <c r="C1534" s="86">
        <v>46107</v>
      </c>
      <c r="D1534" s="86">
        <v>46107</v>
      </c>
      <c r="E1534" s="17" t="s">
        <v>4028</v>
      </c>
      <c r="F1534" s="17" t="s">
        <v>27</v>
      </c>
      <c r="G1534" s="18">
        <v>12</v>
      </c>
      <c r="H1534" s="25">
        <f t="shared" si="163"/>
        <v>46127</v>
      </c>
      <c r="I1534" s="19" t="s">
        <v>28</v>
      </c>
      <c r="J1534" s="20" t="s">
        <v>29</v>
      </c>
      <c r="K1534" s="21">
        <v>46120</v>
      </c>
      <c r="L1534" s="22" t="s">
        <v>3171</v>
      </c>
      <c r="M1534" s="23" t="s">
        <v>4029</v>
      </c>
      <c r="N1534" s="23" t="s">
        <v>253</v>
      </c>
      <c r="O1534" s="23" t="s">
        <v>1486</v>
      </c>
      <c r="P1534" s="23"/>
      <c r="Q1534" s="26">
        <v>265372</v>
      </c>
      <c r="R1534" s="90" t="s">
        <v>92</v>
      </c>
      <c r="S1534" s="90" t="s">
        <v>93</v>
      </c>
      <c r="T1534" s="26" t="str">
        <f t="shared" si="162"/>
        <v>NO REQUIERE RESPUESTA</v>
      </c>
      <c r="U1534" s="26" t="s">
        <v>4030</v>
      </c>
      <c r="V1534" s="24" t="s">
        <v>54</v>
      </c>
    </row>
    <row r="1535" spans="1:22">
      <c r="A1535" s="13" t="s">
        <v>2700</v>
      </c>
      <c r="B1535" s="14" t="s">
        <v>39</v>
      </c>
      <c r="C1535" s="86">
        <v>46107</v>
      </c>
      <c r="D1535" s="86">
        <v>46107</v>
      </c>
      <c r="E1535" s="17" t="s">
        <v>4031</v>
      </c>
      <c r="F1535" s="17" t="s">
        <v>27</v>
      </c>
      <c r="G1535" s="18">
        <v>12</v>
      </c>
      <c r="H1535" s="25">
        <f t="shared" si="163"/>
        <v>46127</v>
      </c>
      <c r="I1535" s="19" t="s">
        <v>28</v>
      </c>
      <c r="J1535" s="20" t="s">
        <v>29</v>
      </c>
      <c r="K1535" s="21">
        <v>46108</v>
      </c>
      <c r="L1535" s="22" t="s">
        <v>594</v>
      </c>
      <c r="M1535" s="23" t="s">
        <v>827</v>
      </c>
      <c r="N1535" s="23" t="s">
        <v>253</v>
      </c>
      <c r="O1535" s="23"/>
      <c r="P1535" s="23"/>
      <c r="Q1535" s="26">
        <v>29632</v>
      </c>
      <c r="R1535" s="90" t="s">
        <v>603</v>
      </c>
      <c r="S1535" s="90" t="s">
        <v>604</v>
      </c>
      <c r="T1535" s="26" t="str">
        <f t="shared" si="162"/>
        <v>NO REQUIERE RESPUESTA</v>
      </c>
      <c r="U1535" s="26" t="s">
        <v>4032</v>
      </c>
      <c r="V1535" s="24" t="s">
        <v>54</v>
      </c>
    </row>
    <row r="1536" spans="1:22">
      <c r="A1536" s="13" t="s">
        <v>2700</v>
      </c>
      <c r="B1536" s="14" t="s">
        <v>39</v>
      </c>
      <c r="C1536" s="86">
        <v>46107</v>
      </c>
      <c r="D1536" s="86">
        <v>46107</v>
      </c>
      <c r="E1536" s="17" t="s">
        <v>4033</v>
      </c>
      <c r="F1536" s="17" t="s">
        <v>27</v>
      </c>
      <c r="G1536" s="18">
        <v>12</v>
      </c>
      <c r="H1536" s="25">
        <f t="shared" si="163"/>
        <v>46127</v>
      </c>
      <c r="I1536" s="19">
        <v>46126</v>
      </c>
      <c r="J1536" s="20" t="s">
        <v>4034</v>
      </c>
      <c r="K1536" s="21">
        <v>46126</v>
      </c>
      <c r="L1536" s="22" t="s">
        <v>3171</v>
      </c>
      <c r="M1536" s="23" t="s">
        <v>2959</v>
      </c>
      <c r="N1536" s="23" t="s">
        <v>176</v>
      </c>
      <c r="O1536" s="23" t="s">
        <v>596</v>
      </c>
      <c r="P1536" s="23"/>
      <c r="Q1536" s="26">
        <v>14544</v>
      </c>
      <c r="R1536" s="90" t="s">
        <v>103</v>
      </c>
      <c r="S1536" s="90" t="s">
        <v>104</v>
      </c>
      <c r="T1536" s="26" t="str">
        <f t="shared" si="162"/>
        <v>ATENDIDO</v>
      </c>
      <c r="U1536" s="26"/>
      <c r="V1536" s="24" t="s">
        <v>50</v>
      </c>
    </row>
    <row r="1537" spans="1:22">
      <c r="A1537" s="13" t="s">
        <v>2700</v>
      </c>
      <c r="B1537" s="14" t="s">
        <v>39</v>
      </c>
      <c r="C1537" s="86">
        <v>46107</v>
      </c>
      <c r="D1537" s="86">
        <v>46107</v>
      </c>
      <c r="E1537" s="17" t="s">
        <v>4035</v>
      </c>
      <c r="F1537" s="17" t="s">
        <v>27</v>
      </c>
      <c r="G1537" s="18">
        <v>12</v>
      </c>
      <c r="H1537" s="25">
        <f t="shared" si="163"/>
        <v>46127</v>
      </c>
      <c r="I1537" s="19" t="s">
        <v>28</v>
      </c>
      <c r="J1537" s="20" t="s">
        <v>29</v>
      </c>
      <c r="K1537" s="21">
        <v>46118</v>
      </c>
      <c r="L1537" s="22" t="s">
        <v>3171</v>
      </c>
      <c r="M1537" s="23" t="s">
        <v>3026</v>
      </c>
      <c r="N1537" s="23" t="s">
        <v>3228</v>
      </c>
      <c r="O1537" s="23" t="s">
        <v>1497</v>
      </c>
      <c r="P1537" s="23"/>
      <c r="Q1537" s="26"/>
      <c r="R1537" s="90" t="s">
        <v>83</v>
      </c>
      <c r="S1537" s="90" t="s">
        <v>84</v>
      </c>
      <c r="T1537" s="26" t="str">
        <f t="shared" si="162"/>
        <v>NO REQUIERE RESPUESTA</v>
      </c>
      <c r="U1537" s="26" t="s">
        <v>4036</v>
      </c>
      <c r="V1537" s="24" t="s">
        <v>38</v>
      </c>
    </row>
    <row r="1538" spans="1:22">
      <c r="A1538" s="13" t="s">
        <v>2700</v>
      </c>
      <c r="B1538" s="14" t="s">
        <v>39</v>
      </c>
      <c r="C1538" s="86">
        <v>46107</v>
      </c>
      <c r="D1538" s="86">
        <v>46107</v>
      </c>
      <c r="E1538" s="17" t="s">
        <v>4037</v>
      </c>
      <c r="F1538" s="17" t="s">
        <v>27</v>
      </c>
      <c r="G1538" s="18">
        <v>12</v>
      </c>
      <c r="H1538" s="25">
        <f t="shared" si="163"/>
        <v>46127</v>
      </c>
      <c r="I1538" s="19">
        <v>46122</v>
      </c>
      <c r="J1538" s="20" t="s">
        <v>4038</v>
      </c>
      <c r="K1538" s="21">
        <v>46122</v>
      </c>
      <c r="L1538" s="22" t="s">
        <v>3171</v>
      </c>
      <c r="M1538" s="23" t="s">
        <v>2245</v>
      </c>
      <c r="N1538" s="23" t="s">
        <v>492</v>
      </c>
      <c r="O1538" s="23" t="s">
        <v>2006</v>
      </c>
      <c r="P1538" s="23"/>
      <c r="Q1538" s="26">
        <v>407353</v>
      </c>
      <c r="R1538" s="90" t="s">
        <v>137</v>
      </c>
      <c r="S1538" s="90" t="s">
        <v>138</v>
      </c>
      <c r="T1538" s="26" t="str">
        <f t="shared" ref="T1538:T1601" si="164">+IF(IFERROR(SEARCH("2026",J1538,1)=1,0),"ATENDIDO",J1538)</f>
        <v>ATENDIDO</v>
      </c>
      <c r="U1538" s="16"/>
      <c r="V1538" s="24" t="s">
        <v>57</v>
      </c>
    </row>
    <row r="1539" spans="1:22">
      <c r="A1539" s="13" t="s">
        <v>2700</v>
      </c>
      <c r="B1539" s="14" t="s">
        <v>39</v>
      </c>
      <c r="C1539" s="86">
        <v>46107</v>
      </c>
      <c r="D1539" s="86">
        <v>46107</v>
      </c>
      <c r="E1539" s="17" t="s">
        <v>4039</v>
      </c>
      <c r="F1539" s="17" t="s">
        <v>27</v>
      </c>
      <c r="G1539" s="18">
        <v>12</v>
      </c>
      <c r="H1539" s="25">
        <f t="shared" si="163"/>
        <v>46127</v>
      </c>
      <c r="I1539" s="19" t="s">
        <v>473</v>
      </c>
      <c r="J1539" s="20" t="s">
        <v>473</v>
      </c>
      <c r="K1539" s="21">
        <v>46107</v>
      </c>
      <c r="L1539" s="22" t="s">
        <v>594</v>
      </c>
      <c r="M1539" s="23" t="s">
        <v>4040</v>
      </c>
      <c r="N1539" s="23" t="s">
        <v>475</v>
      </c>
      <c r="O1539" s="23"/>
      <c r="P1539" s="23"/>
      <c r="Q1539" s="26"/>
      <c r="R1539" s="90" t="s">
        <v>177</v>
      </c>
      <c r="S1539" s="90" t="s">
        <v>4041</v>
      </c>
      <c r="T1539" s="26" t="str">
        <f t="shared" si="164"/>
        <v>TRASLADO</v>
      </c>
      <c r="U1539" s="16"/>
      <c r="V1539" s="24" t="s">
        <v>63</v>
      </c>
    </row>
    <row r="1540" spans="1:22">
      <c r="A1540" s="13" t="s">
        <v>2700</v>
      </c>
      <c r="B1540" s="14" t="s">
        <v>39</v>
      </c>
      <c r="C1540" s="86">
        <v>46108</v>
      </c>
      <c r="D1540" s="86">
        <v>46108</v>
      </c>
      <c r="E1540" s="17" t="s">
        <v>4042</v>
      </c>
      <c r="F1540" s="17" t="s">
        <v>27</v>
      </c>
      <c r="G1540" s="18">
        <v>12</v>
      </c>
      <c r="H1540" s="25">
        <f t="shared" ref="H1540:H1561" si="165">IF(F1540="RECURSO DE REPOSICION",C1540+G1540,WORKDAY.INTL(C1540,G1540,1,$Y$5:$Y$23))</f>
        <v>46128</v>
      </c>
      <c r="I1540" s="19">
        <v>46126</v>
      </c>
      <c r="J1540" s="20" t="s">
        <v>4043</v>
      </c>
      <c r="K1540" s="21">
        <v>46126</v>
      </c>
      <c r="L1540" s="22" t="s">
        <v>3171</v>
      </c>
      <c r="M1540" s="23" t="s">
        <v>4044</v>
      </c>
      <c r="N1540" s="23" t="s">
        <v>253</v>
      </c>
      <c r="O1540" s="23" t="s">
        <v>1486</v>
      </c>
      <c r="P1540" s="23"/>
      <c r="Q1540" s="16">
        <v>91116</v>
      </c>
      <c r="R1540" s="90" t="s">
        <v>77</v>
      </c>
      <c r="S1540" s="90" t="s">
        <v>78</v>
      </c>
      <c r="T1540" s="26" t="str">
        <f t="shared" si="164"/>
        <v>ATENDIDO</v>
      </c>
      <c r="U1540" s="16"/>
      <c r="V1540" s="24" t="s">
        <v>54</v>
      </c>
    </row>
    <row r="1541" spans="1:22">
      <c r="A1541" s="13" t="s">
        <v>2700</v>
      </c>
      <c r="B1541" s="14" t="s">
        <v>39</v>
      </c>
      <c r="C1541" s="86">
        <v>46108</v>
      </c>
      <c r="D1541" s="86">
        <v>46108</v>
      </c>
      <c r="E1541" s="17" t="s">
        <v>4045</v>
      </c>
      <c r="F1541" s="17" t="s">
        <v>27</v>
      </c>
      <c r="G1541" s="18">
        <v>12</v>
      </c>
      <c r="H1541" s="25">
        <f t="shared" si="165"/>
        <v>46128</v>
      </c>
      <c r="I1541" s="19" t="s">
        <v>28</v>
      </c>
      <c r="J1541" s="20" t="s">
        <v>29</v>
      </c>
      <c r="K1541" s="21">
        <v>46111</v>
      </c>
      <c r="L1541" s="22" t="s">
        <v>594</v>
      </c>
      <c r="M1541" s="23" t="s">
        <v>1128</v>
      </c>
      <c r="N1541" s="23" t="s">
        <v>253</v>
      </c>
      <c r="O1541" s="23"/>
      <c r="P1541" s="23"/>
      <c r="Q1541" s="26">
        <v>65782</v>
      </c>
      <c r="R1541" s="90" t="s">
        <v>98</v>
      </c>
      <c r="S1541" s="90" t="s">
        <v>108</v>
      </c>
      <c r="T1541" s="26" t="str">
        <f t="shared" si="164"/>
        <v>NO REQUIERE RESPUESTA</v>
      </c>
      <c r="U1541" s="16"/>
      <c r="V1541" s="24" t="s">
        <v>54</v>
      </c>
    </row>
    <row r="1542" spans="1:22">
      <c r="A1542" s="13" t="s">
        <v>2700</v>
      </c>
      <c r="B1542" s="14" t="s">
        <v>39</v>
      </c>
      <c r="C1542" s="86">
        <v>46108</v>
      </c>
      <c r="D1542" s="86">
        <v>46108</v>
      </c>
      <c r="E1542" s="17" t="s">
        <v>4046</v>
      </c>
      <c r="F1542" s="17" t="s">
        <v>27</v>
      </c>
      <c r="G1542" s="18">
        <v>12</v>
      </c>
      <c r="H1542" s="25">
        <f t="shared" si="165"/>
        <v>46128</v>
      </c>
      <c r="I1542" s="19">
        <v>46126</v>
      </c>
      <c r="J1542" s="20" t="s">
        <v>4047</v>
      </c>
      <c r="K1542" s="21">
        <v>46126</v>
      </c>
      <c r="L1542" s="22" t="s">
        <v>3171</v>
      </c>
      <c r="M1542" s="23" t="s">
        <v>2747</v>
      </c>
      <c r="N1542" s="23" t="s">
        <v>253</v>
      </c>
      <c r="O1542" s="23" t="s">
        <v>2174</v>
      </c>
      <c r="P1542" s="23"/>
      <c r="Q1542" s="26">
        <v>81386</v>
      </c>
      <c r="R1542" s="90" t="s">
        <v>137</v>
      </c>
      <c r="S1542" s="90" t="s">
        <v>396</v>
      </c>
      <c r="T1542" s="26" t="str">
        <f t="shared" si="164"/>
        <v>ATENDIDO</v>
      </c>
      <c r="U1542" s="16"/>
      <c r="V1542" s="24" t="s">
        <v>54</v>
      </c>
    </row>
    <row r="1543" spans="1:22">
      <c r="A1543" s="13" t="s">
        <v>2700</v>
      </c>
      <c r="B1543" s="14" t="s">
        <v>39</v>
      </c>
      <c r="C1543" s="86">
        <v>46108</v>
      </c>
      <c r="D1543" s="86">
        <v>46108</v>
      </c>
      <c r="E1543" s="17" t="s">
        <v>4048</v>
      </c>
      <c r="F1543" s="17" t="s">
        <v>27</v>
      </c>
      <c r="G1543" s="18">
        <v>12</v>
      </c>
      <c r="H1543" s="25">
        <f t="shared" si="165"/>
        <v>46128</v>
      </c>
      <c r="I1543" s="19">
        <v>46127</v>
      </c>
      <c r="J1543" s="20" t="s">
        <v>4049</v>
      </c>
      <c r="K1543" s="21">
        <v>46127</v>
      </c>
      <c r="L1543" s="22" t="s">
        <v>3171</v>
      </c>
      <c r="M1543" s="23" t="s">
        <v>4050</v>
      </c>
      <c r="N1543" s="23" t="s">
        <v>3228</v>
      </c>
      <c r="O1543" s="23" t="s">
        <v>2097</v>
      </c>
      <c r="P1543" s="23"/>
      <c r="Q1543" s="26"/>
      <c r="R1543" s="90" t="s">
        <v>185</v>
      </c>
      <c r="S1543" s="90" t="s">
        <v>4051</v>
      </c>
      <c r="T1543" s="26" t="str">
        <f t="shared" si="164"/>
        <v>ATENDIDO</v>
      </c>
      <c r="U1543" s="26" t="s">
        <v>627</v>
      </c>
      <c r="V1543" s="24" t="s">
        <v>38</v>
      </c>
    </row>
    <row r="1544" spans="1:22">
      <c r="A1544" s="13" t="s">
        <v>2700</v>
      </c>
      <c r="B1544" s="14" t="s">
        <v>39</v>
      </c>
      <c r="C1544" s="86">
        <v>46108</v>
      </c>
      <c r="D1544" s="86">
        <v>46108</v>
      </c>
      <c r="E1544" s="17" t="s">
        <v>4052</v>
      </c>
      <c r="F1544" s="17" t="s">
        <v>27</v>
      </c>
      <c r="G1544" s="18">
        <v>12</v>
      </c>
      <c r="H1544" s="25">
        <f t="shared" si="165"/>
        <v>46128</v>
      </c>
      <c r="I1544" s="19">
        <v>46121</v>
      </c>
      <c r="J1544" s="20" t="s">
        <v>4053</v>
      </c>
      <c r="K1544" s="21">
        <v>46121</v>
      </c>
      <c r="L1544" s="22" t="s">
        <v>3171</v>
      </c>
      <c r="M1544" s="23" t="s">
        <v>4054</v>
      </c>
      <c r="N1544" s="23" t="s">
        <v>253</v>
      </c>
      <c r="O1544" s="23" t="s">
        <v>889</v>
      </c>
      <c r="P1544" s="23"/>
      <c r="Q1544" s="26">
        <v>41464</v>
      </c>
      <c r="R1544" s="90" t="s">
        <v>72</v>
      </c>
      <c r="S1544" s="90" t="s">
        <v>73</v>
      </c>
      <c r="T1544" s="26" t="str">
        <f t="shared" si="164"/>
        <v>ATENDIDO</v>
      </c>
      <c r="U1544" s="16"/>
      <c r="V1544" s="24" t="s">
        <v>54</v>
      </c>
    </row>
    <row r="1545" spans="1:22">
      <c r="A1545" s="13" t="s">
        <v>2700</v>
      </c>
      <c r="B1545" s="14" t="s">
        <v>25</v>
      </c>
      <c r="C1545" s="86">
        <v>46108</v>
      </c>
      <c r="D1545" s="86">
        <v>46108</v>
      </c>
      <c r="E1545" s="17" t="s">
        <v>4055</v>
      </c>
      <c r="F1545" s="17" t="s">
        <v>27</v>
      </c>
      <c r="G1545" s="18">
        <v>12</v>
      </c>
      <c r="H1545" s="25">
        <f t="shared" si="165"/>
        <v>46128</v>
      </c>
      <c r="I1545" s="19" t="s">
        <v>28</v>
      </c>
      <c r="J1545" s="20" t="s">
        <v>29</v>
      </c>
      <c r="K1545" s="21">
        <v>46127</v>
      </c>
      <c r="L1545" s="22" t="s">
        <v>3171</v>
      </c>
      <c r="M1545" s="23" t="s">
        <v>175</v>
      </c>
      <c r="N1545" s="23" t="s">
        <v>492</v>
      </c>
      <c r="O1545" s="23" t="s">
        <v>2006</v>
      </c>
      <c r="P1545" s="23"/>
      <c r="Q1545" s="26">
        <v>486992</v>
      </c>
      <c r="R1545" s="90" t="s">
        <v>260</v>
      </c>
      <c r="S1545" s="90" t="s">
        <v>260</v>
      </c>
      <c r="T1545" s="26" t="str">
        <f t="shared" si="164"/>
        <v>NO REQUIERE RESPUESTA</v>
      </c>
      <c r="U1545" s="26" t="s">
        <v>4056</v>
      </c>
      <c r="V1545" s="24" t="s">
        <v>57</v>
      </c>
    </row>
    <row r="1546" spans="1:22">
      <c r="A1546" s="13" t="s">
        <v>2700</v>
      </c>
      <c r="B1546" s="14" t="s">
        <v>39</v>
      </c>
      <c r="C1546" s="86">
        <v>46108</v>
      </c>
      <c r="D1546" s="86">
        <v>46108</v>
      </c>
      <c r="E1546" s="17" t="s">
        <v>4057</v>
      </c>
      <c r="F1546" s="17" t="s">
        <v>27</v>
      </c>
      <c r="G1546" s="18">
        <v>12</v>
      </c>
      <c r="H1546" s="25">
        <f t="shared" si="165"/>
        <v>46128</v>
      </c>
      <c r="I1546" s="19">
        <v>46127</v>
      </c>
      <c r="J1546" s="20" t="s">
        <v>4058</v>
      </c>
      <c r="K1546" s="21">
        <v>46127</v>
      </c>
      <c r="L1546" s="22" t="s">
        <v>3171</v>
      </c>
      <c r="M1546" s="23" t="s">
        <v>4059</v>
      </c>
      <c r="N1546" s="23" t="s">
        <v>3228</v>
      </c>
      <c r="O1546" s="23" t="s">
        <v>2840</v>
      </c>
      <c r="P1546" s="23"/>
      <c r="Q1546" s="26"/>
      <c r="R1546" s="90" t="s">
        <v>98</v>
      </c>
      <c r="S1546" s="90" t="s">
        <v>108</v>
      </c>
      <c r="T1546" s="26" t="str">
        <f t="shared" si="164"/>
        <v>ATENDIDO</v>
      </c>
      <c r="U1546" s="26" t="s">
        <v>4060</v>
      </c>
      <c r="V1546" s="24" t="s">
        <v>38</v>
      </c>
    </row>
    <row r="1547" spans="1:22">
      <c r="A1547" s="13" t="s">
        <v>2700</v>
      </c>
      <c r="B1547" s="14" t="s">
        <v>39</v>
      </c>
      <c r="C1547" s="86">
        <v>46107</v>
      </c>
      <c r="D1547" s="86">
        <v>46108</v>
      </c>
      <c r="E1547" s="17" t="s">
        <v>4061</v>
      </c>
      <c r="F1547" s="17" t="s">
        <v>27</v>
      </c>
      <c r="G1547" s="18">
        <v>12</v>
      </c>
      <c r="H1547" s="25">
        <f t="shared" si="165"/>
        <v>46127</v>
      </c>
      <c r="I1547" s="19">
        <v>46132</v>
      </c>
      <c r="J1547" s="20" t="s">
        <v>4062</v>
      </c>
      <c r="K1547" s="21">
        <v>46132</v>
      </c>
      <c r="L1547" s="22" t="s">
        <v>3171</v>
      </c>
      <c r="M1547" s="23" t="s">
        <v>3251</v>
      </c>
      <c r="N1547" s="23" t="s">
        <v>492</v>
      </c>
      <c r="O1547" s="23" t="s">
        <v>2006</v>
      </c>
      <c r="P1547" s="23"/>
      <c r="Q1547" s="16"/>
      <c r="R1547" s="90" t="s">
        <v>112</v>
      </c>
      <c r="S1547" s="90" t="s">
        <v>266</v>
      </c>
      <c r="T1547" s="26" t="str">
        <f t="shared" si="164"/>
        <v>ATENDIDO</v>
      </c>
      <c r="U1547" s="26" t="s">
        <v>79</v>
      </c>
      <c r="V1547" s="24" t="s">
        <v>57</v>
      </c>
    </row>
    <row r="1548" spans="1:22">
      <c r="A1548" s="13" t="s">
        <v>2700</v>
      </c>
      <c r="B1548" s="14" t="s">
        <v>39</v>
      </c>
      <c r="C1548" s="86">
        <v>46107</v>
      </c>
      <c r="D1548" s="86">
        <v>46108</v>
      </c>
      <c r="E1548" s="17" t="s">
        <v>4063</v>
      </c>
      <c r="F1548" s="17" t="s">
        <v>27</v>
      </c>
      <c r="G1548" s="18">
        <v>12</v>
      </c>
      <c r="H1548" s="25">
        <f t="shared" si="165"/>
        <v>46127</v>
      </c>
      <c r="I1548" s="19">
        <v>46126</v>
      </c>
      <c r="J1548" s="20" t="s">
        <v>4047</v>
      </c>
      <c r="K1548" s="21">
        <v>46126</v>
      </c>
      <c r="L1548" s="22" t="s">
        <v>3171</v>
      </c>
      <c r="M1548" s="23" t="s">
        <v>2747</v>
      </c>
      <c r="N1548" s="23" t="s">
        <v>253</v>
      </c>
      <c r="O1548" s="23" t="s">
        <v>2174</v>
      </c>
      <c r="P1548" s="23"/>
      <c r="Q1548" s="26">
        <v>81386</v>
      </c>
      <c r="R1548" s="90" t="s">
        <v>137</v>
      </c>
      <c r="S1548" s="90" t="s">
        <v>396</v>
      </c>
      <c r="T1548" s="26" t="str">
        <f t="shared" si="164"/>
        <v>ATENDIDO</v>
      </c>
      <c r="U1548" s="16"/>
      <c r="V1548" s="24" t="s">
        <v>54</v>
      </c>
    </row>
    <row r="1549" spans="1:22">
      <c r="A1549" s="13" t="s">
        <v>2700</v>
      </c>
      <c r="B1549" s="14" t="s">
        <v>39</v>
      </c>
      <c r="C1549" s="86">
        <v>46107</v>
      </c>
      <c r="D1549" s="86">
        <v>46108</v>
      </c>
      <c r="E1549" s="17" t="s">
        <v>4064</v>
      </c>
      <c r="F1549" s="17" t="s">
        <v>27</v>
      </c>
      <c r="G1549" s="18">
        <v>15</v>
      </c>
      <c r="H1549" s="25">
        <f t="shared" si="165"/>
        <v>46132</v>
      </c>
      <c r="I1549" s="19">
        <v>46150</v>
      </c>
      <c r="J1549" s="20" t="s">
        <v>5965</v>
      </c>
      <c r="K1549" s="21">
        <v>46150</v>
      </c>
      <c r="L1549" s="22" t="s">
        <v>5613</v>
      </c>
      <c r="M1549" s="23" t="s">
        <v>4065</v>
      </c>
      <c r="N1549" s="23" t="s">
        <v>3228</v>
      </c>
      <c r="O1549" s="23" t="s">
        <v>1458</v>
      </c>
      <c r="P1549" s="23"/>
      <c r="Q1549" s="26"/>
      <c r="R1549" s="90" t="s">
        <v>43</v>
      </c>
      <c r="S1549" s="90" t="s">
        <v>4066</v>
      </c>
      <c r="T1549" s="26" t="str">
        <f t="shared" si="164"/>
        <v>ATENDIDO</v>
      </c>
      <c r="U1549" s="26"/>
      <c r="V1549" s="24" t="s">
        <v>38</v>
      </c>
    </row>
    <row r="1550" spans="1:22">
      <c r="A1550" s="13" t="s">
        <v>2700</v>
      </c>
      <c r="B1550" s="14" t="s">
        <v>39</v>
      </c>
      <c r="C1550" s="86">
        <v>46107</v>
      </c>
      <c r="D1550" s="86">
        <v>46108</v>
      </c>
      <c r="E1550" s="17" t="s">
        <v>4067</v>
      </c>
      <c r="F1550" s="17" t="s">
        <v>27</v>
      </c>
      <c r="G1550" s="18">
        <v>12</v>
      </c>
      <c r="H1550" s="25">
        <f t="shared" si="165"/>
        <v>46127</v>
      </c>
      <c r="I1550" s="19">
        <v>46121</v>
      </c>
      <c r="J1550" s="20" t="s">
        <v>4019</v>
      </c>
      <c r="K1550" s="21">
        <v>46121</v>
      </c>
      <c r="L1550" s="22" t="s">
        <v>3171</v>
      </c>
      <c r="M1550" s="23" t="s">
        <v>4020</v>
      </c>
      <c r="N1550" s="23" t="s">
        <v>492</v>
      </c>
      <c r="O1550" s="23" t="s">
        <v>501</v>
      </c>
      <c r="P1550" s="26"/>
      <c r="Q1550" s="26">
        <v>739988</v>
      </c>
      <c r="R1550" s="90" t="s">
        <v>603</v>
      </c>
      <c r="S1550" s="90" t="s">
        <v>604</v>
      </c>
      <c r="T1550" s="26" t="str">
        <f t="shared" si="164"/>
        <v>ATENDIDO</v>
      </c>
      <c r="U1550" s="26"/>
      <c r="V1550" s="24" t="s">
        <v>57</v>
      </c>
    </row>
    <row r="1551" spans="1:22">
      <c r="A1551" s="13" t="s">
        <v>2700</v>
      </c>
      <c r="B1551" s="14" t="s">
        <v>39</v>
      </c>
      <c r="C1551" s="86">
        <v>46107</v>
      </c>
      <c r="D1551" s="86">
        <v>46108</v>
      </c>
      <c r="E1551" s="17" t="s">
        <v>4068</v>
      </c>
      <c r="F1551" s="17" t="s">
        <v>27</v>
      </c>
      <c r="G1551" s="18">
        <v>12</v>
      </c>
      <c r="H1551" s="25">
        <f t="shared" si="165"/>
        <v>46127</v>
      </c>
      <c r="I1551" s="19" t="s">
        <v>28</v>
      </c>
      <c r="J1551" s="20" t="s">
        <v>29</v>
      </c>
      <c r="K1551" s="21">
        <v>46118</v>
      </c>
      <c r="L1551" s="22" t="s">
        <v>3171</v>
      </c>
      <c r="M1551" s="23" t="s">
        <v>4069</v>
      </c>
      <c r="N1551" s="23" t="s">
        <v>492</v>
      </c>
      <c r="O1551" s="23" t="s">
        <v>2033</v>
      </c>
      <c r="P1551" s="23"/>
      <c r="Q1551" s="16"/>
      <c r="R1551" s="90" t="s">
        <v>60</v>
      </c>
      <c r="S1551" s="90" t="s">
        <v>60</v>
      </c>
      <c r="T1551" s="26" t="str">
        <f t="shared" si="164"/>
        <v>NO REQUIERE RESPUESTA</v>
      </c>
      <c r="U1551" s="16"/>
      <c r="V1551" s="24" t="s">
        <v>57</v>
      </c>
    </row>
    <row r="1552" spans="1:22">
      <c r="A1552" s="13" t="s">
        <v>2700</v>
      </c>
      <c r="B1552" s="14" t="s">
        <v>39</v>
      </c>
      <c r="C1552" s="86">
        <v>46107</v>
      </c>
      <c r="D1552" s="86">
        <v>46108</v>
      </c>
      <c r="E1552" s="17" t="s">
        <v>4070</v>
      </c>
      <c r="F1552" s="17" t="s">
        <v>27</v>
      </c>
      <c r="G1552" s="18">
        <v>12</v>
      </c>
      <c r="H1552" s="25">
        <f t="shared" si="165"/>
        <v>46127</v>
      </c>
      <c r="I1552" s="19">
        <v>46118</v>
      </c>
      <c r="J1552" s="20" t="s">
        <v>4071</v>
      </c>
      <c r="K1552" s="21">
        <v>46118</v>
      </c>
      <c r="L1552" s="22" t="s">
        <v>3171</v>
      </c>
      <c r="M1552" s="23" t="s">
        <v>4072</v>
      </c>
      <c r="N1552" s="23" t="s">
        <v>3228</v>
      </c>
      <c r="O1552" s="23" t="s">
        <v>1746</v>
      </c>
      <c r="P1552" s="23"/>
      <c r="Q1552" s="26"/>
      <c r="R1552" s="90" t="s">
        <v>103</v>
      </c>
      <c r="S1552" s="90" t="s">
        <v>104</v>
      </c>
      <c r="T1552" s="26" t="str">
        <f t="shared" si="164"/>
        <v>ATENDIDO</v>
      </c>
      <c r="U1552" s="26" t="s">
        <v>627</v>
      </c>
      <c r="V1552" s="24" t="s">
        <v>38</v>
      </c>
    </row>
    <row r="1553" spans="1:22">
      <c r="A1553" s="13" t="s">
        <v>2700</v>
      </c>
      <c r="B1553" s="14" t="s">
        <v>39</v>
      </c>
      <c r="C1553" s="86">
        <v>46107</v>
      </c>
      <c r="D1553" s="86">
        <v>46108</v>
      </c>
      <c r="E1553" s="17" t="s">
        <v>4073</v>
      </c>
      <c r="F1553" s="17" t="s">
        <v>27</v>
      </c>
      <c r="G1553" s="18">
        <v>12</v>
      </c>
      <c r="H1553" s="25">
        <f t="shared" si="165"/>
        <v>46127</v>
      </c>
      <c r="I1553" s="19">
        <v>46126</v>
      </c>
      <c r="J1553" s="20" t="s">
        <v>4074</v>
      </c>
      <c r="K1553" s="21">
        <v>46126</v>
      </c>
      <c r="L1553" s="22" t="s">
        <v>3171</v>
      </c>
      <c r="M1553" s="23" t="s">
        <v>141</v>
      </c>
      <c r="N1553" s="23" t="s">
        <v>176</v>
      </c>
      <c r="O1553" s="23" t="s">
        <v>643</v>
      </c>
      <c r="P1553" s="23"/>
      <c r="Q1553" s="26">
        <v>201691</v>
      </c>
      <c r="R1553" s="90" t="s">
        <v>72</v>
      </c>
      <c r="S1553" s="90" t="s">
        <v>73</v>
      </c>
      <c r="T1553" s="26" t="str">
        <f t="shared" si="164"/>
        <v>ATENDIDO</v>
      </c>
      <c r="U1553" s="26"/>
      <c r="V1553" s="24" t="s">
        <v>50</v>
      </c>
    </row>
    <row r="1554" spans="1:22">
      <c r="A1554" s="13" t="s">
        <v>2700</v>
      </c>
      <c r="B1554" s="14" t="s">
        <v>39</v>
      </c>
      <c r="C1554" s="86">
        <v>46107</v>
      </c>
      <c r="D1554" s="86">
        <v>46108</v>
      </c>
      <c r="E1554" s="17" t="s">
        <v>4075</v>
      </c>
      <c r="F1554" s="17" t="s">
        <v>27</v>
      </c>
      <c r="G1554" s="18">
        <v>12</v>
      </c>
      <c r="H1554" s="25">
        <f t="shared" si="165"/>
        <v>46127</v>
      </c>
      <c r="I1554" s="19">
        <v>46121</v>
      </c>
      <c r="J1554" s="20" t="s">
        <v>4076</v>
      </c>
      <c r="K1554" s="21">
        <v>46121</v>
      </c>
      <c r="L1554" s="22" t="s">
        <v>3171</v>
      </c>
      <c r="M1554" s="23" t="s">
        <v>3726</v>
      </c>
      <c r="N1554" s="23" t="s">
        <v>492</v>
      </c>
      <c r="O1554" s="23" t="s">
        <v>2006</v>
      </c>
      <c r="P1554" s="23"/>
      <c r="Q1554" s="16">
        <v>871669</v>
      </c>
      <c r="R1554" s="90" t="s">
        <v>60</v>
      </c>
      <c r="S1554" s="90" t="s">
        <v>60</v>
      </c>
      <c r="T1554" s="26" t="str">
        <f t="shared" si="164"/>
        <v>ATENDIDO</v>
      </c>
      <c r="U1554" s="16"/>
      <c r="V1554" s="24" t="s">
        <v>57</v>
      </c>
    </row>
    <row r="1555" spans="1:22">
      <c r="A1555" s="13" t="s">
        <v>2700</v>
      </c>
      <c r="B1555" s="14" t="s">
        <v>39</v>
      </c>
      <c r="C1555" s="86">
        <v>46107</v>
      </c>
      <c r="D1555" s="86">
        <v>46108</v>
      </c>
      <c r="E1555" s="17" t="s">
        <v>4077</v>
      </c>
      <c r="F1555" s="17" t="s">
        <v>27</v>
      </c>
      <c r="G1555" s="18">
        <v>12</v>
      </c>
      <c r="H1555" s="25">
        <f t="shared" si="165"/>
        <v>46127</v>
      </c>
      <c r="I1555" s="19" t="s">
        <v>28</v>
      </c>
      <c r="J1555" s="20" t="s">
        <v>29</v>
      </c>
      <c r="K1555" s="21">
        <v>46120</v>
      </c>
      <c r="L1555" s="22" t="s">
        <v>3171</v>
      </c>
      <c r="M1555" s="23" t="s">
        <v>4078</v>
      </c>
      <c r="N1555" s="23" t="s">
        <v>3228</v>
      </c>
      <c r="O1555" s="23" t="s">
        <v>3228</v>
      </c>
      <c r="P1555" s="23"/>
      <c r="Q1555" s="26"/>
      <c r="R1555" s="90" t="s">
        <v>60</v>
      </c>
      <c r="S1555" s="90" t="s">
        <v>60</v>
      </c>
      <c r="T1555" s="26" t="str">
        <f t="shared" si="164"/>
        <v>NO REQUIERE RESPUESTA</v>
      </c>
      <c r="U1555" s="26" t="s">
        <v>4079</v>
      </c>
      <c r="V1555" s="24" t="s">
        <v>38</v>
      </c>
    </row>
    <row r="1556" spans="1:22">
      <c r="A1556" s="13" t="s">
        <v>2700</v>
      </c>
      <c r="B1556" s="14" t="s">
        <v>39</v>
      </c>
      <c r="C1556" s="86">
        <v>46107</v>
      </c>
      <c r="D1556" s="86">
        <v>46108</v>
      </c>
      <c r="E1556" s="17" t="s">
        <v>4080</v>
      </c>
      <c r="F1556" s="17" t="s">
        <v>27</v>
      </c>
      <c r="G1556" s="18">
        <v>12</v>
      </c>
      <c r="H1556" s="25">
        <f t="shared" si="165"/>
        <v>46127</v>
      </c>
      <c r="I1556" s="19" t="s">
        <v>28</v>
      </c>
      <c r="J1556" s="20" t="s">
        <v>29</v>
      </c>
      <c r="K1556" s="21">
        <v>46118</v>
      </c>
      <c r="L1556" s="22" t="s">
        <v>3171</v>
      </c>
      <c r="M1556" s="23" t="s">
        <v>4081</v>
      </c>
      <c r="N1556" s="23" t="s">
        <v>492</v>
      </c>
      <c r="O1556" s="23" t="s">
        <v>2006</v>
      </c>
      <c r="P1556" s="26"/>
      <c r="Q1556" s="26">
        <v>164466</v>
      </c>
      <c r="R1556" s="90" t="s">
        <v>60</v>
      </c>
      <c r="S1556" s="90" t="s">
        <v>60</v>
      </c>
      <c r="T1556" s="26" t="str">
        <f t="shared" si="164"/>
        <v>NO REQUIERE RESPUESTA</v>
      </c>
      <c r="U1556" s="26"/>
      <c r="V1556" s="24" t="s">
        <v>57</v>
      </c>
    </row>
    <row r="1557" spans="1:22">
      <c r="A1557" s="13" t="s">
        <v>2700</v>
      </c>
      <c r="B1557" s="14" t="s">
        <v>39</v>
      </c>
      <c r="C1557" s="86">
        <v>46106</v>
      </c>
      <c r="D1557" s="86">
        <v>46108</v>
      </c>
      <c r="E1557" s="17" t="s">
        <v>4082</v>
      </c>
      <c r="F1557" s="17" t="s">
        <v>27</v>
      </c>
      <c r="G1557" s="18">
        <v>12</v>
      </c>
      <c r="H1557" s="25">
        <f t="shared" si="165"/>
        <v>46126</v>
      </c>
      <c r="I1557" s="19">
        <v>46126</v>
      </c>
      <c r="J1557" s="20" t="s">
        <v>4083</v>
      </c>
      <c r="K1557" s="21">
        <v>46126</v>
      </c>
      <c r="L1557" s="22" t="s">
        <v>3171</v>
      </c>
      <c r="M1557" s="23" t="s">
        <v>4084</v>
      </c>
      <c r="N1557" s="23" t="s">
        <v>176</v>
      </c>
      <c r="O1557" s="23" t="s">
        <v>2023</v>
      </c>
      <c r="P1557" s="23"/>
      <c r="Q1557" s="26">
        <v>215164</v>
      </c>
      <c r="R1557" s="90" t="s">
        <v>160</v>
      </c>
      <c r="S1557" s="90" t="s">
        <v>161</v>
      </c>
      <c r="T1557" s="26" t="str">
        <f t="shared" si="164"/>
        <v>ATENDIDO</v>
      </c>
      <c r="U1557" s="26"/>
      <c r="V1557" s="24" t="s">
        <v>50</v>
      </c>
    </row>
    <row r="1558" spans="1:22">
      <c r="A1558" s="13" t="s">
        <v>2700</v>
      </c>
      <c r="B1558" s="14" t="s">
        <v>39</v>
      </c>
      <c r="C1558" s="86">
        <v>46106</v>
      </c>
      <c r="D1558" s="86">
        <v>46108</v>
      </c>
      <c r="E1558" s="17" t="s">
        <v>4085</v>
      </c>
      <c r="F1558" s="17" t="s">
        <v>27</v>
      </c>
      <c r="G1558" s="18">
        <v>12</v>
      </c>
      <c r="H1558" s="25">
        <f t="shared" si="165"/>
        <v>46126</v>
      </c>
      <c r="I1558" s="19">
        <v>46122</v>
      </c>
      <c r="J1558" s="20" t="s">
        <v>4086</v>
      </c>
      <c r="K1558" s="21">
        <v>46122</v>
      </c>
      <c r="L1558" s="22" t="s">
        <v>3171</v>
      </c>
      <c r="M1558" s="23" t="s">
        <v>4087</v>
      </c>
      <c r="N1558" s="23" t="s">
        <v>3228</v>
      </c>
      <c r="O1558" s="23" t="s">
        <v>2224</v>
      </c>
      <c r="P1558" s="23"/>
      <c r="Q1558" s="26"/>
      <c r="R1558" s="90" t="s">
        <v>137</v>
      </c>
      <c r="S1558" s="90" t="s">
        <v>396</v>
      </c>
      <c r="T1558" s="26" t="str">
        <f t="shared" si="164"/>
        <v>ATENDIDO</v>
      </c>
      <c r="U1558" s="26" t="s">
        <v>207</v>
      </c>
      <c r="V1558" s="24" t="s">
        <v>38</v>
      </c>
    </row>
    <row r="1559" spans="1:22">
      <c r="A1559" s="13" t="s">
        <v>2700</v>
      </c>
      <c r="B1559" s="14" t="s">
        <v>39</v>
      </c>
      <c r="C1559" s="86">
        <v>46105</v>
      </c>
      <c r="D1559" s="86">
        <v>46108</v>
      </c>
      <c r="E1559" s="17" t="s">
        <v>4088</v>
      </c>
      <c r="F1559" s="17" t="s">
        <v>27</v>
      </c>
      <c r="G1559" s="18">
        <v>12</v>
      </c>
      <c r="H1559" s="25">
        <f t="shared" si="165"/>
        <v>46125</v>
      </c>
      <c r="I1559" s="19">
        <v>46122</v>
      </c>
      <c r="J1559" s="20" t="s">
        <v>4089</v>
      </c>
      <c r="K1559" s="21">
        <v>46122</v>
      </c>
      <c r="L1559" s="22" t="s">
        <v>3171</v>
      </c>
      <c r="M1559" s="23" t="s">
        <v>2706</v>
      </c>
      <c r="N1559" s="23" t="s">
        <v>176</v>
      </c>
      <c r="O1559" s="23" t="s">
        <v>596</v>
      </c>
      <c r="P1559" s="23"/>
      <c r="Q1559" s="26">
        <v>6759</v>
      </c>
      <c r="R1559" s="90" t="s">
        <v>72</v>
      </c>
      <c r="S1559" s="90" t="s">
        <v>132</v>
      </c>
      <c r="T1559" s="26" t="str">
        <f t="shared" si="164"/>
        <v>ATENDIDO</v>
      </c>
      <c r="U1559" s="26"/>
      <c r="V1559" s="24" t="s">
        <v>50</v>
      </c>
    </row>
    <row r="1560" spans="1:22">
      <c r="A1560" s="13" t="s">
        <v>2700</v>
      </c>
      <c r="B1560" s="14" t="s">
        <v>39</v>
      </c>
      <c r="C1560" s="86">
        <v>46101</v>
      </c>
      <c r="D1560" s="86">
        <v>46108</v>
      </c>
      <c r="E1560" s="17" t="s">
        <v>4090</v>
      </c>
      <c r="F1560" s="17" t="s">
        <v>27</v>
      </c>
      <c r="G1560" s="18">
        <v>12</v>
      </c>
      <c r="H1560" s="25">
        <f t="shared" si="165"/>
        <v>46122</v>
      </c>
      <c r="I1560" s="19">
        <v>46139</v>
      </c>
      <c r="J1560" s="20" t="s">
        <v>5336</v>
      </c>
      <c r="K1560" s="21">
        <v>46139</v>
      </c>
      <c r="L1560" s="22" t="s">
        <v>3171</v>
      </c>
      <c r="M1560" s="23" t="s">
        <v>4091</v>
      </c>
      <c r="N1560" s="23" t="s">
        <v>3228</v>
      </c>
      <c r="O1560" s="23" t="s">
        <v>2665</v>
      </c>
      <c r="P1560" s="23"/>
      <c r="Q1560" s="26"/>
      <c r="R1560" s="90" t="s">
        <v>72</v>
      </c>
      <c r="S1560" s="90" t="s">
        <v>73</v>
      </c>
      <c r="T1560" s="26" t="str">
        <f t="shared" si="164"/>
        <v>ATENDIDO</v>
      </c>
      <c r="U1560" s="26" t="s">
        <v>207</v>
      </c>
      <c r="V1560" s="24" t="s">
        <v>38</v>
      </c>
    </row>
    <row r="1561" spans="1:22">
      <c r="A1561" s="13" t="s">
        <v>2700</v>
      </c>
      <c r="B1561" s="14" t="s">
        <v>39</v>
      </c>
      <c r="C1561" s="86">
        <v>46080</v>
      </c>
      <c r="D1561" s="86">
        <v>46108</v>
      </c>
      <c r="E1561" s="17" t="s">
        <v>4092</v>
      </c>
      <c r="F1561" s="17" t="s">
        <v>27</v>
      </c>
      <c r="G1561" s="18">
        <v>15</v>
      </c>
      <c r="H1561" s="25">
        <f t="shared" si="165"/>
        <v>46101</v>
      </c>
      <c r="I1561" s="19" t="s">
        <v>473</v>
      </c>
      <c r="J1561" s="20" t="s">
        <v>473</v>
      </c>
      <c r="K1561" s="21">
        <v>46108</v>
      </c>
      <c r="L1561" s="22" t="s">
        <v>594</v>
      </c>
      <c r="M1561" s="23" t="s">
        <v>3608</v>
      </c>
      <c r="N1561" s="23" t="s">
        <v>758</v>
      </c>
      <c r="O1561" s="23"/>
      <c r="P1561" s="23"/>
      <c r="Q1561" s="26"/>
      <c r="R1561" s="90" t="s">
        <v>60</v>
      </c>
      <c r="S1561" s="90" t="s">
        <v>60</v>
      </c>
      <c r="T1561" s="26" t="str">
        <f t="shared" si="164"/>
        <v>TRASLADO</v>
      </c>
      <c r="U1561" s="16"/>
      <c r="V1561" s="24" t="s">
        <v>63</v>
      </c>
    </row>
    <row r="1562" spans="1:22">
      <c r="A1562" s="13" t="s">
        <v>2700</v>
      </c>
      <c r="B1562" s="14" t="s">
        <v>25</v>
      </c>
      <c r="C1562" s="86">
        <v>46108</v>
      </c>
      <c r="D1562" s="86">
        <v>46108</v>
      </c>
      <c r="E1562" s="17" t="s">
        <v>4093</v>
      </c>
      <c r="F1562" s="17" t="s">
        <v>27</v>
      </c>
      <c r="G1562" s="18">
        <v>12</v>
      </c>
      <c r="H1562" s="25">
        <f t="shared" ref="H1562:H1570" si="166">IF(F1562="RECURSO DE REPOSICION",C1562+G1562,WORKDAY.INTL(C1562,G1562,1,$Y$5:$Y$23))</f>
        <v>46128</v>
      </c>
      <c r="I1562" s="19">
        <v>46126</v>
      </c>
      <c r="J1562" s="20" t="s">
        <v>4094</v>
      </c>
      <c r="K1562" s="21">
        <v>46126</v>
      </c>
      <c r="L1562" s="22" t="s">
        <v>3171</v>
      </c>
      <c r="M1562" s="23" t="s">
        <v>4095</v>
      </c>
      <c r="N1562" s="23" t="s">
        <v>253</v>
      </c>
      <c r="O1562" s="23" t="s">
        <v>1960</v>
      </c>
      <c r="P1562" s="23"/>
      <c r="Q1562" s="26">
        <v>482793</v>
      </c>
      <c r="R1562" s="90" t="s">
        <v>72</v>
      </c>
      <c r="S1562" s="90" t="s">
        <v>73</v>
      </c>
      <c r="T1562" s="26" t="str">
        <f t="shared" si="164"/>
        <v>ATENDIDO</v>
      </c>
      <c r="U1562" s="26"/>
      <c r="V1562" s="24" t="s">
        <v>54</v>
      </c>
    </row>
    <row r="1563" spans="1:22">
      <c r="A1563" s="13" t="s">
        <v>2700</v>
      </c>
      <c r="B1563" s="14" t="s">
        <v>39</v>
      </c>
      <c r="C1563" s="86">
        <v>46108</v>
      </c>
      <c r="D1563" s="86">
        <v>46108</v>
      </c>
      <c r="E1563" s="17" t="s">
        <v>4096</v>
      </c>
      <c r="F1563" s="17" t="s">
        <v>27</v>
      </c>
      <c r="G1563" s="18">
        <v>12</v>
      </c>
      <c r="H1563" s="25">
        <f t="shared" si="166"/>
        <v>46128</v>
      </c>
      <c r="I1563" s="19">
        <v>46126</v>
      </c>
      <c r="J1563" s="20" t="s">
        <v>4097</v>
      </c>
      <c r="K1563" s="21">
        <v>46126</v>
      </c>
      <c r="L1563" s="22" t="s">
        <v>3171</v>
      </c>
      <c r="M1563" s="23" t="s">
        <v>4098</v>
      </c>
      <c r="N1563" s="23" t="s">
        <v>3228</v>
      </c>
      <c r="O1563" s="23" t="s">
        <v>2224</v>
      </c>
      <c r="P1563" s="23"/>
      <c r="Q1563" s="26"/>
      <c r="R1563" s="90" t="s">
        <v>137</v>
      </c>
      <c r="S1563" s="90" t="s">
        <v>138</v>
      </c>
      <c r="T1563" s="26" t="str">
        <f t="shared" si="164"/>
        <v>ATENDIDO</v>
      </c>
      <c r="U1563" s="26" t="s">
        <v>4060</v>
      </c>
      <c r="V1563" s="24" t="s">
        <v>38</v>
      </c>
    </row>
    <row r="1564" spans="1:22">
      <c r="A1564" s="13" t="s">
        <v>2700</v>
      </c>
      <c r="B1564" s="14" t="s">
        <v>39</v>
      </c>
      <c r="C1564" s="86">
        <v>46108</v>
      </c>
      <c r="D1564" s="86">
        <v>46108</v>
      </c>
      <c r="E1564" s="17" t="s">
        <v>4099</v>
      </c>
      <c r="F1564" s="17" t="s">
        <v>27</v>
      </c>
      <c r="G1564" s="18">
        <v>12</v>
      </c>
      <c r="H1564" s="25">
        <f t="shared" si="166"/>
        <v>46128</v>
      </c>
      <c r="I1564" s="19">
        <v>46121</v>
      </c>
      <c r="J1564" s="20" t="s">
        <v>4100</v>
      </c>
      <c r="K1564" s="21">
        <v>46121</v>
      </c>
      <c r="L1564" s="22" t="s">
        <v>3171</v>
      </c>
      <c r="M1564" s="23" t="s">
        <v>4101</v>
      </c>
      <c r="N1564" s="23" t="s">
        <v>253</v>
      </c>
      <c r="O1564" s="23" t="s">
        <v>889</v>
      </c>
      <c r="P1564" s="23"/>
      <c r="Q1564" s="26"/>
      <c r="R1564" s="90" t="s">
        <v>98</v>
      </c>
      <c r="S1564" s="90" t="s">
        <v>108</v>
      </c>
      <c r="T1564" s="26" t="str">
        <f t="shared" si="164"/>
        <v>ATENDIDO</v>
      </c>
      <c r="U1564" s="16"/>
      <c r="V1564" s="24" t="s">
        <v>54</v>
      </c>
    </row>
    <row r="1565" spans="1:22">
      <c r="A1565" s="13" t="s">
        <v>2700</v>
      </c>
      <c r="B1565" s="14" t="s">
        <v>39</v>
      </c>
      <c r="C1565" s="86">
        <v>46108</v>
      </c>
      <c r="D1565" s="86">
        <v>46108</v>
      </c>
      <c r="E1565" s="17" t="s">
        <v>4102</v>
      </c>
      <c r="F1565" s="17" t="s">
        <v>27</v>
      </c>
      <c r="G1565" s="18">
        <v>12</v>
      </c>
      <c r="H1565" s="25">
        <f t="shared" si="166"/>
        <v>46128</v>
      </c>
      <c r="I1565" s="19">
        <v>46132</v>
      </c>
      <c r="J1565" s="20" t="s">
        <v>4103</v>
      </c>
      <c r="K1565" s="21">
        <v>46132</v>
      </c>
      <c r="L1565" s="22" t="s">
        <v>3171</v>
      </c>
      <c r="M1565" s="23" t="s">
        <v>4104</v>
      </c>
      <c r="N1565" s="23" t="s">
        <v>492</v>
      </c>
      <c r="O1565" s="23" t="s">
        <v>501</v>
      </c>
      <c r="P1565" s="23"/>
      <c r="Q1565" s="26">
        <v>116144</v>
      </c>
      <c r="R1565" s="90" t="s">
        <v>43</v>
      </c>
      <c r="S1565" s="90" t="s">
        <v>44</v>
      </c>
      <c r="T1565" s="26" t="str">
        <f t="shared" si="164"/>
        <v>ATENDIDO</v>
      </c>
      <c r="U1565" s="16"/>
      <c r="V1565" s="24" t="s">
        <v>57</v>
      </c>
    </row>
    <row r="1566" spans="1:22">
      <c r="A1566" s="13" t="s">
        <v>2700</v>
      </c>
      <c r="B1566" s="14" t="s">
        <v>39</v>
      </c>
      <c r="C1566" s="86">
        <v>46108</v>
      </c>
      <c r="D1566" s="86">
        <v>46108</v>
      </c>
      <c r="E1566" s="17" t="s">
        <v>4105</v>
      </c>
      <c r="F1566" s="17" t="s">
        <v>27</v>
      </c>
      <c r="G1566" s="18">
        <v>12</v>
      </c>
      <c r="H1566" s="25">
        <f t="shared" si="166"/>
        <v>46128</v>
      </c>
      <c r="I1566" s="19" t="s">
        <v>28</v>
      </c>
      <c r="J1566" s="20" t="s">
        <v>29</v>
      </c>
      <c r="K1566" s="21">
        <v>46113</v>
      </c>
      <c r="L1566" s="22" t="s">
        <v>3171</v>
      </c>
      <c r="M1566" s="23" t="s">
        <v>4106</v>
      </c>
      <c r="N1566" s="23" t="s">
        <v>253</v>
      </c>
      <c r="O1566" s="23" t="s">
        <v>2174</v>
      </c>
      <c r="P1566" s="23"/>
      <c r="Q1566" s="26">
        <v>234685</v>
      </c>
      <c r="R1566" s="90" t="s">
        <v>77</v>
      </c>
      <c r="S1566" s="90" t="s">
        <v>78</v>
      </c>
      <c r="T1566" s="26" t="str">
        <f t="shared" si="164"/>
        <v>NO REQUIERE RESPUESTA</v>
      </c>
      <c r="U1566" s="26" t="s">
        <v>4107</v>
      </c>
      <c r="V1566" s="24" t="s">
        <v>54</v>
      </c>
    </row>
    <row r="1567" spans="1:22">
      <c r="A1567" s="13" t="s">
        <v>2700</v>
      </c>
      <c r="B1567" s="14" t="s">
        <v>39</v>
      </c>
      <c r="C1567" s="86">
        <v>46108</v>
      </c>
      <c r="D1567" s="86">
        <v>46108</v>
      </c>
      <c r="E1567" s="17" t="s">
        <v>4108</v>
      </c>
      <c r="F1567" s="17" t="s">
        <v>27</v>
      </c>
      <c r="G1567" s="18">
        <v>12</v>
      </c>
      <c r="H1567" s="25">
        <f t="shared" si="166"/>
        <v>46128</v>
      </c>
      <c r="I1567" s="19" t="s">
        <v>28</v>
      </c>
      <c r="J1567" s="20" t="s">
        <v>29</v>
      </c>
      <c r="K1567" s="21">
        <v>46120</v>
      </c>
      <c r="L1567" s="22" t="s">
        <v>3171</v>
      </c>
      <c r="M1567" s="23" t="s">
        <v>2939</v>
      </c>
      <c r="N1567" s="23" t="s">
        <v>334</v>
      </c>
      <c r="O1567" s="23" t="s">
        <v>334</v>
      </c>
      <c r="P1567" s="23"/>
      <c r="Q1567" s="26"/>
      <c r="R1567" s="90" t="s">
        <v>260</v>
      </c>
      <c r="S1567" s="90" t="s">
        <v>260</v>
      </c>
      <c r="T1567" s="26" t="str">
        <f t="shared" si="164"/>
        <v>NO REQUIERE RESPUESTA</v>
      </c>
      <c r="U1567" s="26"/>
      <c r="V1567" s="24" t="s">
        <v>35</v>
      </c>
    </row>
    <row r="1568" spans="1:22">
      <c r="A1568" s="13" t="s">
        <v>2700</v>
      </c>
      <c r="B1568" s="14" t="s">
        <v>39</v>
      </c>
      <c r="C1568" s="86">
        <v>46108</v>
      </c>
      <c r="D1568" s="86">
        <v>46108</v>
      </c>
      <c r="E1568" s="17" t="s">
        <v>4109</v>
      </c>
      <c r="F1568" s="17" t="s">
        <v>27</v>
      </c>
      <c r="G1568" s="18">
        <v>12</v>
      </c>
      <c r="H1568" s="25">
        <f t="shared" si="166"/>
        <v>46128</v>
      </c>
      <c r="I1568" s="19" t="s">
        <v>28</v>
      </c>
      <c r="J1568" s="20" t="s">
        <v>29</v>
      </c>
      <c r="K1568" s="21">
        <v>46119</v>
      </c>
      <c r="L1568" s="22" t="s">
        <v>3171</v>
      </c>
      <c r="M1568" s="23" t="s">
        <v>2565</v>
      </c>
      <c r="N1568" s="23" t="s">
        <v>1140</v>
      </c>
      <c r="O1568" s="23" t="s">
        <v>1141</v>
      </c>
      <c r="P1568" s="26"/>
      <c r="Q1568" s="26">
        <v>215447</v>
      </c>
      <c r="R1568" s="90" t="s">
        <v>160</v>
      </c>
      <c r="S1568" s="90" t="s">
        <v>161</v>
      </c>
      <c r="T1568" s="26" t="str">
        <f t="shared" si="164"/>
        <v>NO REQUIERE RESPUESTA</v>
      </c>
      <c r="U1568" s="26"/>
      <c r="V1568" s="24" t="s">
        <v>35</v>
      </c>
    </row>
    <row r="1569" spans="1:22">
      <c r="A1569" s="13" t="s">
        <v>2700</v>
      </c>
      <c r="B1569" s="14" t="s">
        <v>25</v>
      </c>
      <c r="C1569" s="86">
        <v>46108</v>
      </c>
      <c r="D1569" s="86">
        <v>46108</v>
      </c>
      <c r="E1569" s="17" t="s">
        <v>4110</v>
      </c>
      <c r="F1569" s="17" t="s">
        <v>27</v>
      </c>
      <c r="G1569" s="18">
        <v>12</v>
      </c>
      <c r="H1569" s="25">
        <f t="shared" si="166"/>
        <v>46128</v>
      </c>
      <c r="I1569" s="19">
        <v>46132</v>
      </c>
      <c r="J1569" s="20" t="s">
        <v>4111</v>
      </c>
      <c r="K1569" s="21">
        <v>46132</v>
      </c>
      <c r="L1569" s="22" t="s">
        <v>3171</v>
      </c>
      <c r="M1569" s="23" t="s">
        <v>4112</v>
      </c>
      <c r="N1569" s="23" t="s">
        <v>492</v>
      </c>
      <c r="O1569" s="23" t="s">
        <v>2006</v>
      </c>
      <c r="P1569" s="23"/>
      <c r="Q1569" s="26">
        <v>112355</v>
      </c>
      <c r="R1569" s="90" t="s">
        <v>137</v>
      </c>
      <c r="S1569" s="90" t="s">
        <v>1058</v>
      </c>
      <c r="T1569" s="26" t="str">
        <f t="shared" si="164"/>
        <v>ATENDIDO</v>
      </c>
      <c r="U1569" s="16"/>
      <c r="V1569" s="24" t="s">
        <v>57</v>
      </c>
    </row>
    <row r="1570" spans="1:22">
      <c r="A1570" s="13" t="s">
        <v>2700</v>
      </c>
      <c r="B1570" s="14" t="s">
        <v>25</v>
      </c>
      <c r="C1570" s="86">
        <v>46108</v>
      </c>
      <c r="D1570" s="86">
        <v>46108</v>
      </c>
      <c r="E1570" s="17" t="s">
        <v>4113</v>
      </c>
      <c r="F1570" s="17" t="s">
        <v>27</v>
      </c>
      <c r="G1570" s="18">
        <v>12</v>
      </c>
      <c r="H1570" s="25">
        <f t="shared" si="166"/>
        <v>46128</v>
      </c>
      <c r="I1570" s="19">
        <v>46132</v>
      </c>
      <c r="J1570" s="20" t="s">
        <v>4114</v>
      </c>
      <c r="K1570" s="21">
        <v>46132</v>
      </c>
      <c r="L1570" s="22" t="s">
        <v>3171</v>
      </c>
      <c r="M1570" s="23" t="s">
        <v>4115</v>
      </c>
      <c r="N1570" s="23" t="s">
        <v>492</v>
      </c>
      <c r="O1570" s="23" t="s">
        <v>2006</v>
      </c>
      <c r="P1570" s="23"/>
      <c r="Q1570" s="26">
        <v>473406</v>
      </c>
      <c r="R1570" s="90" t="s">
        <v>112</v>
      </c>
      <c r="S1570" s="90" t="s">
        <v>266</v>
      </c>
      <c r="T1570" s="26" t="str">
        <f t="shared" si="164"/>
        <v>ATENDIDO</v>
      </c>
      <c r="U1570" s="16"/>
      <c r="V1570" s="24" t="s">
        <v>57</v>
      </c>
    </row>
    <row r="1571" spans="1:22">
      <c r="A1571" s="13" t="s">
        <v>2700</v>
      </c>
      <c r="B1571" s="14" t="s">
        <v>39</v>
      </c>
      <c r="C1571" s="86">
        <v>46111</v>
      </c>
      <c r="D1571" s="86">
        <v>46111</v>
      </c>
      <c r="E1571" s="17" t="s">
        <v>4116</v>
      </c>
      <c r="F1571" s="17" t="s">
        <v>27</v>
      </c>
      <c r="G1571" s="18">
        <v>12</v>
      </c>
      <c r="H1571" s="25">
        <f t="shared" ref="H1571:H1580" si="167">IF(F1571="RECURSO DE REPOSICION",C1571+G1571,WORKDAY.INTL(C1571,G1571,1,$Y$5:$Y$23))</f>
        <v>46129</v>
      </c>
      <c r="I1571" s="19" t="s">
        <v>473</v>
      </c>
      <c r="J1571" s="20" t="s">
        <v>473</v>
      </c>
      <c r="K1571" s="21">
        <v>46111</v>
      </c>
      <c r="L1571" s="22" t="s">
        <v>594</v>
      </c>
      <c r="M1571" s="23" t="s">
        <v>4117</v>
      </c>
      <c r="N1571" s="23" t="s">
        <v>758</v>
      </c>
      <c r="O1571" s="23"/>
      <c r="P1571" s="23"/>
      <c r="Q1571" s="26"/>
      <c r="R1571" s="90" t="s">
        <v>92</v>
      </c>
      <c r="S1571" s="90" t="s">
        <v>93</v>
      </c>
      <c r="T1571" s="26" t="str">
        <f t="shared" si="164"/>
        <v>TRASLADO</v>
      </c>
      <c r="U1571" s="26" t="s">
        <v>4118</v>
      </c>
      <c r="V1571" s="24" t="s">
        <v>63</v>
      </c>
    </row>
    <row r="1572" spans="1:22">
      <c r="A1572" s="13" t="s">
        <v>2700</v>
      </c>
      <c r="B1572" s="14" t="s">
        <v>39</v>
      </c>
      <c r="C1572" s="86">
        <v>46109</v>
      </c>
      <c r="D1572" s="86">
        <v>46111</v>
      </c>
      <c r="E1572" s="17" t="s">
        <v>4119</v>
      </c>
      <c r="F1572" s="17" t="s">
        <v>27</v>
      </c>
      <c r="G1572" s="18">
        <v>12</v>
      </c>
      <c r="H1572" s="25">
        <f t="shared" si="167"/>
        <v>46128</v>
      </c>
      <c r="I1572" s="19">
        <v>46126</v>
      </c>
      <c r="J1572" s="20" t="s">
        <v>3821</v>
      </c>
      <c r="K1572" s="21">
        <v>46126</v>
      </c>
      <c r="L1572" s="22" t="s">
        <v>3171</v>
      </c>
      <c r="M1572" s="23" t="s">
        <v>3822</v>
      </c>
      <c r="N1572" s="23" t="s">
        <v>176</v>
      </c>
      <c r="O1572" s="23" t="s">
        <v>1953</v>
      </c>
      <c r="P1572" s="23"/>
      <c r="Q1572" s="26">
        <v>84194</v>
      </c>
      <c r="R1572" s="90" t="s">
        <v>421</v>
      </c>
      <c r="S1572" s="90" t="s">
        <v>444</v>
      </c>
      <c r="T1572" s="26" t="str">
        <f t="shared" si="164"/>
        <v>ATENDIDO</v>
      </c>
      <c r="U1572" s="26" t="s">
        <v>79</v>
      </c>
      <c r="V1572" s="24" t="s">
        <v>50</v>
      </c>
    </row>
    <row r="1573" spans="1:22">
      <c r="A1573" s="13" t="s">
        <v>2700</v>
      </c>
      <c r="B1573" s="14" t="s">
        <v>39</v>
      </c>
      <c r="C1573" s="86">
        <v>46108</v>
      </c>
      <c r="D1573" s="86">
        <v>46111</v>
      </c>
      <c r="E1573" s="17" t="s">
        <v>4120</v>
      </c>
      <c r="F1573" s="17" t="s">
        <v>27</v>
      </c>
      <c r="G1573" s="18">
        <v>12</v>
      </c>
      <c r="H1573" s="25">
        <f t="shared" si="167"/>
        <v>46128</v>
      </c>
      <c r="I1573" s="19" t="s">
        <v>28</v>
      </c>
      <c r="J1573" s="20" t="s">
        <v>29</v>
      </c>
      <c r="K1573" s="21">
        <v>46118</v>
      </c>
      <c r="L1573" s="22" t="s">
        <v>3171</v>
      </c>
      <c r="M1573" s="23" t="s">
        <v>558</v>
      </c>
      <c r="N1573" s="23" t="s">
        <v>492</v>
      </c>
      <c r="O1573" s="23" t="s">
        <v>2033</v>
      </c>
      <c r="P1573" s="23"/>
      <c r="Q1573" s="26">
        <v>160830</v>
      </c>
      <c r="R1573" s="90" t="s">
        <v>92</v>
      </c>
      <c r="S1573" s="90" t="s">
        <v>93</v>
      </c>
      <c r="T1573" s="26" t="str">
        <f t="shared" si="164"/>
        <v>NO REQUIERE RESPUESTA</v>
      </c>
      <c r="U1573" s="26" t="s">
        <v>4121</v>
      </c>
      <c r="V1573" s="24" t="s">
        <v>57</v>
      </c>
    </row>
    <row r="1574" spans="1:22">
      <c r="A1574" s="13" t="s">
        <v>2700</v>
      </c>
      <c r="B1574" s="14" t="s">
        <v>39</v>
      </c>
      <c r="C1574" s="86">
        <v>46108</v>
      </c>
      <c r="D1574" s="86">
        <v>46111</v>
      </c>
      <c r="E1574" s="17" t="s">
        <v>4122</v>
      </c>
      <c r="F1574" s="17" t="s">
        <v>27</v>
      </c>
      <c r="G1574" s="18">
        <v>12</v>
      </c>
      <c r="H1574" s="25">
        <f t="shared" si="167"/>
        <v>46128</v>
      </c>
      <c r="I1574" s="19">
        <v>46134</v>
      </c>
      <c r="J1574" s="20" t="s">
        <v>4123</v>
      </c>
      <c r="K1574" s="21">
        <v>46134</v>
      </c>
      <c r="L1574" s="22" t="s">
        <v>3171</v>
      </c>
      <c r="M1574" s="23" t="s">
        <v>4124</v>
      </c>
      <c r="N1574" s="23" t="s">
        <v>492</v>
      </c>
      <c r="O1574" s="23" t="s">
        <v>2006</v>
      </c>
      <c r="P1574" s="23"/>
      <c r="Q1574" s="26">
        <v>499079</v>
      </c>
      <c r="R1574" s="90" t="s">
        <v>60</v>
      </c>
      <c r="S1574" s="90" t="s">
        <v>60</v>
      </c>
      <c r="T1574" s="26" t="str">
        <f t="shared" si="164"/>
        <v>ATENDIDO</v>
      </c>
      <c r="U1574" s="26"/>
      <c r="V1574" s="24" t="s">
        <v>57</v>
      </c>
    </row>
    <row r="1575" spans="1:22">
      <c r="A1575" s="13" t="s">
        <v>2700</v>
      </c>
      <c r="B1575" s="14" t="s">
        <v>39</v>
      </c>
      <c r="C1575" s="86">
        <v>46108</v>
      </c>
      <c r="D1575" s="86">
        <v>46111</v>
      </c>
      <c r="E1575" s="17" t="s">
        <v>4125</v>
      </c>
      <c r="F1575" s="17" t="s">
        <v>27</v>
      </c>
      <c r="G1575" s="18">
        <v>12</v>
      </c>
      <c r="H1575" s="25">
        <f t="shared" si="167"/>
        <v>46128</v>
      </c>
      <c r="I1575" s="19">
        <v>46126</v>
      </c>
      <c r="J1575" s="20" t="s">
        <v>4126</v>
      </c>
      <c r="K1575" s="21">
        <v>46126</v>
      </c>
      <c r="L1575" s="22" t="s">
        <v>3171</v>
      </c>
      <c r="M1575" s="23" t="s">
        <v>4127</v>
      </c>
      <c r="N1575" s="23" t="s">
        <v>176</v>
      </c>
      <c r="O1575" s="23" t="s">
        <v>643</v>
      </c>
      <c r="P1575" s="26"/>
      <c r="Q1575" s="26">
        <v>6557</v>
      </c>
      <c r="R1575" s="90" t="s">
        <v>72</v>
      </c>
      <c r="S1575" s="90" t="s">
        <v>132</v>
      </c>
      <c r="T1575" s="26" t="str">
        <f t="shared" si="164"/>
        <v>ATENDIDO</v>
      </c>
      <c r="U1575" s="26"/>
      <c r="V1575" s="24" t="s">
        <v>50</v>
      </c>
    </row>
    <row r="1576" spans="1:22">
      <c r="A1576" s="13" t="s">
        <v>2700</v>
      </c>
      <c r="B1576" s="14" t="s">
        <v>25</v>
      </c>
      <c r="C1576" s="86">
        <v>46108</v>
      </c>
      <c r="D1576" s="86">
        <v>46111</v>
      </c>
      <c r="E1576" s="17" t="s">
        <v>4128</v>
      </c>
      <c r="F1576" s="17" t="s">
        <v>27</v>
      </c>
      <c r="G1576" s="18">
        <v>12</v>
      </c>
      <c r="H1576" s="25">
        <f t="shared" si="167"/>
        <v>46128</v>
      </c>
      <c r="I1576" s="19">
        <v>46112</v>
      </c>
      <c r="J1576" s="20" t="s">
        <v>3601</v>
      </c>
      <c r="K1576" s="21">
        <v>46112</v>
      </c>
      <c r="L1576" s="22" t="s">
        <v>594</v>
      </c>
      <c r="M1576" s="23" t="s">
        <v>3602</v>
      </c>
      <c r="N1576" s="23" t="s">
        <v>492</v>
      </c>
      <c r="O1576" s="23"/>
      <c r="P1576" s="23"/>
      <c r="Q1576" s="26">
        <v>490457</v>
      </c>
      <c r="R1576" s="90" t="s">
        <v>60</v>
      </c>
      <c r="S1576" s="90" t="s">
        <v>60</v>
      </c>
      <c r="T1576" s="26" t="str">
        <f t="shared" si="164"/>
        <v>ATENDIDO</v>
      </c>
      <c r="U1576" s="26"/>
      <c r="V1576" s="24" t="s">
        <v>57</v>
      </c>
    </row>
    <row r="1577" spans="1:22">
      <c r="A1577" s="13" t="s">
        <v>2700</v>
      </c>
      <c r="B1577" s="14" t="s">
        <v>39</v>
      </c>
      <c r="C1577" s="86">
        <v>46108</v>
      </c>
      <c r="D1577" s="86">
        <v>46111</v>
      </c>
      <c r="E1577" s="17" t="s">
        <v>4129</v>
      </c>
      <c r="F1577" s="17" t="s">
        <v>27</v>
      </c>
      <c r="G1577" s="18">
        <v>12</v>
      </c>
      <c r="H1577" s="25">
        <f t="shared" si="167"/>
        <v>46128</v>
      </c>
      <c r="I1577" s="19">
        <v>46126</v>
      </c>
      <c r="J1577" s="20" t="s">
        <v>4130</v>
      </c>
      <c r="K1577" s="21">
        <v>46126</v>
      </c>
      <c r="L1577" s="22" t="s">
        <v>3171</v>
      </c>
      <c r="M1577" s="23" t="s">
        <v>4131</v>
      </c>
      <c r="N1577" s="23" t="s">
        <v>253</v>
      </c>
      <c r="O1577" s="23" t="s">
        <v>2174</v>
      </c>
      <c r="P1577" s="23"/>
      <c r="Q1577" s="26">
        <v>65515</v>
      </c>
      <c r="R1577" s="90" t="s">
        <v>98</v>
      </c>
      <c r="S1577" s="90" t="s">
        <v>108</v>
      </c>
      <c r="T1577" s="26" t="str">
        <f t="shared" si="164"/>
        <v>ATENDIDO</v>
      </c>
      <c r="U1577" s="26"/>
      <c r="V1577" s="24" t="s">
        <v>54</v>
      </c>
    </row>
    <row r="1578" spans="1:22">
      <c r="A1578" s="13" t="s">
        <v>2700</v>
      </c>
      <c r="B1578" s="14" t="s">
        <v>39</v>
      </c>
      <c r="C1578" s="86">
        <v>46108</v>
      </c>
      <c r="D1578" s="86">
        <v>46111</v>
      </c>
      <c r="E1578" s="17" t="s">
        <v>4132</v>
      </c>
      <c r="F1578" s="17" t="s">
        <v>27</v>
      </c>
      <c r="G1578" s="18">
        <v>12</v>
      </c>
      <c r="H1578" s="25">
        <f t="shared" si="167"/>
        <v>46128</v>
      </c>
      <c r="I1578" s="19">
        <v>46120</v>
      </c>
      <c r="J1578" s="20" t="s">
        <v>4133</v>
      </c>
      <c r="K1578" s="21">
        <v>46120</v>
      </c>
      <c r="L1578" s="22" t="s">
        <v>3171</v>
      </c>
      <c r="M1578" s="23" t="s">
        <v>4134</v>
      </c>
      <c r="N1578" s="23" t="s">
        <v>176</v>
      </c>
      <c r="O1578" s="23" t="s">
        <v>643</v>
      </c>
      <c r="P1578" s="26"/>
      <c r="Q1578" s="26">
        <v>6019</v>
      </c>
      <c r="R1578" s="90" t="s">
        <v>421</v>
      </c>
      <c r="S1578" s="90" t="s">
        <v>444</v>
      </c>
      <c r="T1578" s="26" t="str">
        <f t="shared" si="164"/>
        <v>ATENDIDO</v>
      </c>
      <c r="U1578" s="26"/>
      <c r="V1578" s="24" t="s">
        <v>50</v>
      </c>
    </row>
    <row r="1579" spans="1:22">
      <c r="A1579" s="13" t="s">
        <v>2700</v>
      </c>
      <c r="B1579" s="14" t="s">
        <v>25</v>
      </c>
      <c r="C1579" s="86">
        <v>46108</v>
      </c>
      <c r="D1579" s="86">
        <v>46111</v>
      </c>
      <c r="E1579" s="17" t="s">
        <v>4135</v>
      </c>
      <c r="F1579" s="17" t="s">
        <v>27</v>
      </c>
      <c r="G1579" s="18">
        <v>12</v>
      </c>
      <c r="H1579" s="25">
        <f t="shared" si="167"/>
        <v>46128</v>
      </c>
      <c r="I1579" s="19">
        <v>46134</v>
      </c>
      <c r="J1579" s="20" t="s">
        <v>4136</v>
      </c>
      <c r="K1579" s="21">
        <v>46134</v>
      </c>
      <c r="L1579" s="22" t="s">
        <v>3171</v>
      </c>
      <c r="M1579" s="23" t="s">
        <v>4137</v>
      </c>
      <c r="N1579" s="23" t="s">
        <v>492</v>
      </c>
      <c r="O1579" s="23" t="s">
        <v>2033</v>
      </c>
      <c r="P1579" s="23"/>
      <c r="Q1579" s="26">
        <v>486745</v>
      </c>
      <c r="R1579" s="90" t="s">
        <v>520</v>
      </c>
      <c r="S1579" s="90" t="s">
        <v>894</v>
      </c>
      <c r="T1579" s="26" t="str">
        <f t="shared" si="164"/>
        <v>ATENDIDO</v>
      </c>
      <c r="U1579" s="16"/>
      <c r="V1579" s="24" t="s">
        <v>57</v>
      </c>
    </row>
    <row r="1580" spans="1:22">
      <c r="A1580" s="13" t="s">
        <v>2700</v>
      </c>
      <c r="B1580" s="14" t="s">
        <v>25</v>
      </c>
      <c r="C1580" s="86">
        <v>46107</v>
      </c>
      <c r="D1580" s="86">
        <v>46111</v>
      </c>
      <c r="E1580" s="17" t="s">
        <v>4138</v>
      </c>
      <c r="F1580" s="17" t="s">
        <v>27</v>
      </c>
      <c r="G1580" s="18">
        <v>12</v>
      </c>
      <c r="H1580" s="25">
        <f t="shared" si="167"/>
        <v>46127</v>
      </c>
      <c r="I1580" s="19">
        <v>46112</v>
      </c>
      <c r="J1580" s="20" t="s">
        <v>3318</v>
      </c>
      <c r="K1580" s="21">
        <v>46112</v>
      </c>
      <c r="L1580" s="22" t="s">
        <v>594</v>
      </c>
      <c r="M1580" s="23" t="s">
        <v>2370</v>
      </c>
      <c r="N1580" s="23" t="s">
        <v>492</v>
      </c>
      <c r="O1580" s="23"/>
      <c r="P1580" s="23"/>
      <c r="Q1580" s="26"/>
      <c r="R1580" s="90" t="s">
        <v>160</v>
      </c>
      <c r="S1580" s="90" t="s">
        <v>161</v>
      </c>
      <c r="T1580" s="26" t="str">
        <f t="shared" si="164"/>
        <v>ATENDIDO</v>
      </c>
      <c r="U1580" s="16"/>
      <c r="V1580" s="24" t="s">
        <v>57</v>
      </c>
    </row>
    <row r="1581" spans="1:22">
      <c r="A1581" s="13" t="s">
        <v>2700</v>
      </c>
      <c r="B1581" s="14" t="s">
        <v>25</v>
      </c>
      <c r="C1581" s="86">
        <v>46107</v>
      </c>
      <c r="D1581" s="86">
        <v>46111</v>
      </c>
      <c r="E1581" s="17" t="s">
        <v>4139</v>
      </c>
      <c r="F1581" s="17" t="s">
        <v>27</v>
      </c>
      <c r="G1581" s="18">
        <v>12</v>
      </c>
      <c r="H1581" s="25">
        <f t="shared" ref="H1581" si="168">IF(F1581="RECURSO DE REPOSICION",C1581+G1581,WORKDAY.INTL(C1581,G1581,1,$Y$5:$Y$23))</f>
        <v>46127</v>
      </c>
      <c r="I1581" s="19">
        <v>46121</v>
      </c>
      <c r="J1581" s="20" t="s">
        <v>4140</v>
      </c>
      <c r="K1581" s="21">
        <v>46121</v>
      </c>
      <c r="L1581" s="22" t="s">
        <v>3171</v>
      </c>
      <c r="M1581" s="23" t="s">
        <v>4141</v>
      </c>
      <c r="N1581" s="23" t="s">
        <v>492</v>
      </c>
      <c r="O1581" s="23" t="s">
        <v>2033</v>
      </c>
      <c r="P1581" s="23"/>
      <c r="Q1581" s="26"/>
      <c r="R1581" s="90" t="s">
        <v>60</v>
      </c>
      <c r="S1581" s="90" t="s">
        <v>60</v>
      </c>
      <c r="T1581" s="26" t="str">
        <f t="shared" si="164"/>
        <v>ATENDIDO</v>
      </c>
      <c r="U1581" s="26" t="s">
        <v>79</v>
      </c>
      <c r="V1581" s="24" t="s">
        <v>57</v>
      </c>
    </row>
    <row r="1582" spans="1:22">
      <c r="A1582" s="13" t="s">
        <v>2700</v>
      </c>
      <c r="B1582" s="14" t="s">
        <v>25</v>
      </c>
      <c r="C1582" s="86">
        <v>46111</v>
      </c>
      <c r="D1582" s="86">
        <v>46111</v>
      </c>
      <c r="E1582" s="17" t="s">
        <v>4142</v>
      </c>
      <c r="F1582" s="17" t="s">
        <v>27</v>
      </c>
      <c r="G1582" s="18">
        <v>12</v>
      </c>
      <c r="H1582" s="25">
        <f t="shared" ref="H1582:H1587" si="169">IF(F1582="RECURSO DE REPOSICION",C1582+G1582,WORKDAY.INTL(C1582,G1582,1,$Y$5:$Y$23))</f>
        <v>46129</v>
      </c>
      <c r="I1582" s="19">
        <v>46135</v>
      </c>
      <c r="J1582" s="20" t="s">
        <v>4143</v>
      </c>
      <c r="K1582" s="21">
        <v>46135</v>
      </c>
      <c r="L1582" s="22" t="s">
        <v>3171</v>
      </c>
      <c r="M1582" s="23" t="s">
        <v>1065</v>
      </c>
      <c r="N1582" s="23" t="s">
        <v>492</v>
      </c>
      <c r="O1582" s="23" t="s">
        <v>501</v>
      </c>
      <c r="P1582" s="23"/>
      <c r="Q1582" s="26">
        <v>451049</v>
      </c>
      <c r="R1582" s="90" t="s">
        <v>77</v>
      </c>
      <c r="S1582" s="90" t="s">
        <v>78</v>
      </c>
      <c r="T1582" s="26" t="str">
        <f t="shared" si="164"/>
        <v>ATENDIDO</v>
      </c>
      <c r="U1582" s="26"/>
      <c r="V1582" s="24" t="s">
        <v>57</v>
      </c>
    </row>
    <row r="1583" spans="1:22">
      <c r="A1583" s="13" t="s">
        <v>2700</v>
      </c>
      <c r="B1583" s="14" t="s">
        <v>25</v>
      </c>
      <c r="C1583" s="86">
        <v>46111</v>
      </c>
      <c r="D1583" s="86">
        <v>46111</v>
      </c>
      <c r="E1583" s="17" t="s">
        <v>4144</v>
      </c>
      <c r="F1583" s="17" t="s">
        <v>27</v>
      </c>
      <c r="G1583" s="18">
        <v>12</v>
      </c>
      <c r="H1583" s="25">
        <f t="shared" si="169"/>
        <v>46129</v>
      </c>
      <c r="I1583" s="19" t="s">
        <v>473</v>
      </c>
      <c r="J1583" s="20" t="s">
        <v>473</v>
      </c>
      <c r="K1583" s="21">
        <v>46111</v>
      </c>
      <c r="L1583" s="22" t="s">
        <v>594</v>
      </c>
      <c r="M1583" s="23" t="s">
        <v>4145</v>
      </c>
      <c r="N1583" s="23" t="s">
        <v>758</v>
      </c>
      <c r="O1583" s="23"/>
      <c r="P1583" s="23"/>
      <c r="Q1583" s="26"/>
      <c r="R1583" s="90" t="s">
        <v>260</v>
      </c>
      <c r="S1583" s="90" t="s">
        <v>260</v>
      </c>
      <c r="T1583" s="26" t="str">
        <f t="shared" si="164"/>
        <v>TRASLADO</v>
      </c>
      <c r="U1583" s="26" t="s">
        <v>4146</v>
      </c>
      <c r="V1583" s="24" t="s">
        <v>63</v>
      </c>
    </row>
    <row r="1584" spans="1:22">
      <c r="A1584" s="13" t="s">
        <v>2700</v>
      </c>
      <c r="B1584" s="14" t="s">
        <v>25</v>
      </c>
      <c r="C1584" s="86">
        <v>46111</v>
      </c>
      <c r="D1584" s="86">
        <v>46111</v>
      </c>
      <c r="E1584" s="17" t="s">
        <v>4147</v>
      </c>
      <c r="F1584" s="17" t="s">
        <v>27</v>
      </c>
      <c r="G1584" s="18">
        <v>12</v>
      </c>
      <c r="H1584" s="25">
        <f t="shared" si="169"/>
        <v>46129</v>
      </c>
      <c r="I1584" s="19" t="s">
        <v>28</v>
      </c>
      <c r="J1584" s="20" t="s">
        <v>29</v>
      </c>
      <c r="K1584" s="21">
        <v>46127</v>
      </c>
      <c r="L1584" s="22" t="s">
        <v>3171</v>
      </c>
      <c r="M1584" s="23" t="s">
        <v>175</v>
      </c>
      <c r="N1584" s="23" t="s">
        <v>492</v>
      </c>
      <c r="O1584" s="23" t="s">
        <v>2033</v>
      </c>
      <c r="P1584" s="23"/>
      <c r="Q1584" s="26"/>
      <c r="R1584" s="90" t="s">
        <v>260</v>
      </c>
      <c r="S1584" s="90" t="s">
        <v>260</v>
      </c>
      <c r="T1584" s="26" t="str">
        <f t="shared" si="164"/>
        <v>NO REQUIERE RESPUESTA</v>
      </c>
      <c r="U1584" s="26" t="s">
        <v>4148</v>
      </c>
      <c r="V1584" s="24" t="s">
        <v>57</v>
      </c>
    </row>
    <row r="1585" spans="1:22">
      <c r="A1585" s="13" t="s">
        <v>2700</v>
      </c>
      <c r="B1585" s="14" t="s">
        <v>39</v>
      </c>
      <c r="C1585" s="86">
        <v>46111</v>
      </c>
      <c r="D1585" s="86">
        <v>46111</v>
      </c>
      <c r="E1585" s="17" t="s">
        <v>4149</v>
      </c>
      <c r="F1585" s="17" t="s">
        <v>27</v>
      </c>
      <c r="G1585" s="18">
        <v>12</v>
      </c>
      <c r="H1585" s="25">
        <f t="shared" si="169"/>
        <v>46129</v>
      </c>
      <c r="I1585" s="19">
        <v>46126</v>
      </c>
      <c r="J1585" s="20" t="s">
        <v>4150</v>
      </c>
      <c r="K1585" s="21">
        <v>46126</v>
      </c>
      <c r="L1585" s="22" t="s">
        <v>3171</v>
      </c>
      <c r="M1585" s="23" t="s">
        <v>1033</v>
      </c>
      <c r="N1585" s="23" t="s">
        <v>253</v>
      </c>
      <c r="O1585" s="23" t="s">
        <v>889</v>
      </c>
      <c r="P1585" s="23"/>
      <c r="Q1585" s="26">
        <v>207165</v>
      </c>
      <c r="R1585" s="90" t="s">
        <v>72</v>
      </c>
      <c r="S1585" s="90" t="s">
        <v>132</v>
      </c>
      <c r="T1585" s="26" t="str">
        <f t="shared" si="164"/>
        <v>ATENDIDO</v>
      </c>
      <c r="U1585" s="26"/>
      <c r="V1585" s="24" t="s">
        <v>54</v>
      </c>
    </row>
    <row r="1586" spans="1:22">
      <c r="A1586" s="13" t="s">
        <v>2700</v>
      </c>
      <c r="B1586" s="14" t="s">
        <v>39</v>
      </c>
      <c r="C1586" s="86">
        <v>46111</v>
      </c>
      <c r="D1586" s="86">
        <v>46111</v>
      </c>
      <c r="E1586" s="17" t="s">
        <v>4151</v>
      </c>
      <c r="F1586" s="17" t="s">
        <v>27</v>
      </c>
      <c r="G1586" s="18">
        <v>12</v>
      </c>
      <c r="H1586" s="25">
        <f t="shared" si="169"/>
        <v>46129</v>
      </c>
      <c r="I1586" s="19">
        <v>46122</v>
      </c>
      <c r="J1586" s="20" t="s">
        <v>4152</v>
      </c>
      <c r="K1586" s="21">
        <v>46122</v>
      </c>
      <c r="L1586" s="22" t="s">
        <v>3171</v>
      </c>
      <c r="M1586" s="23" t="s">
        <v>4153</v>
      </c>
      <c r="N1586" s="23" t="s">
        <v>176</v>
      </c>
      <c r="O1586" s="23" t="s">
        <v>596</v>
      </c>
      <c r="P1586" s="26"/>
      <c r="Q1586" s="26">
        <v>222088</v>
      </c>
      <c r="R1586" s="90" t="s">
        <v>98</v>
      </c>
      <c r="S1586" s="90" t="s">
        <v>108</v>
      </c>
      <c r="T1586" s="26" t="str">
        <f t="shared" si="164"/>
        <v>ATENDIDO</v>
      </c>
      <c r="U1586" s="26"/>
      <c r="V1586" s="24" t="s">
        <v>50</v>
      </c>
    </row>
    <row r="1587" spans="1:22">
      <c r="A1587" s="13" t="s">
        <v>2700</v>
      </c>
      <c r="B1587" s="14" t="s">
        <v>39</v>
      </c>
      <c r="C1587" s="86">
        <v>46111</v>
      </c>
      <c r="D1587" s="86">
        <v>46111</v>
      </c>
      <c r="E1587" s="17" t="s">
        <v>4154</v>
      </c>
      <c r="F1587" s="17" t="s">
        <v>27</v>
      </c>
      <c r="G1587" s="18">
        <v>12</v>
      </c>
      <c r="H1587" s="25">
        <f t="shared" si="169"/>
        <v>46129</v>
      </c>
      <c r="I1587" s="19">
        <v>46135</v>
      </c>
      <c r="J1587" s="20" t="s">
        <v>4155</v>
      </c>
      <c r="K1587" s="21">
        <v>46135</v>
      </c>
      <c r="L1587" s="22" t="s">
        <v>3171</v>
      </c>
      <c r="M1587" s="23" t="s">
        <v>4156</v>
      </c>
      <c r="N1587" s="23" t="s">
        <v>492</v>
      </c>
      <c r="O1587" s="23" t="s">
        <v>2006</v>
      </c>
      <c r="P1587" s="23"/>
      <c r="Q1587" s="26">
        <v>490822</v>
      </c>
      <c r="R1587" s="90" t="s">
        <v>60</v>
      </c>
      <c r="S1587" s="90" t="s">
        <v>60</v>
      </c>
      <c r="T1587" s="26" t="str">
        <f t="shared" si="164"/>
        <v>ATENDIDO</v>
      </c>
      <c r="U1587" s="26"/>
      <c r="V1587" s="24" t="s">
        <v>57</v>
      </c>
    </row>
    <row r="1588" spans="1:22">
      <c r="A1588" s="13" t="s">
        <v>2700</v>
      </c>
      <c r="B1588" s="14" t="s">
        <v>39</v>
      </c>
      <c r="C1588" s="86">
        <v>46111</v>
      </c>
      <c r="D1588" s="86">
        <v>46111</v>
      </c>
      <c r="E1588" s="17" t="s">
        <v>4157</v>
      </c>
      <c r="F1588" s="17" t="s">
        <v>27</v>
      </c>
      <c r="G1588" s="18">
        <v>12</v>
      </c>
      <c r="H1588" s="25">
        <f t="shared" ref="H1588" si="170">IF(F1588="RECURSO DE REPOSICION",C1588+G1588,WORKDAY.INTL(C1588,G1588,1,$Y$5:$Y$23))</f>
        <v>46129</v>
      </c>
      <c r="I1588" s="19">
        <v>46126</v>
      </c>
      <c r="J1588" s="20" t="s">
        <v>4158</v>
      </c>
      <c r="K1588" s="21">
        <v>46126</v>
      </c>
      <c r="L1588" s="22" t="s">
        <v>3171</v>
      </c>
      <c r="M1588" s="23" t="s">
        <v>4159</v>
      </c>
      <c r="N1588" s="23" t="s">
        <v>253</v>
      </c>
      <c r="O1588" s="23" t="s">
        <v>1960</v>
      </c>
      <c r="P1588" s="23"/>
      <c r="Q1588" s="26">
        <v>56920</v>
      </c>
      <c r="R1588" s="90" t="s">
        <v>160</v>
      </c>
      <c r="S1588" s="90" t="s">
        <v>161</v>
      </c>
      <c r="T1588" s="26" t="str">
        <f t="shared" si="164"/>
        <v>ATENDIDO</v>
      </c>
      <c r="U1588" s="26"/>
      <c r="V1588" s="24" t="s">
        <v>54</v>
      </c>
    </row>
    <row r="1589" spans="1:22">
      <c r="A1589" s="13" t="s">
        <v>2700</v>
      </c>
      <c r="B1589" s="14" t="s">
        <v>25</v>
      </c>
      <c r="C1589" s="86">
        <v>46111</v>
      </c>
      <c r="D1589" s="86">
        <v>46111</v>
      </c>
      <c r="E1589" s="17" t="s">
        <v>4160</v>
      </c>
      <c r="F1589" s="17" t="s">
        <v>27</v>
      </c>
      <c r="G1589" s="18">
        <v>12</v>
      </c>
      <c r="H1589" s="25">
        <f t="shared" ref="H1589:H1590" si="171">IF(F1589="RECURSO DE REPOSICION",C1589+G1589,WORKDAY.INTL(C1589,G1589,1,$Y$5:$Y$23))</f>
        <v>46129</v>
      </c>
      <c r="I1589" s="19">
        <v>46126</v>
      </c>
      <c r="J1589" s="20" t="s">
        <v>4161</v>
      </c>
      <c r="K1589" s="21">
        <v>46126</v>
      </c>
      <c r="L1589" s="22" t="s">
        <v>3171</v>
      </c>
      <c r="M1589" s="23" t="s">
        <v>2406</v>
      </c>
      <c r="N1589" s="23" t="s">
        <v>176</v>
      </c>
      <c r="O1589" s="23" t="s">
        <v>2023</v>
      </c>
      <c r="P1589" s="23"/>
      <c r="Q1589" s="26">
        <v>15085</v>
      </c>
      <c r="R1589" s="90" t="s">
        <v>72</v>
      </c>
      <c r="S1589" s="90" t="s">
        <v>73</v>
      </c>
      <c r="T1589" s="26" t="str">
        <f t="shared" si="164"/>
        <v>ATENDIDO</v>
      </c>
      <c r="U1589" s="26" t="s">
        <v>79</v>
      </c>
      <c r="V1589" s="24" t="s">
        <v>50</v>
      </c>
    </row>
    <row r="1590" spans="1:22">
      <c r="A1590" s="13" t="s">
        <v>2700</v>
      </c>
      <c r="B1590" s="14" t="s">
        <v>25</v>
      </c>
      <c r="C1590" s="86">
        <v>46111</v>
      </c>
      <c r="D1590" s="86">
        <v>46111</v>
      </c>
      <c r="E1590" s="17" t="s">
        <v>4162</v>
      </c>
      <c r="F1590" s="17" t="s">
        <v>27</v>
      </c>
      <c r="G1590" s="18">
        <v>12</v>
      </c>
      <c r="H1590" s="25">
        <f t="shared" si="171"/>
        <v>46129</v>
      </c>
      <c r="I1590" s="19">
        <v>46146</v>
      </c>
      <c r="J1590" s="20" t="s">
        <v>5649</v>
      </c>
      <c r="K1590" s="21">
        <v>46146</v>
      </c>
      <c r="L1590" s="22" t="s">
        <v>5613</v>
      </c>
      <c r="M1590" s="23" t="s">
        <v>4163</v>
      </c>
      <c r="N1590" s="23" t="s">
        <v>492</v>
      </c>
      <c r="O1590" s="23" t="s">
        <v>501</v>
      </c>
      <c r="P1590" s="23"/>
      <c r="Q1590" s="26">
        <v>503132</v>
      </c>
      <c r="R1590" s="90" t="s">
        <v>60</v>
      </c>
      <c r="S1590" s="90" t="s">
        <v>60</v>
      </c>
      <c r="T1590" s="26" t="str">
        <f t="shared" si="164"/>
        <v>ATENDIDO</v>
      </c>
      <c r="U1590" s="26"/>
      <c r="V1590" s="24" t="s">
        <v>57</v>
      </c>
    </row>
    <row r="1591" spans="1:22">
      <c r="A1591" s="13" t="s">
        <v>2700</v>
      </c>
      <c r="B1591" s="14" t="s">
        <v>25</v>
      </c>
      <c r="C1591" s="86">
        <v>46112</v>
      </c>
      <c r="D1591" s="86">
        <v>46112</v>
      </c>
      <c r="E1591" s="17" t="s">
        <v>4164</v>
      </c>
      <c r="F1591" s="17" t="s">
        <v>27</v>
      </c>
      <c r="G1591" s="18">
        <v>12</v>
      </c>
      <c r="H1591" s="25">
        <f t="shared" ref="H1591:H1597" si="172">IF(F1591="RECURSO DE REPOSICION",C1591+G1591,WORKDAY.INTL(C1591,G1591,1,$Y$5:$Y$23))</f>
        <v>46132</v>
      </c>
      <c r="I1591" s="19">
        <v>46132</v>
      </c>
      <c r="J1591" s="20" t="s">
        <v>4165</v>
      </c>
      <c r="K1591" s="21">
        <v>46132</v>
      </c>
      <c r="L1591" s="22" t="s">
        <v>3171</v>
      </c>
      <c r="M1591" s="23" t="s">
        <v>4166</v>
      </c>
      <c r="N1591" s="23" t="s">
        <v>492</v>
      </c>
      <c r="O1591" s="23" t="s">
        <v>501</v>
      </c>
      <c r="P1591" s="23"/>
      <c r="Q1591" s="26">
        <v>494986</v>
      </c>
      <c r="R1591" s="90" t="s">
        <v>60</v>
      </c>
      <c r="S1591" s="90" t="s">
        <v>60</v>
      </c>
      <c r="T1591" s="26" t="str">
        <f t="shared" si="164"/>
        <v>ATENDIDO</v>
      </c>
      <c r="U1591" s="26"/>
      <c r="V1591" s="24" t="s">
        <v>57</v>
      </c>
    </row>
    <row r="1592" spans="1:22">
      <c r="A1592" s="13" t="s">
        <v>2700</v>
      </c>
      <c r="B1592" s="14" t="s">
        <v>39</v>
      </c>
      <c r="C1592" s="86">
        <v>46111</v>
      </c>
      <c r="D1592" s="86">
        <v>46112</v>
      </c>
      <c r="E1592" s="17" t="s">
        <v>4167</v>
      </c>
      <c r="F1592" s="17" t="s">
        <v>27</v>
      </c>
      <c r="G1592" s="18">
        <v>12</v>
      </c>
      <c r="H1592" s="25">
        <f t="shared" si="172"/>
        <v>46129</v>
      </c>
      <c r="I1592" s="19">
        <v>46127</v>
      </c>
      <c r="J1592" s="20" t="s">
        <v>4168</v>
      </c>
      <c r="K1592" s="21">
        <v>46127</v>
      </c>
      <c r="L1592" s="22" t="s">
        <v>3171</v>
      </c>
      <c r="M1592" s="23" t="s">
        <v>4169</v>
      </c>
      <c r="N1592" s="23" t="s">
        <v>492</v>
      </c>
      <c r="O1592" s="23" t="s">
        <v>2006</v>
      </c>
      <c r="P1592" s="23"/>
      <c r="Q1592" s="26"/>
      <c r="R1592" s="90" t="s">
        <v>326</v>
      </c>
      <c r="S1592" s="90" t="s">
        <v>327</v>
      </c>
      <c r="T1592" s="26" t="str">
        <f t="shared" si="164"/>
        <v>ATENDIDO</v>
      </c>
      <c r="U1592" s="26" t="s">
        <v>4170</v>
      </c>
      <c r="V1592" s="24" t="s">
        <v>57</v>
      </c>
    </row>
    <row r="1593" spans="1:22">
      <c r="A1593" s="13" t="s">
        <v>2700</v>
      </c>
      <c r="B1593" s="14" t="s">
        <v>39</v>
      </c>
      <c r="C1593" s="86">
        <v>46111</v>
      </c>
      <c r="D1593" s="86">
        <v>46112</v>
      </c>
      <c r="E1593" s="17" t="s">
        <v>4171</v>
      </c>
      <c r="F1593" s="17" t="s">
        <v>27</v>
      </c>
      <c r="G1593" s="18">
        <v>12</v>
      </c>
      <c r="H1593" s="25">
        <f t="shared" si="172"/>
        <v>46129</v>
      </c>
      <c r="I1593" s="19">
        <v>46126</v>
      </c>
      <c r="J1593" s="20" t="s">
        <v>3821</v>
      </c>
      <c r="K1593" s="21">
        <v>46126</v>
      </c>
      <c r="L1593" s="22" t="s">
        <v>3171</v>
      </c>
      <c r="M1593" s="23" t="s">
        <v>3822</v>
      </c>
      <c r="N1593" s="23" t="s">
        <v>176</v>
      </c>
      <c r="O1593" s="23" t="s">
        <v>1953</v>
      </c>
      <c r="P1593" s="23"/>
      <c r="Q1593" s="26">
        <v>84194</v>
      </c>
      <c r="R1593" s="90" t="s">
        <v>421</v>
      </c>
      <c r="S1593" s="90" t="s">
        <v>444</v>
      </c>
      <c r="T1593" s="26" t="str">
        <f t="shared" si="164"/>
        <v>ATENDIDO</v>
      </c>
      <c r="U1593" s="26" t="s">
        <v>79</v>
      </c>
      <c r="V1593" s="24" t="s">
        <v>50</v>
      </c>
    </row>
    <row r="1594" spans="1:22">
      <c r="A1594" s="13" t="s">
        <v>2700</v>
      </c>
      <c r="B1594" s="14" t="s">
        <v>39</v>
      </c>
      <c r="C1594" s="86">
        <v>46111</v>
      </c>
      <c r="D1594" s="86">
        <v>46112</v>
      </c>
      <c r="E1594" s="17" t="s">
        <v>4172</v>
      </c>
      <c r="F1594" s="17" t="s">
        <v>27</v>
      </c>
      <c r="G1594" s="18">
        <v>12</v>
      </c>
      <c r="H1594" s="25">
        <f t="shared" si="172"/>
        <v>46129</v>
      </c>
      <c r="I1594" s="19">
        <v>46128</v>
      </c>
      <c r="J1594" s="20" t="s">
        <v>4173</v>
      </c>
      <c r="K1594" s="21">
        <v>46128</v>
      </c>
      <c r="L1594" s="22" t="s">
        <v>3171</v>
      </c>
      <c r="M1594" s="23" t="s">
        <v>3842</v>
      </c>
      <c r="N1594" s="23" t="s">
        <v>3228</v>
      </c>
      <c r="O1594" s="23" t="s">
        <v>2212</v>
      </c>
      <c r="P1594" s="23"/>
      <c r="Q1594" s="26"/>
      <c r="R1594" s="90" t="s">
        <v>3843</v>
      </c>
      <c r="S1594" s="90" t="s">
        <v>3844</v>
      </c>
      <c r="T1594" s="26" t="str">
        <f t="shared" si="164"/>
        <v>ATENDIDO</v>
      </c>
      <c r="U1594" s="26" t="s">
        <v>207</v>
      </c>
      <c r="V1594" s="24" t="s">
        <v>38</v>
      </c>
    </row>
    <row r="1595" spans="1:22">
      <c r="A1595" s="13" t="s">
        <v>2700</v>
      </c>
      <c r="B1595" s="14" t="s">
        <v>39</v>
      </c>
      <c r="C1595" s="86">
        <v>46107</v>
      </c>
      <c r="D1595" s="86">
        <v>46112</v>
      </c>
      <c r="E1595" s="17" t="s">
        <v>4174</v>
      </c>
      <c r="F1595" s="17" t="s">
        <v>27</v>
      </c>
      <c r="G1595" s="18">
        <v>12</v>
      </c>
      <c r="H1595" s="25">
        <f t="shared" si="172"/>
        <v>46127</v>
      </c>
      <c r="I1595" s="19" t="s">
        <v>28</v>
      </c>
      <c r="J1595" s="20" t="s">
        <v>29</v>
      </c>
      <c r="K1595" s="21">
        <v>46121</v>
      </c>
      <c r="L1595" s="22" t="s">
        <v>3171</v>
      </c>
      <c r="M1595" s="23" t="s">
        <v>3056</v>
      </c>
      <c r="N1595" s="23" t="s">
        <v>176</v>
      </c>
      <c r="O1595" s="23" t="s">
        <v>2023</v>
      </c>
      <c r="P1595" s="23"/>
      <c r="Q1595" s="26">
        <v>49769</v>
      </c>
      <c r="R1595" s="90" t="s">
        <v>177</v>
      </c>
      <c r="S1595" s="90" t="s">
        <v>3057</v>
      </c>
      <c r="T1595" s="26" t="str">
        <f t="shared" si="164"/>
        <v>NO REQUIERE RESPUESTA</v>
      </c>
      <c r="U1595" s="26"/>
      <c r="V1595" s="24" t="s">
        <v>50</v>
      </c>
    </row>
    <row r="1596" spans="1:22">
      <c r="A1596" s="13" t="s">
        <v>2700</v>
      </c>
      <c r="B1596" s="14" t="s">
        <v>39</v>
      </c>
      <c r="C1596" s="86">
        <v>46107</v>
      </c>
      <c r="D1596" s="86">
        <v>46112</v>
      </c>
      <c r="E1596" s="17" t="s">
        <v>4175</v>
      </c>
      <c r="F1596" s="17" t="s">
        <v>27</v>
      </c>
      <c r="G1596" s="18">
        <v>12</v>
      </c>
      <c r="H1596" s="25">
        <f t="shared" si="172"/>
        <v>46127</v>
      </c>
      <c r="I1596" s="19" t="s">
        <v>28</v>
      </c>
      <c r="J1596" s="20" t="s">
        <v>29</v>
      </c>
      <c r="K1596" s="21">
        <v>46119</v>
      </c>
      <c r="L1596" s="22" t="s">
        <v>3171</v>
      </c>
      <c r="M1596" s="23" t="s">
        <v>827</v>
      </c>
      <c r="N1596" s="23" t="s">
        <v>253</v>
      </c>
      <c r="O1596" s="23" t="s">
        <v>889</v>
      </c>
      <c r="P1596" s="23"/>
      <c r="Q1596" s="26">
        <v>29632</v>
      </c>
      <c r="R1596" s="90" t="s">
        <v>603</v>
      </c>
      <c r="S1596" s="90" t="s">
        <v>604</v>
      </c>
      <c r="T1596" s="26" t="str">
        <f t="shared" si="164"/>
        <v>NO REQUIERE RESPUESTA</v>
      </c>
      <c r="U1596" s="26" t="s">
        <v>2686</v>
      </c>
      <c r="V1596" s="24" t="s">
        <v>54</v>
      </c>
    </row>
    <row r="1597" spans="1:22">
      <c r="A1597" s="13" t="s">
        <v>2700</v>
      </c>
      <c r="B1597" s="14" t="s">
        <v>39</v>
      </c>
      <c r="C1597" s="86">
        <v>46099</v>
      </c>
      <c r="D1597" s="86">
        <v>46112</v>
      </c>
      <c r="E1597" s="17" t="s">
        <v>4176</v>
      </c>
      <c r="F1597" s="17" t="s">
        <v>27</v>
      </c>
      <c r="G1597" s="18">
        <v>12</v>
      </c>
      <c r="H1597" s="25">
        <f t="shared" si="172"/>
        <v>46120</v>
      </c>
      <c r="I1597" s="19">
        <v>46121</v>
      </c>
      <c r="J1597" s="20" t="s">
        <v>4177</v>
      </c>
      <c r="K1597" s="21">
        <v>46121</v>
      </c>
      <c r="L1597" s="22" t="s">
        <v>3171</v>
      </c>
      <c r="M1597" s="23" t="s">
        <v>2291</v>
      </c>
      <c r="N1597" s="23" t="s">
        <v>253</v>
      </c>
      <c r="O1597" s="23" t="s">
        <v>889</v>
      </c>
      <c r="P1597" s="23"/>
      <c r="Q1597" s="26">
        <v>8681</v>
      </c>
      <c r="R1597" s="90" t="s">
        <v>33</v>
      </c>
      <c r="S1597" s="90" t="s">
        <v>2292</v>
      </c>
      <c r="T1597" s="26" t="str">
        <f t="shared" si="164"/>
        <v>ATENDIDO</v>
      </c>
      <c r="U1597" s="16"/>
      <c r="V1597" s="24" t="s">
        <v>54</v>
      </c>
    </row>
    <row r="1598" spans="1:22">
      <c r="A1598" s="13" t="s">
        <v>2700</v>
      </c>
      <c r="B1598" s="14" t="s">
        <v>39</v>
      </c>
      <c r="C1598" s="86">
        <v>46112</v>
      </c>
      <c r="D1598" s="86">
        <v>46112</v>
      </c>
      <c r="E1598" s="17" t="s">
        <v>4178</v>
      </c>
      <c r="F1598" s="17" t="s">
        <v>27</v>
      </c>
      <c r="G1598" s="18">
        <v>12</v>
      </c>
      <c r="H1598" s="25">
        <f t="shared" ref="H1598" si="173">IF(F1598="RECURSO DE REPOSICION",C1598+G1598,WORKDAY.INTL(C1598,G1598,1,$Y$5:$Y$23))</f>
        <v>46132</v>
      </c>
      <c r="I1598" s="19">
        <v>46127</v>
      </c>
      <c r="J1598" s="20" t="s">
        <v>4179</v>
      </c>
      <c r="K1598" s="21">
        <v>46127</v>
      </c>
      <c r="L1598" s="22" t="s">
        <v>3171</v>
      </c>
      <c r="M1598" s="23" t="s">
        <v>4180</v>
      </c>
      <c r="N1598" s="23" t="s">
        <v>3228</v>
      </c>
      <c r="O1598" s="23" t="s">
        <v>2212</v>
      </c>
      <c r="P1598" s="23"/>
      <c r="Q1598" s="26"/>
      <c r="R1598" s="90" t="s">
        <v>137</v>
      </c>
      <c r="S1598" s="90" t="s">
        <v>2692</v>
      </c>
      <c r="T1598" s="26" t="str">
        <f t="shared" si="164"/>
        <v>ATENDIDO</v>
      </c>
      <c r="U1598" s="26" t="s">
        <v>627</v>
      </c>
      <c r="V1598" s="24" t="s">
        <v>38</v>
      </c>
    </row>
    <row r="1599" spans="1:22">
      <c r="A1599" s="13" t="s">
        <v>2700</v>
      </c>
      <c r="B1599" s="14" t="s">
        <v>39</v>
      </c>
      <c r="C1599" s="86">
        <v>46112</v>
      </c>
      <c r="D1599" s="86">
        <v>46112</v>
      </c>
      <c r="E1599" s="17" t="s">
        <v>4181</v>
      </c>
      <c r="F1599" s="17" t="s">
        <v>27</v>
      </c>
      <c r="G1599" s="18">
        <v>12</v>
      </c>
      <c r="H1599" s="25">
        <f t="shared" ref="H1599:H1602" si="174">IF(F1599="RECURSO DE REPOSICION",C1599+G1599,WORKDAY.INTL(C1599,G1599,1,$Y$5:$Y$23))</f>
        <v>46132</v>
      </c>
      <c r="I1599" s="19" t="s">
        <v>28</v>
      </c>
      <c r="J1599" s="20" t="s">
        <v>29</v>
      </c>
      <c r="K1599" s="21">
        <v>46121</v>
      </c>
      <c r="L1599" s="22" t="s">
        <v>3171</v>
      </c>
      <c r="M1599" s="23" t="s">
        <v>4182</v>
      </c>
      <c r="N1599" s="23" t="s">
        <v>253</v>
      </c>
      <c r="O1599" s="23" t="s">
        <v>889</v>
      </c>
      <c r="P1599" s="23"/>
      <c r="Q1599" s="26">
        <v>234797</v>
      </c>
      <c r="R1599" s="90" t="s">
        <v>77</v>
      </c>
      <c r="S1599" s="90" t="s">
        <v>78</v>
      </c>
      <c r="T1599" s="26" t="str">
        <f t="shared" si="164"/>
        <v>NO REQUIERE RESPUESTA</v>
      </c>
      <c r="U1599" s="26" t="s">
        <v>4183</v>
      </c>
      <c r="V1599" s="24" t="s">
        <v>54</v>
      </c>
    </row>
    <row r="1600" spans="1:22">
      <c r="A1600" s="13" t="s">
        <v>2700</v>
      </c>
      <c r="B1600" s="14" t="s">
        <v>39</v>
      </c>
      <c r="C1600" s="86">
        <v>46112</v>
      </c>
      <c r="D1600" s="86">
        <v>46112</v>
      </c>
      <c r="E1600" s="17" t="s">
        <v>4184</v>
      </c>
      <c r="F1600" s="17" t="s">
        <v>27</v>
      </c>
      <c r="G1600" s="18">
        <v>12</v>
      </c>
      <c r="H1600" s="25">
        <f t="shared" si="174"/>
        <v>46132</v>
      </c>
      <c r="I1600" s="19">
        <v>46126</v>
      </c>
      <c r="J1600" s="20" t="s">
        <v>4185</v>
      </c>
      <c r="K1600" s="21">
        <v>46126</v>
      </c>
      <c r="L1600" s="22" t="s">
        <v>3171</v>
      </c>
      <c r="M1600" s="23" t="s">
        <v>4186</v>
      </c>
      <c r="N1600" s="23" t="s">
        <v>176</v>
      </c>
      <c r="O1600" s="23" t="s">
        <v>643</v>
      </c>
      <c r="P1600" s="23"/>
      <c r="Q1600" s="26">
        <v>234733</v>
      </c>
      <c r="R1600" s="90" t="s">
        <v>77</v>
      </c>
      <c r="S1600" s="90" t="s">
        <v>78</v>
      </c>
      <c r="T1600" s="26" t="str">
        <f t="shared" si="164"/>
        <v>ATENDIDO</v>
      </c>
      <c r="U1600" s="26" t="s">
        <v>4187</v>
      </c>
      <c r="V1600" s="24" t="s">
        <v>50</v>
      </c>
    </row>
    <row r="1601" spans="1:22">
      <c r="A1601" s="13" t="s">
        <v>2700</v>
      </c>
      <c r="B1601" s="14" t="s">
        <v>39</v>
      </c>
      <c r="C1601" s="86">
        <v>46112</v>
      </c>
      <c r="D1601" s="86">
        <v>46112</v>
      </c>
      <c r="E1601" s="17" t="s">
        <v>4188</v>
      </c>
      <c r="F1601" s="17" t="s">
        <v>27</v>
      </c>
      <c r="G1601" s="18">
        <v>12</v>
      </c>
      <c r="H1601" s="25">
        <f t="shared" si="174"/>
        <v>46132</v>
      </c>
      <c r="I1601" s="19">
        <v>46126</v>
      </c>
      <c r="J1601" s="20" t="s">
        <v>4189</v>
      </c>
      <c r="K1601" s="21">
        <v>46126</v>
      </c>
      <c r="L1601" s="22" t="s">
        <v>3171</v>
      </c>
      <c r="M1601" s="23" t="s">
        <v>4190</v>
      </c>
      <c r="N1601" s="23" t="s">
        <v>253</v>
      </c>
      <c r="O1601" s="23" t="s">
        <v>889</v>
      </c>
      <c r="P1601" s="23"/>
      <c r="Q1601" s="26">
        <v>78290</v>
      </c>
      <c r="R1601" s="90" t="s">
        <v>60</v>
      </c>
      <c r="S1601" s="90" t="s">
        <v>60</v>
      </c>
      <c r="T1601" s="26" t="str">
        <f t="shared" si="164"/>
        <v>ATENDIDO</v>
      </c>
      <c r="U1601" s="26"/>
      <c r="V1601" s="24" t="s">
        <v>54</v>
      </c>
    </row>
    <row r="1602" spans="1:22">
      <c r="A1602" s="13" t="s">
        <v>2700</v>
      </c>
      <c r="B1602" s="14" t="s">
        <v>39</v>
      </c>
      <c r="C1602" s="86">
        <v>46112</v>
      </c>
      <c r="D1602" s="86">
        <v>46112</v>
      </c>
      <c r="E1602" s="17" t="s">
        <v>4191</v>
      </c>
      <c r="F1602" s="17" t="s">
        <v>27</v>
      </c>
      <c r="G1602" s="18">
        <v>12</v>
      </c>
      <c r="H1602" s="25">
        <f t="shared" si="174"/>
        <v>46132</v>
      </c>
      <c r="I1602" s="19">
        <v>46126</v>
      </c>
      <c r="J1602" s="20" t="s">
        <v>4192</v>
      </c>
      <c r="K1602" s="21">
        <v>46126</v>
      </c>
      <c r="L1602" s="22" t="s">
        <v>3171</v>
      </c>
      <c r="M1602" s="23" t="s">
        <v>4193</v>
      </c>
      <c r="N1602" s="23" t="s">
        <v>253</v>
      </c>
      <c r="O1602" s="23" t="s">
        <v>889</v>
      </c>
      <c r="P1602" s="23"/>
      <c r="Q1602" s="26">
        <v>22133</v>
      </c>
      <c r="R1602" s="90" t="s">
        <v>112</v>
      </c>
      <c r="S1602" s="90" t="s">
        <v>266</v>
      </c>
      <c r="T1602" s="26" t="str">
        <f t="shared" ref="T1602:T1665" si="175">+IF(IFERROR(SEARCH("2026",J1602,1)=1,0),"ATENDIDO",J1602)</f>
        <v>ATENDIDO</v>
      </c>
      <c r="U1602" s="26"/>
      <c r="V1602" s="24" t="s">
        <v>54</v>
      </c>
    </row>
    <row r="1603" spans="1:22">
      <c r="A1603" s="13" t="s">
        <v>4194</v>
      </c>
      <c r="B1603" s="14" t="s">
        <v>39</v>
      </c>
      <c r="C1603" s="86">
        <v>46113</v>
      </c>
      <c r="D1603" s="86">
        <v>46113</v>
      </c>
      <c r="E1603" s="17" t="s">
        <v>4195</v>
      </c>
      <c r="F1603" s="17" t="s">
        <v>27</v>
      </c>
      <c r="G1603" s="18">
        <v>12</v>
      </c>
      <c r="H1603" s="25">
        <f t="shared" ref="H1603" si="176">IF(F1603="RECURSO DE REPOSICION",C1603+G1603,WORKDAY.INTL(C1603,G1603,1,$Y$5:$Y$23))</f>
        <v>46133</v>
      </c>
      <c r="I1603" s="19">
        <v>46126</v>
      </c>
      <c r="J1603" s="20" t="s">
        <v>4196</v>
      </c>
      <c r="K1603" s="21">
        <v>46126</v>
      </c>
      <c r="L1603" s="22" t="s">
        <v>3171</v>
      </c>
      <c r="M1603" s="23" t="s">
        <v>4197</v>
      </c>
      <c r="N1603" s="23" t="s">
        <v>253</v>
      </c>
      <c r="O1603" s="23" t="s">
        <v>1960</v>
      </c>
      <c r="P1603" s="23"/>
      <c r="Q1603" s="26">
        <v>1009138</v>
      </c>
      <c r="R1603" s="90" t="s">
        <v>60</v>
      </c>
      <c r="S1603" s="90" t="s">
        <v>60</v>
      </c>
      <c r="T1603" s="26" t="str">
        <f t="shared" si="175"/>
        <v>ATENDIDO</v>
      </c>
      <c r="U1603" s="26"/>
      <c r="V1603" s="24" t="s">
        <v>54</v>
      </c>
    </row>
    <row r="1604" spans="1:22">
      <c r="A1604" s="13" t="s">
        <v>4194</v>
      </c>
      <c r="B1604" s="14" t="s">
        <v>39</v>
      </c>
      <c r="C1604" s="86">
        <v>46118</v>
      </c>
      <c r="D1604" s="86">
        <v>46118</v>
      </c>
      <c r="E1604" s="17" t="s">
        <v>4198</v>
      </c>
      <c r="F1604" s="17" t="s">
        <v>27</v>
      </c>
      <c r="G1604" s="18">
        <v>12</v>
      </c>
      <c r="H1604" s="25">
        <f t="shared" ref="H1604:H1649" si="177">IF(F1604="RECURSO DE REPOSICION",C1604+G1604,WORKDAY.INTL(C1604,G1604,1,$Y$5:$Y$23))</f>
        <v>46134</v>
      </c>
      <c r="I1604" s="19">
        <v>46122</v>
      </c>
      <c r="J1604" s="20" t="s">
        <v>4199</v>
      </c>
      <c r="K1604" s="21">
        <v>46122</v>
      </c>
      <c r="L1604" s="22" t="s">
        <v>3171</v>
      </c>
      <c r="M1604" s="23" t="s">
        <v>4200</v>
      </c>
      <c r="N1604" s="23" t="s">
        <v>492</v>
      </c>
      <c r="O1604" s="23" t="s">
        <v>492</v>
      </c>
      <c r="P1604" s="23"/>
      <c r="Q1604" s="26"/>
      <c r="R1604" s="90" t="s">
        <v>177</v>
      </c>
      <c r="S1604" s="90" t="s">
        <v>178</v>
      </c>
      <c r="T1604" s="26" t="str">
        <f t="shared" si="175"/>
        <v>ATENDIDO</v>
      </c>
      <c r="U1604" s="26"/>
      <c r="V1604" s="24" t="s">
        <v>57</v>
      </c>
    </row>
    <row r="1605" spans="1:22">
      <c r="A1605" s="13" t="s">
        <v>4194</v>
      </c>
      <c r="B1605" s="14" t="s">
        <v>39</v>
      </c>
      <c r="C1605" s="86">
        <v>46118</v>
      </c>
      <c r="D1605" s="86">
        <v>46118</v>
      </c>
      <c r="E1605" s="17" t="s">
        <v>4201</v>
      </c>
      <c r="F1605" s="17" t="s">
        <v>27</v>
      </c>
      <c r="G1605" s="18">
        <v>12</v>
      </c>
      <c r="H1605" s="25">
        <f t="shared" si="177"/>
        <v>46134</v>
      </c>
      <c r="I1605" s="19">
        <v>46126</v>
      </c>
      <c r="J1605" s="20" t="s">
        <v>4202</v>
      </c>
      <c r="K1605" s="21">
        <v>46126</v>
      </c>
      <c r="L1605" s="22" t="s">
        <v>3171</v>
      </c>
      <c r="M1605" s="23" t="s">
        <v>4203</v>
      </c>
      <c r="N1605" s="23" t="s">
        <v>253</v>
      </c>
      <c r="O1605" s="23" t="s">
        <v>889</v>
      </c>
      <c r="P1605" s="23"/>
      <c r="Q1605" s="26">
        <v>1006980</v>
      </c>
      <c r="R1605" s="90" t="s">
        <v>92</v>
      </c>
      <c r="S1605" s="90" t="s">
        <v>93</v>
      </c>
      <c r="T1605" s="26" t="str">
        <f t="shared" si="175"/>
        <v>ATENDIDO</v>
      </c>
      <c r="U1605" s="26"/>
      <c r="V1605" s="24" t="s">
        <v>54</v>
      </c>
    </row>
    <row r="1606" spans="1:22">
      <c r="A1606" s="13" t="s">
        <v>4194</v>
      </c>
      <c r="B1606" s="14" t="s">
        <v>39</v>
      </c>
      <c r="C1606" s="86">
        <v>46118</v>
      </c>
      <c r="D1606" s="86">
        <v>46118</v>
      </c>
      <c r="E1606" s="17" t="s">
        <v>4204</v>
      </c>
      <c r="F1606" s="17" t="s">
        <v>27</v>
      </c>
      <c r="G1606" s="18">
        <v>12</v>
      </c>
      <c r="H1606" s="25">
        <f t="shared" si="177"/>
        <v>46134</v>
      </c>
      <c r="I1606" s="19" t="s">
        <v>28</v>
      </c>
      <c r="J1606" s="20" t="s">
        <v>29</v>
      </c>
      <c r="K1606" s="21">
        <v>46136</v>
      </c>
      <c r="L1606" s="22" t="s">
        <v>3171</v>
      </c>
      <c r="M1606" s="23" t="s">
        <v>3933</v>
      </c>
      <c r="N1606" s="23" t="s">
        <v>1508</v>
      </c>
      <c r="O1606" s="23" t="s">
        <v>1508</v>
      </c>
      <c r="P1606" s="23"/>
      <c r="Q1606" s="26"/>
      <c r="R1606" s="90" t="s">
        <v>137</v>
      </c>
      <c r="S1606" s="90" t="s">
        <v>3421</v>
      </c>
      <c r="T1606" s="26" t="str">
        <f t="shared" si="175"/>
        <v>NO REQUIERE RESPUESTA</v>
      </c>
      <c r="U1606" s="26" t="s">
        <v>4205</v>
      </c>
      <c r="V1606" s="24" t="s">
        <v>35</v>
      </c>
    </row>
    <row r="1607" spans="1:22">
      <c r="A1607" s="13" t="s">
        <v>4194</v>
      </c>
      <c r="B1607" s="14" t="s">
        <v>39</v>
      </c>
      <c r="C1607" s="86">
        <v>46118</v>
      </c>
      <c r="D1607" s="86">
        <v>46118</v>
      </c>
      <c r="E1607" s="17" t="s">
        <v>4206</v>
      </c>
      <c r="F1607" s="17" t="s">
        <v>27</v>
      </c>
      <c r="G1607" s="18">
        <v>12</v>
      </c>
      <c r="H1607" s="25">
        <f t="shared" si="177"/>
        <v>46134</v>
      </c>
      <c r="I1607" s="19">
        <v>46132</v>
      </c>
      <c r="J1607" s="20" t="s">
        <v>4207</v>
      </c>
      <c r="K1607" s="21">
        <v>46132</v>
      </c>
      <c r="L1607" s="22" t="s">
        <v>3171</v>
      </c>
      <c r="M1607" s="23" t="s">
        <v>4208</v>
      </c>
      <c r="N1607" s="23" t="s">
        <v>253</v>
      </c>
      <c r="O1607" s="23" t="s">
        <v>2033</v>
      </c>
      <c r="P1607" s="23"/>
      <c r="Q1607" s="26" t="s">
        <v>4209</v>
      </c>
      <c r="R1607" s="90" t="s">
        <v>177</v>
      </c>
      <c r="S1607" s="90" t="s">
        <v>178</v>
      </c>
      <c r="T1607" s="26" t="str">
        <f t="shared" si="175"/>
        <v>ATENDIDO</v>
      </c>
      <c r="U1607" s="26"/>
      <c r="V1607" s="24" t="s">
        <v>54</v>
      </c>
    </row>
    <row r="1608" spans="1:22">
      <c r="A1608" s="13" t="s">
        <v>4194</v>
      </c>
      <c r="B1608" s="14" t="s">
        <v>39</v>
      </c>
      <c r="C1608" s="86">
        <v>46118</v>
      </c>
      <c r="D1608" s="86">
        <v>46118</v>
      </c>
      <c r="E1608" s="17" t="s">
        <v>4210</v>
      </c>
      <c r="F1608" s="17" t="s">
        <v>27</v>
      </c>
      <c r="G1608" s="18">
        <v>12</v>
      </c>
      <c r="H1608" s="25">
        <f t="shared" si="177"/>
        <v>46134</v>
      </c>
      <c r="I1608" s="19">
        <v>46126</v>
      </c>
      <c r="J1608" s="20" t="s">
        <v>4211</v>
      </c>
      <c r="K1608" s="21">
        <v>46126</v>
      </c>
      <c r="L1608" s="22" t="s">
        <v>3171</v>
      </c>
      <c r="M1608" s="23" t="s">
        <v>4212</v>
      </c>
      <c r="N1608" s="23" t="s">
        <v>253</v>
      </c>
      <c r="O1608" s="23" t="s">
        <v>889</v>
      </c>
      <c r="P1608" s="23"/>
      <c r="Q1608" s="26">
        <v>260033</v>
      </c>
      <c r="R1608" s="90" t="s">
        <v>92</v>
      </c>
      <c r="S1608" s="90" t="s">
        <v>93</v>
      </c>
      <c r="T1608" s="26" t="str">
        <f t="shared" si="175"/>
        <v>ATENDIDO</v>
      </c>
      <c r="U1608" s="26"/>
      <c r="V1608" s="24" t="s">
        <v>54</v>
      </c>
    </row>
    <row r="1609" spans="1:22">
      <c r="A1609" s="13" t="s">
        <v>4194</v>
      </c>
      <c r="B1609" s="14" t="s">
        <v>39</v>
      </c>
      <c r="C1609" s="86">
        <v>46118</v>
      </c>
      <c r="D1609" s="86">
        <v>46118</v>
      </c>
      <c r="E1609" s="17" t="s">
        <v>4213</v>
      </c>
      <c r="F1609" s="17" t="s">
        <v>27</v>
      </c>
      <c r="G1609" s="18">
        <v>12</v>
      </c>
      <c r="H1609" s="25">
        <f t="shared" si="177"/>
        <v>46134</v>
      </c>
      <c r="I1609" s="19">
        <v>46127</v>
      </c>
      <c r="J1609" s="20" t="s">
        <v>4214</v>
      </c>
      <c r="K1609" s="21">
        <v>46127</v>
      </c>
      <c r="L1609" s="22" t="s">
        <v>3171</v>
      </c>
      <c r="M1609" s="23" t="s">
        <v>4215</v>
      </c>
      <c r="N1609" s="23" t="s">
        <v>492</v>
      </c>
      <c r="O1609" s="23" t="s">
        <v>2006</v>
      </c>
      <c r="P1609" s="23"/>
      <c r="Q1609" s="26">
        <v>510293</v>
      </c>
      <c r="R1609" s="90" t="s">
        <v>185</v>
      </c>
      <c r="S1609" s="90" t="s">
        <v>831</v>
      </c>
      <c r="T1609" s="26" t="str">
        <f t="shared" si="175"/>
        <v>ATENDIDO</v>
      </c>
      <c r="U1609" s="26"/>
      <c r="V1609" s="24" t="s">
        <v>57</v>
      </c>
    </row>
    <row r="1610" spans="1:22">
      <c r="A1610" s="13" t="s">
        <v>4194</v>
      </c>
      <c r="B1610" s="14" t="s">
        <v>39</v>
      </c>
      <c r="C1610" s="86">
        <v>46118</v>
      </c>
      <c r="D1610" s="86">
        <v>46118</v>
      </c>
      <c r="E1610" s="17" t="s">
        <v>4216</v>
      </c>
      <c r="F1610" s="17" t="s">
        <v>27</v>
      </c>
      <c r="G1610" s="18">
        <v>12</v>
      </c>
      <c r="H1610" s="25">
        <f t="shared" si="177"/>
        <v>46134</v>
      </c>
      <c r="I1610" s="19">
        <v>46132</v>
      </c>
      <c r="J1610" s="20" t="s">
        <v>4217</v>
      </c>
      <c r="K1610" s="21">
        <v>46132</v>
      </c>
      <c r="L1610" s="22" t="s">
        <v>3171</v>
      </c>
      <c r="M1610" s="23" t="s">
        <v>4218</v>
      </c>
      <c r="N1610" s="23" t="s">
        <v>492</v>
      </c>
      <c r="O1610" s="23" t="s">
        <v>501</v>
      </c>
      <c r="P1610" s="23"/>
      <c r="Q1610" s="26">
        <v>478031</v>
      </c>
      <c r="R1610" s="90" t="s">
        <v>72</v>
      </c>
      <c r="S1610" s="90" t="s">
        <v>73</v>
      </c>
      <c r="T1610" s="26" t="str">
        <f t="shared" si="175"/>
        <v>ATENDIDO</v>
      </c>
      <c r="U1610" s="26"/>
      <c r="V1610" s="24" t="s">
        <v>57</v>
      </c>
    </row>
    <row r="1611" spans="1:22">
      <c r="A1611" s="13" t="s">
        <v>4194</v>
      </c>
      <c r="B1611" s="14" t="s">
        <v>39</v>
      </c>
      <c r="C1611" s="86">
        <v>46113</v>
      </c>
      <c r="D1611" s="86">
        <v>46118</v>
      </c>
      <c r="E1611" s="17" t="s">
        <v>4219</v>
      </c>
      <c r="F1611" s="17" t="s">
        <v>27</v>
      </c>
      <c r="G1611" s="18">
        <v>12</v>
      </c>
      <c r="H1611" s="25">
        <f t="shared" si="177"/>
        <v>46133</v>
      </c>
      <c r="I1611" s="19">
        <v>46126</v>
      </c>
      <c r="J1611" s="20" t="s">
        <v>4220</v>
      </c>
      <c r="K1611" s="21">
        <v>46126</v>
      </c>
      <c r="L1611" s="22" t="s">
        <v>3171</v>
      </c>
      <c r="M1611" s="23" t="s">
        <v>1736</v>
      </c>
      <c r="N1611" s="23" t="s">
        <v>253</v>
      </c>
      <c r="O1611" s="23" t="s">
        <v>1486</v>
      </c>
      <c r="P1611" s="23"/>
      <c r="Q1611" s="26">
        <v>304568</v>
      </c>
      <c r="R1611" s="90" t="s">
        <v>72</v>
      </c>
      <c r="S1611" s="90" t="s">
        <v>73</v>
      </c>
      <c r="T1611" s="26" t="str">
        <f t="shared" si="175"/>
        <v>ATENDIDO</v>
      </c>
      <c r="U1611" s="26"/>
      <c r="V1611" s="24" t="s">
        <v>54</v>
      </c>
    </row>
    <row r="1612" spans="1:22">
      <c r="A1612" s="13" t="s">
        <v>4194</v>
      </c>
      <c r="B1612" s="14" t="s">
        <v>39</v>
      </c>
      <c r="C1612" s="86">
        <v>46113</v>
      </c>
      <c r="D1612" s="86">
        <v>46118</v>
      </c>
      <c r="E1612" s="17" t="s">
        <v>4221</v>
      </c>
      <c r="F1612" s="17" t="s">
        <v>27</v>
      </c>
      <c r="G1612" s="18">
        <v>12</v>
      </c>
      <c r="H1612" s="25">
        <f t="shared" si="177"/>
        <v>46133</v>
      </c>
      <c r="I1612" s="19">
        <v>46128</v>
      </c>
      <c r="J1612" s="20" t="s">
        <v>4222</v>
      </c>
      <c r="K1612" s="21">
        <v>46128</v>
      </c>
      <c r="L1612" s="22" t="s">
        <v>3171</v>
      </c>
      <c r="M1612" s="23" t="s">
        <v>4223</v>
      </c>
      <c r="N1612" s="23" t="s">
        <v>176</v>
      </c>
      <c r="O1612" s="23" t="s">
        <v>2023</v>
      </c>
      <c r="P1612" s="23"/>
      <c r="Q1612" s="26">
        <v>26511</v>
      </c>
      <c r="R1612" s="90" t="s">
        <v>60</v>
      </c>
      <c r="S1612" s="90" t="s">
        <v>60</v>
      </c>
      <c r="T1612" s="26" t="str">
        <f t="shared" si="175"/>
        <v>ATENDIDO</v>
      </c>
      <c r="U1612" s="26"/>
      <c r="V1612" s="24" t="s">
        <v>50</v>
      </c>
    </row>
    <row r="1613" spans="1:22">
      <c r="A1613" s="13" t="s">
        <v>4194</v>
      </c>
      <c r="B1613" s="14" t="s">
        <v>39</v>
      </c>
      <c r="C1613" s="86">
        <v>46113</v>
      </c>
      <c r="D1613" s="86">
        <v>46118</v>
      </c>
      <c r="E1613" s="17" t="s">
        <v>4224</v>
      </c>
      <c r="F1613" s="17" t="s">
        <v>27</v>
      </c>
      <c r="G1613" s="18">
        <v>12</v>
      </c>
      <c r="H1613" s="25">
        <f t="shared" si="177"/>
        <v>46133</v>
      </c>
      <c r="I1613" s="19" t="s">
        <v>473</v>
      </c>
      <c r="J1613" s="20" t="s">
        <v>473</v>
      </c>
      <c r="K1613" s="21">
        <v>46118</v>
      </c>
      <c r="L1613" s="22" t="s">
        <v>3171</v>
      </c>
      <c r="M1613" s="23" t="s">
        <v>4225</v>
      </c>
      <c r="N1613" s="23" t="s">
        <v>758</v>
      </c>
      <c r="O1613" s="23"/>
      <c r="P1613" s="23"/>
      <c r="Q1613" s="26"/>
      <c r="R1613" s="90" t="s">
        <v>520</v>
      </c>
      <c r="S1613" s="90" t="s">
        <v>521</v>
      </c>
      <c r="T1613" s="26" t="str">
        <f t="shared" si="175"/>
        <v>TRASLADO</v>
      </c>
      <c r="U1613" s="26" t="s">
        <v>4226</v>
      </c>
      <c r="V1613" s="24" t="s">
        <v>63</v>
      </c>
    </row>
    <row r="1614" spans="1:22">
      <c r="A1614" s="13" t="s">
        <v>4194</v>
      </c>
      <c r="B1614" s="14" t="s">
        <v>39</v>
      </c>
      <c r="C1614" s="86">
        <v>46113</v>
      </c>
      <c r="D1614" s="86">
        <v>46118</v>
      </c>
      <c r="E1614" s="17" t="s">
        <v>4227</v>
      </c>
      <c r="F1614" s="17" t="s">
        <v>27</v>
      </c>
      <c r="G1614" s="18">
        <v>12</v>
      </c>
      <c r="H1614" s="25">
        <f t="shared" si="177"/>
        <v>46133</v>
      </c>
      <c r="I1614" s="19">
        <v>46128</v>
      </c>
      <c r="J1614" s="20" t="s">
        <v>4228</v>
      </c>
      <c r="K1614" s="21">
        <v>46128</v>
      </c>
      <c r="L1614" s="22" t="s">
        <v>3171</v>
      </c>
      <c r="M1614" s="23" t="s">
        <v>4229</v>
      </c>
      <c r="N1614" s="23" t="s">
        <v>253</v>
      </c>
      <c r="O1614" s="23" t="s">
        <v>2174</v>
      </c>
      <c r="P1614" s="23"/>
      <c r="Q1614" s="26">
        <v>261064</v>
      </c>
      <c r="R1614" s="90" t="s">
        <v>92</v>
      </c>
      <c r="S1614" s="90" t="s">
        <v>93</v>
      </c>
      <c r="T1614" s="26" t="str">
        <f t="shared" si="175"/>
        <v>ATENDIDO</v>
      </c>
      <c r="U1614" s="26"/>
      <c r="V1614" s="24" t="s">
        <v>54</v>
      </c>
    </row>
    <row r="1615" spans="1:22">
      <c r="A1615" s="13" t="s">
        <v>4194</v>
      </c>
      <c r="B1615" s="14" t="s">
        <v>39</v>
      </c>
      <c r="C1615" s="86">
        <v>46113</v>
      </c>
      <c r="D1615" s="86">
        <v>46118</v>
      </c>
      <c r="E1615" s="17" t="s">
        <v>4230</v>
      </c>
      <c r="F1615" s="17" t="s">
        <v>27</v>
      </c>
      <c r="G1615" s="18">
        <v>12</v>
      </c>
      <c r="H1615" s="25">
        <f t="shared" si="177"/>
        <v>46133</v>
      </c>
      <c r="I1615" s="19">
        <v>46126</v>
      </c>
      <c r="J1615" s="20" t="s">
        <v>4231</v>
      </c>
      <c r="K1615" s="21">
        <v>46126</v>
      </c>
      <c r="L1615" s="22" t="s">
        <v>3171</v>
      </c>
      <c r="M1615" s="23" t="s">
        <v>4232</v>
      </c>
      <c r="N1615" s="23" t="s">
        <v>253</v>
      </c>
      <c r="O1615" s="23" t="s">
        <v>1486</v>
      </c>
      <c r="P1615" s="23"/>
      <c r="Q1615" s="26">
        <v>9063</v>
      </c>
      <c r="R1615" s="90" t="s">
        <v>520</v>
      </c>
      <c r="S1615" s="90" t="s">
        <v>894</v>
      </c>
      <c r="T1615" s="26" t="str">
        <f t="shared" si="175"/>
        <v>ATENDIDO</v>
      </c>
      <c r="U1615" s="26"/>
      <c r="V1615" s="24" t="s">
        <v>54</v>
      </c>
    </row>
    <row r="1616" spans="1:22">
      <c r="A1616" s="13" t="s">
        <v>4194</v>
      </c>
      <c r="B1616" s="14" t="s">
        <v>25</v>
      </c>
      <c r="C1616" s="86">
        <v>46113</v>
      </c>
      <c r="D1616" s="86">
        <v>46118</v>
      </c>
      <c r="E1616" s="17" t="s">
        <v>4233</v>
      </c>
      <c r="F1616" s="17" t="s">
        <v>27</v>
      </c>
      <c r="G1616" s="18">
        <v>12</v>
      </c>
      <c r="H1616" s="25">
        <f t="shared" si="177"/>
        <v>46133</v>
      </c>
      <c r="I1616" s="19" t="s">
        <v>28</v>
      </c>
      <c r="J1616" s="20" t="s">
        <v>29</v>
      </c>
      <c r="K1616" s="21">
        <v>46122</v>
      </c>
      <c r="L1616" s="22" t="s">
        <v>3171</v>
      </c>
      <c r="M1616" s="23" t="s">
        <v>4234</v>
      </c>
      <c r="N1616" s="23" t="s">
        <v>32</v>
      </c>
      <c r="O1616" s="23" t="s">
        <v>32</v>
      </c>
      <c r="P1616" s="23"/>
      <c r="Q1616" s="26"/>
      <c r="R1616" s="90" t="s">
        <v>112</v>
      </c>
      <c r="S1616" s="90" t="s">
        <v>266</v>
      </c>
      <c r="T1616" s="26" t="str">
        <f t="shared" si="175"/>
        <v>NO REQUIERE RESPUESTA</v>
      </c>
      <c r="U1616" s="26"/>
      <c r="V1616" s="24" t="s">
        <v>35</v>
      </c>
    </row>
    <row r="1617" spans="1:22">
      <c r="A1617" s="13" t="s">
        <v>4194</v>
      </c>
      <c r="B1617" s="14" t="s">
        <v>25</v>
      </c>
      <c r="C1617" s="86">
        <v>46113</v>
      </c>
      <c r="D1617" s="86">
        <v>46118</v>
      </c>
      <c r="E1617" s="17" t="s">
        <v>4235</v>
      </c>
      <c r="F1617" s="17" t="s">
        <v>27</v>
      </c>
      <c r="G1617" s="18">
        <v>12</v>
      </c>
      <c r="H1617" s="25">
        <f t="shared" si="177"/>
        <v>46133</v>
      </c>
      <c r="I1617" s="19" t="s">
        <v>28</v>
      </c>
      <c r="J1617" s="20" t="s">
        <v>29</v>
      </c>
      <c r="K1617" s="21">
        <v>46122</v>
      </c>
      <c r="L1617" s="22" t="s">
        <v>3171</v>
      </c>
      <c r="M1617" s="23" t="s">
        <v>4236</v>
      </c>
      <c r="N1617" s="23" t="s">
        <v>32</v>
      </c>
      <c r="O1617" s="23" t="s">
        <v>32</v>
      </c>
      <c r="P1617" s="23"/>
      <c r="Q1617" s="26"/>
      <c r="R1617" s="90" t="s">
        <v>112</v>
      </c>
      <c r="S1617" s="90" t="s">
        <v>266</v>
      </c>
      <c r="T1617" s="26" t="str">
        <f t="shared" si="175"/>
        <v>NO REQUIERE RESPUESTA</v>
      </c>
      <c r="U1617" s="26"/>
      <c r="V1617" s="24" t="s">
        <v>35</v>
      </c>
    </row>
    <row r="1618" spans="1:22">
      <c r="A1618" s="13" t="s">
        <v>4194</v>
      </c>
      <c r="B1618" s="14" t="s">
        <v>39</v>
      </c>
      <c r="C1618" s="86">
        <v>46113</v>
      </c>
      <c r="D1618" s="86">
        <v>46118</v>
      </c>
      <c r="E1618" s="17" t="s">
        <v>4237</v>
      </c>
      <c r="F1618" s="17" t="s">
        <v>27</v>
      </c>
      <c r="G1618" s="18">
        <v>12</v>
      </c>
      <c r="H1618" s="25">
        <f t="shared" si="177"/>
        <v>46133</v>
      </c>
      <c r="I1618" s="19">
        <v>46134</v>
      </c>
      <c r="J1618" s="20" t="s">
        <v>4238</v>
      </c>
      <c r="K1618" s="21">
        <v>46134</v>
      </c>
      <c r="L1618" s="22" t="s">
        <v>3171</v>
      </c>
      <c r="M1618" s="23" t="s">
        <v>933</v>
      </c>
      <c r="N1618" s="23" t="s">
        <v>176</v>
      </c>
      <c r="O1618" s="23" t="s">
        <v>596</v>
      </c>
      <c r="P1618" s="26"/>
      <c r="Q1618" s="26">
        <v>20101</v>
      </c>
      <c r="R1618" s="90" t="s">
        <v>112</v>
      </c>
      <c r="S1618" s="90" t="s">
        <v>306</v>
      </c>
      <c r="T1618" s="26" t="str">
        <f t="shared" si="175"/>
        <v>ATENDIDO</v>
      </c>
      <c r="U1618" s="26"/>
      <c r="V1618" s="24" t="s">
        <v>50</v>
      </c>
    </row>
    <row r="1619" spans="1:22">
      <c r="A1619" s="13" t="s">
        <v>4194</v>
      </c>
      <c r="B1619" s="14" t="s">
        <v>39</v>
      </c>
      <c r="C1619" s="86">
        <v>46113</v>
      </c>
      <c r="D1619" s="86">
        <v>46118</v>
      </c>
      <c r="E1619" s="17" t="s">
        <v>4239</v>
      </c>
      <c r="F1619" s="17" t="s">
        <v>27</v>
      </c>
      <c r="G1619" s="18">
        <v>15</v>
      </c>
      <c r="H1619" s="25">
        <f t="shared" si="177"/>
        <v>46136</v>
      </c>
      <c r="I1619" s="19">
        <v>46146</v>
      </c>
      <c r="J1619" s="20" t="s">
        <v>5675</v>
      </c>
      <c r="K1619" s="21">
        <v>46146</v>
      </c>
      <c r="L1619" s="22" t="s">
        <v>5613</v>
      </c>
      <c r="M1619" s="23" t="s">
        <v>1750</v>
      </c>
      <c r="N1619" s="23" t="s">
        <v>3228</v>
      </c>
      <c r="O1619" s="23" t="s">
        <v>4240</v>
      </c>
      <c r="P1619" s="23"/>
      <c r="Q1619" s="26"/>
      <c r="R1619" s="90" t="s">
        <v>520</v>
      </c>
      <c r="S1619" s="90" t="s">
        <v>1751</v>
      </c>
      <c r="T1619" s="26" t="str">
        <f t="shared" si="175"/>
        <v>ATENDIDO</v>
      </c>
      <c r="U1619" s="26"/>
      <c r="V1619" s="24" t="s">
        <v>38</v>
      </c>
    </row>
    <row r="1620" spans="1:22">
      <c r="A1620" s="13" t="s">
        <v>4194</v>
      </c>
      <c r="B1620" s="14" t="s">
        <v>39</v>
      </c>
      <c r="C1620" s="86">
        <v>46113</v>
      </c>
      <c r="D1620" s="86">
        <v>46118</v>
      </c>
      <c r="E1620" s="17" t="s">
        <v>4241</v>
      </c>
      <c r="F1620" s="17" t="s">
        <v>27</v>
      </c>
      <c r="G1620" s="18">
        <v>12</v>
      </c>
      <c r="H1620" s="25">
        <f t="shared" si="177"/>
        <v>46133</v>
      </c>
      <c r="I1620" s="19" t="s">
        <v>28</v>
      </c>
      <c r="J1620" s="20" t="s">
        <v>29</v>
      </c>
      <c r="K1620" s="21">
        <v>46136</v>
      </c>
      <c r="L1620" s="22" t="s">
        <v>3171</v>
      </c>
      <c r="M1620" s="23" t="s">
        <v>1750</v>
      </c>
      <c r="N1620" s="23" t="s">
        <v>3228</v>
      </c>
      <c r="O1620" s="23" t="s">
        <v>4240</v>
      </c>
      <c r="P1620" s="23"/>
      <c r="Q1620" s="26"/>
      <c r="R1620" s="90" t="s">
        <v>520</v>
      </c>
      <c r="S1620" s="90" t="s">
        <v>1751</v>
      </c>
      <c r="T1620" s="26" t="str">
        <f t="shared" si="175"/>
        <v>NO REQUIERE RESPUESTA</v>
      </c>
      <c r="U1620" s="26"/>
      <c r="V1620" s="24" t="s">
        <v>38</v>
      </c>
    </row>
    <row r="1621" spans="1:22">
      <c r="A1621" s="13" t="s">
        <v>4194</v>
      </c>
      <c r="B1621" s="14" t="s">
        <v>25</v>
      </c>
      <c r="C1621" s="86">
        <v>46113</v>
      </c>
      <c r="D1621" s="86">
        <v>46118</v>
      </c>
      <c r="E1621" s="17" t="s">
        <v>4242</v>
      </c>
      <c r="F1621" s="17" t="s">
        <v>27</v>
      </c>
      <c r="G1621" s="18">
        <v>12</v>
      </c>
      <c r="H1621" s="25">
        <f t="shared" si="177"/>
        <v>46133</v>
      </c>
      <c r="I1621" s="19">
        <v>46126</v>
      </c>
      <c r="J1621" s="20" t="s">
        <v>4243</v>
      </c>
      <c r="K1621" s="21">
        <v>46126</v>
      </c>
      <c r="L1621" s="22" t="s">
        <v>3171</v>
      </c>
      <c r="M1621" s="23" t="s">
        <v>439</v>
      </c>
      <c r="N1621" s="23" t="s">
        <v>253</v>
      </c>
      <c r="O1621" s="23" t="s">
        <v>2033</v>
      </c>
      <c r="P1621" s="23"/>
      <c r="Q1621" s="26">
        <v>13008</v>
      </c>
      <c r="R1621" s="90" t="s">
        <v>60</v>
      </c>
      <c r="S1621" s="90" t="s">
        <v>60</v>
      </c>
      <c r="T1621" s="26" t="str">
        <f t="shared" si="175"/>
        <v>ATENDIDO</v>
      </c>
      <c r="U1621" s="26"/>
      <c r="V1621" s="24" t="s">
        <v>54</v>
      </c>
    </row>
    <row r="1622" spans="1:22">
      <c r="A1622" s="13" t="s">
        <v>4194</v>
      </c>
      <c r="B1622" s="14" t="s">
        <v>39</v>
      </c>
      <c r="C1622" s="86">
        <v>46113</v>
      </c>
      <c r="D1622" s="86">
        <v>46118</v>
      </c>
      <c r="E1622" s="17" t="s">
        <v>4244</v>
      </c>
      <c r="F1622" s="17" t="s">
        <v>27</v>
      </c>
      <c r="G1622" s="18">
        <v>12</v>
      </c>
      <c r="H1622" s="25">
        <f t="shared" si="177"/>
        <v>46133</v>
      </c>
      <c r="I1622" s="19">
        <v>46139</v>
      </c>
      <c r="J1622" s="20" t="s">
        <v>5309</v>
      </c>
      <c r="K1622" s="21">
        <v>46139</v>
      </c>
      <c r="L1622" s="22" t="s">
        <v>3171</v>
      </c>
      <c r="M1622" s="23" t="s">
        <v>4245</v>
      </c>
      <c r="N1622" s="23" t="s">
        <v>4246</v>
      </c>
      <c r="O1622" s="23" t="s">
        <v>4246</v>
      </c>
      <c r="P1622" s="26"/>
      <c r="Q1622" s="26"/>
      <c r="R1622" s="90" t="s">
        <v>60</v>
      </c>
      <c r="S1622" s="90" t="s">
        <v>60</v>
      </c>
      <c r="T1622" s="26" t="str">
        <f t="shared" si="175"/>
        <v>ATENDIDO</v>
      </c>
      <c r="U1622" s="26" t="s">
        <v>4247</v>
      </c>
      <c r="V1622" s="24" t="s">
        <v>35</v>
      </c>
    </row>
    <row r="1623" spans="1:22">
      <c r="A1623" s="13" t="s">
        <v>4194</v>
      </c>
      <c r="B1623" s="14" t="s">
        <v>25</v>
      </c>
      <c r="C1623" s="86">
        <v>46113</v>
      </c>
      <c r="D1623" s="86">
        <v>46118</v>
      </c>
      <c r="E1623" s="17" t="s">
        <v>4248</v>
      </c>
      <c r="F1623" s="17" t="s">
        <v>27</v>
      </c>
      <c r="G1623" s="18">
        <v>12</v>
      </c>
      <c r="H1623" s="25">
        <f t="shared" si="177"/>
        <v>46133</v>
      </c>
      <c r="I1623" s="19">
        <v>46126</v>
      </c>
      <c r="J1623" s="20" t="s">
        <v>4243</v>
      </c>
      <c r="K1623" s="21">
        <v>46126</v>
      </c>
      <c r="L1623" s="22" t="s">
        <v>3171</v>
      </c>
      <c r="M1623" s="23" t="s">
        <v>439</v>
      </c>
      <c r="N1623" s="23" t="s">
        <v>253</v>
      </c>
      <c r="O1623" s="23" t="s">
        <v>2033</v>
      </c>
      <c r="P1623" s="23"/>
      <c r="Q1623" s="26">
        <v>13008</v>
      </c>
      <c r="R1623" s="90" t="s">
        <v>60</v>
      </c>
      <c r="S1623" s="90" t="s">
        <v>60</v>
      </c>
      <c r="T1623" s="26" t="str">
        <f t="shared" si="175"/>
        <v>ATENDIDO</v>
      </c>
      <c r="U1623" s="26"/>
      <c r="V1623" s="24" t="s">
        <v>54</v>
      </c>
    </row>
    <row r="1624" spans="1:22">
      <c r="A1624" s="13" t="s">
        <v>4194</v>
      </c>
      <c r="B1624" s="14" t="s">
        <v>39</v>
      </c>
      <c r="C1624" s="86">
        <v>46113</v>
      </c>
      <c r="D1624" s="86">
        <v>46118</v>
      </c>
      <c r="E1624" s="17" t="s">
        <v>4249</v>
      </c>
      <c r="F1624" s="17" t="s">
        <v>27</v>
      </c>
      <c r="G1624" s="18">
        <v>12</v>
      </c>
      <c r="H1624" s="25">
        <f t="shared" si="177"/>
        <v>46133</v>
      </c>
      <c r="I1624" s="19">
        <v>46139</v>
      </c>
      <c r="J1624" s="20" t="s">
        <v>5309</v>
      </c>
      <c r="K1624" s="21">
        <v>46139</v>
      </c>
      <c r="L1624" s="22" t="s">
        <v>3171</v>
      </c>
      <c r="M1624" s="23" t="s">
        <v>4245</v>
      </c>
      <c r="N1624" s="23" t="s">
        <v>4246</v>
      </c>
      <c r="O1624" s="23" t="s">
        <v>4246</v>
      </c>
      <c r="P1624" s="26"/>
      <c r="Q1624" s="26"/>
      <c r="R1624" s="90" t="s">
        <v>60</v>
      </c>
      <c r="S1624" s="90" t="s">
        <v>60</v>
      </c>
      <c r="T1624" s="26" t="str">
        <f t="shared" si="175"/>
        <v>ATENDIDO</v>
      </c>
      <c r="U1624" s="26" t="s">
        <v>4247</v>
      </c>
      <c r="V1624" s="24" t="s">
        <v>35</v>
      </c>
    </row>
    <row r="1625" spans="1:22">
      <c r="A1625" s="13" t="s">
        <v>4194</v>
      </c>
      <c r="B1625" s="14" t="s">
        <v>39</v>
      </c>
      <c r="C1625" s="86">
        <v>46113</v>
      </c>
      <c r="D1625" s="86">
        <v>46118</v>
      </c>
      <c r="E1625" s="17" t="s">
        <v>4250</v>
      </c>
      <c r="F1625" s="17" t="s">
        <v>27</v>
      </c>
      <c r="G1625" s="18">
        <v>12</v>
      </c>
      <c r="H1625" s="25">
        <f t="shared" si="177"/>
        <v>46133</v>
      </c>
      <c r="I1625" s="19">
        <v>46127</v>
      </c>
      <c r="J1625" s="20" t="s">
        <v>4251</v>
      </c>
      <c r="K1625" s="21">
        <v>46127</v>
      </c>
      <c r="L1625" s="22" t="s">
        <v>3171</v>
      </c>
      <c r="M1625" s="23" t="s">
        <v>4252</v>
      </c>
      <c r="N1625" s="23" t="s">
        <v>176</v>
      </c>
      <c r="O1625" s="23" t="s">
        <v>2023</v>
      </c>
      <c r="P1625" s="23"/>
      <c r="Q1625" s="26">
        <v>24113</v>
      </c>
      <c r="R1625" s="90" t="s">
        <v>103</v>
      </c>
      <c r="S1625" s="90" t="s">
        <v>104</v>
      </c>
      <c r="T1625" s="26" t="str">
        <f t="shared" si="175"/>
        <v>ATENDIDO</v>
      </c>
      <c r="U1625" s="26"/>
      <c r="V1625" s="24" t="s">
        <v>50</v>
      </c>
    </row>
    <row r="1626" spans="1:22">
      <c r="A1626" s="13" t="s">
        <v>4194</v>
      </c>
      <c r="B1626" s="14" t="s">
        <v>39</v>
      </c>
      <c r="C1626" s="86">
        <v>46113</v>
      </c>
      <c r="D1626" s="86">
        <v>46118</v>
      </c>
      <c r="E1626" s="17" t="s">
        <v>4253</v>
      </c>
      <c r="F1626" s="17" t="s">
        <v>27</v>
      </c>
      <c r="G1626" s="18">
        <v>12</v>
      </c>
      <c r="H1626" s="25">
        <f t="shared" si="177"/>
        <v>46133</v>
      </c>
      <c r="I1626" s="19" t="s">
        <v>28</v>
      </c>
      <c r="J1626" s="20" t="s">
        <v>29</v>
      </c>
      <c r="K1626" s="21">
        <v>46121</v>
      </c>
      <c r="L1626" s="22" t="s">
        <v>3171</v>
      </c>
      <c r="M1626" s="23" t="s">
        <v>4254</v>
      </c>
      <c r="N1626" s="23" t="s">
        <v>253</v>
      </c>
      <c r="O1626" s="23" t="s">
        <v>889</v>
      </c>
      <c r="P1626" s="23"/>
      <c r="Q1626" s="26">
        <v>1006453</v>
      </c>
      <c r="R1626" s="90" t="s">
        <v>60</v>
      </c>
      <c r="S1626" s="90" t="s">
        <v>60</v>
      </c>
      <c r="T1626" s="26" t="str">
        <f t="shared" si="175"/>
        <v>NO REQUIERE RESPUESTA</v>
      </c>
      <c r="U1626" s="26" t="s">
        <v>4255</v>
      </c>
      <c r="V1626" s="24" t="s">
        <v>54</v>
      </c>
    </row>
    <row r="1627" spans="1:22">
      <c r="A1627" s="13" t="s">
        <v>4194</v>
      </c>
      <c r="B1627" s="14" t="s">
        <v>39</v>
      </c>
      <c r="C1627" s="86">
        <v>46113</v>
      </c>
      <c r="D1627" s="86">
        <v>46118</v>
      </c>
      <c r="E1627" s="17" t="s">
        <v>4256</v>
      </c>
      <c r="F1627" s="17" t="s">
        <v>27</v>
      </c>
      <c r="G1627" s="18">
        <v>12</v>
      </c>
      <c r="H1627" s="25">
        <f t="shared" si="177"/>
        <v>46133</v>
      </c>
      <c r="I1627" s="19" t="s">
        <v>28</v>
      </c>
      <c r="J1627" s="20" t="s">
        <v>29</v>
      </c>
      <c r="K1627" s="21">
        <v>46121</v>
      </c>
      <c r="L1627" s="22" t="s">
        <v>3171</v>
      </c>
      <c r="M1627" s="23" t="s">
        <v>4254</v>
      </c>
      <c r="N1627" s="23" t="s">
        <v>253</v>
      </c>
      <c r="O1627" s="23" t="s">
        <v>889</v>
      </c>
      <c r="P1627" s="23"/>
      <c r="Q1627" s="26">
        <v>1006453</v>
      </c>
      <c r="R1627" s="90" t="s">
        <v>60</v>
      </c>
      <c r="S1627" s="90" t="s">
        <v>60</v>
      </c>
      <c r="T1627" s="26" t="str">
        <f t="shared" si="175"/>
        <v>NO REQUIERE RESPUESTA</v>
      </c>
      <c r="U1627" s="26" t="s">
        <v>4255</v>
      </c>
      <c r="V1627" s="24" t="s">
        <v>54</v>
      </c>
    </row>
    <row r="1628" spans="1:22">
      <c r="A1628" s="13" t="s">
        <v>4194</v>
      </c>
      <c r="B1628" s="14" t="s">
        <v>25</v>
      </c>
      <c r="C1628" s="86">
        <v>46113</v>
      </c>
      <c r="D1628" s="86">
        <v>46118</v>
      </c>
      <c r="E1628" s="17" t="s">
        <v>4257</v>
      </c>
      <c r="F1628" s="17" t="s">
        <v>27</v>
      </c>
      <c r="G1628" s="18">
        <v>12</v>
      </c>
      <c r="H1628" s="25">
        <f t="shared" si="177"/>
        <v>46133</v>
      </c>
      <c r="I1628" s="19">
        <v>46126</v>
      </c>
      <c r="J1628" s="20" t="s">
        <v>4258</v>
      </c>
      <c r="K1628" s="21">
        <v>46126</v>
      </c>
      <c r="L1628" s="22" t="s">
        <v>3171</v>
      </c>
      <c r="M1628" s="23" t="s">
        <v>1810</v>
      </c>
      <c r="N1628" s="23" t="s">
        <v>176</v>
      </c>
      <c r="O1628" s="23" t="s">
        <v>643</v>
      </c>
      <c r="P1628" s="23"/>
      <c r="Q1628" s="26">
        <v>12079</v>
      </c>
      <c r="R1628" s="90" t="s">
        <v>60</v>
      </c>
      <c r="S1628" s="90" t="s">
        <v>60</v>
      </c>
      <c r="T1628" s="26" t="str">
        <f t="shared" si="175"/>
        <v>ATENDIDO</v>
      </c>
      <c r="U1628" s="26"/>
      <c r="V1628" s="24" t="s">
        <v>50</v>
      </c>
    </row>
    <row r="1629" spans="1:22">
      <c r="A1629" s="13" t="s">
        <v>4194</v>
      </c>
      <c r="B1629" s="14" t="s">
        <v>39</v>
      </c>
      <c r="C1629" s="86">
        <v>46113</v>
      </c>
      <c r="D1629" s="86">
        <v>46118</v>
      </c>
      <c r="E1629" s="17" t="s">
        <v>4259</v>
      </c>
      <c r="F1629" s="17" t="s">
        <v>27</v>
      </c>
      <c r="G1629" s="18">
        <v>12</v>
      </c>
      <c r="H1629" s="25">
        <f t="shared" si="177"/>
        <v>46133</v>
      </c>
      <c r="I1629" s="19">
        <v>46140</v>
      </c>
      <c r="J1629" s="20" t="s">
        <v>5428</v>
      </c>
      <c r="K1629" s="21">
        <v>46140</v>
      </c>
      <c r="L1629" s="22" t="s">
        <v>3171</v>
      </c>
      <c r="M1629" s="23" t="s">
        <v>3086</v>
      </c>
      <c r="N1629" s="23" t="s">
        <v>3228</v>
      </c>
      <c r="O1629" s="23" t="s">
        <v>1458</v>
      </c>
      <c r="P1629" s="23"/>
      <c r="Q1629" s="26"/>
      <c r="R1629" s="90" t="s">
        <v>72</v>
      </c>
      <c r="S1629" s="90" t="s">
        <v>73</v>
      </c>
      <c r="T1629" s="26" t="str">
        <f t="shared" si="175"/>
        <v>ATENDIDO</v>
      </c>
      <c r="U1629" s="26" t="s">
        <v>207</v>
      </c>
      <c r="V1629" s="24" t="s">
        <v>38</v>
      </c>
    </row>
    <row r="1630" spans="1:22">
      <c r="A1630" s="13" t="s">
        <v>4194</v>
      </c>
      <c r="B1630" s="14" t="s">
        <v>39</v>
      </c>
      <c r="C1630" s="86">
        <v>46113</v>
      </c>
      <c r="D1630" s="86">
        <v>46118</v>
      </c>
      <c r="E1630" s="17" t="s">
        <v>4260</v>
      </c>
      <c r="F1630" s="17" t="s">
        <v>27</v>
      </c>
      <c r="G1630" s="18">
        <v>12</v>
      </c>
      <c r="H1630" s="25">
        <f t="shared" si="177"/>
        <v>46133</v>
      </c>
      <c r="I1630" s="19">
        <v>46132</v>
      </c>
      <c r="J1630" s="20" t="s">
        <v>4261</v>
      </c>
      <c r="K1630" s="21">
        <v>46132</v>
      </c>
      <c r="L1630" s="22" t="s">
        <v>3171</v>
      </c>
      <c r="M1630" s="23" t="s">
        <v>3531</v>
      </c>
      <c r="N1630" s="23" t="s">
        <v>176</v>
      </c>
      <c r="O1630" s="23" t="s">
        <v>596</v>
      </c>
      <c r="P1630" s="23"/>
      <c r="Q1630" s="26">
        <v>89464</v>
      </c>
      <c r="R1630" s="90" t="s">
        <v>520</v>
      </c>
      <c r="S1630" s="90" t="s">
        <v>894</v>
      </c>
      <c r="T1630" s="26" t="str">
        <f t="shared" si="175"/>
        <v>ATENDIDO</v>
      </c>
      <c r="U1630" s="26"/>
      <c r="V1630" s="24" t="s">
        <v>50</v>
      </c>
    </row>
    <row r="1631" spans="1:22">
      <c r="A1631" s="13" t="s">
        <v>4194</v>
      </c>
      <c r="B1631" s="14" t="s">
        <v>39</v>
      </c>
      <c r="C1631" s="86">
        <v>46113</v>
      </c>
      <c r="D1631" s="86">
        <v>46118</v>
      </c>
      <c r="E1631" s="17" t="s">
        <v>4262</v>
      </c>
      <c r="F1631" s="17" t="s">
        <v>27</v>
      </c>
      <c r="G1631" s="18">
        <v>12</v>
      </c>
      <c r="H1631" s="25">
        <f t="shared" si="177"/>
        <v>46133</v>
      </c>
      <c r="I1631" s="19">
        <v>46134</v>
      </c>
      <c r="J1631" s="20" t="s">
        <v>4263</v>
      </c>
      <c r="K1631" s="21">
        <v>46134</v>
      </c>
      <c r="L1631" s="22" t="s">
        <v>3171</v>
      </c>
      <c r="M1631" s="23" t="s">
        <v>2200</v>
      </c>
      <c r="N1631" s="23" t="s">
        <v>492</v>
      </c>
      <c r="O1631" s="23" t="s">
        <v>501</v>
      </c>
      <c r="P1631" s="23"/>
      <c r="Q1631" s="26">
        <v>473976</v>
      </c>
      <c r="R1631" s="90" t="s">
        <v>112</v>
      </c>
      <c r="S1631" s="90" t="s">
        <v>317</v>
      </c>
      <c r="T1631" s="26" t="str">
        <f t="shared" si="175"/>
        <v>ATENDIDO</v>
      </c>
      <c r="U1631" s="26"/>
      <c r="V1631" s="24" t="s">
        <v>57</v>
      </c>
    </row>
    <row r="1632" spans="1:22">
      <c r="A1632" s="13" t="s">
        <v>4194</v>
      </c>
      <c r="B1632" s="14" t="s">
        <v>39</v>
      </c>
      <c r="C1632" s="86">
        <v>46113</v>
      </c>
      <c r="D1632" s="86">
        <v>46118</v>
      </c>
      <c r="E1632" s="17" t="s">
        <v>4264</v>
      </c>
      <c r="F1632" s="17" t="s">
        <v>27</v>
      </c>
      <c r="G1632" s="18">
        <v>12</v>
      </c>
      <c r="H1632" s="25">
        <f t="shared" si="177"/>
        <v>46133</v>
      </c>
      <c r="I1632" s="19">
        <v>46126</v>
      </c>
      <c r="J1632" s="20" t="s">
        <v>4265</v>
      </c>
      <c r="K1632" s="21">
        <v>46126</v>
      </c>
      <c r="L1632" s="22" t="s">
        <v>3171</v>
      </c>
      <c r="M1632" s="23" t="s">
        <v>1240</v>
      </c>
      <c r="N1632" s="23" t="s">
        <v>176</v>
      </c>
      <c r="O1632" s="23" t="s">
        <v>643</v>
      </c>
      <c r="P1632" s="23"/>
      <c r="Q1632" s="26">
        <v>1009147</v>
      </c>
      <c r="R1632" s="90" t="s">
        <v>60</v>
      </c>
      <c r="S1632" s="90" t="s">
        <v>60</v>
      </c>
      <c r="T1632" s="26" t="str">
        <f t="shared" si="175"/>
        <v>ATENDIDO</v>
      </c>
      <c r="U1632" s="26"/>
      <c r="V1632" s="24" t="s">
        <v>50</v>
      </c>
    </row>
    <row r="1633" spans="1:22">
      <c r="A1633" s="13" t="s">
        <v>4194</v>
      </c>
      <c r="B1633" s="14" t="s">
        <v>39</v>
      </c>
      <c r="C1633" s="86">
        <v>46113</v>
      </c>
      <c r="D1633" s="86">
        <v>46118</v>
      </c>
      <c r="E1633" s="17" t="s">
        <v>4266</v>
      </c>
      <c r="F1633" s="17" t="s">
        <v>27</v>
      </c>
      <c r="G1633" s="18">
        <v>12</v>
      </c>
      <c r="H1633" s="25">
        <f t="shared" si="177"/>
        <v>46133</v>
      </c>
      <c r="I1633" s="19">
        <v>46126</v>
      </c>
      <c r="J1633" s="20" t="s">
        <v>4267</v>
      </c>
      <c r="K1633" s="21">
        <v>46126</v>
      </c>
      <c r="L1633" s="22" t="s">
        <v>3171</v>
      </c>
      <c r="M1633" s="23" t="s">
        <v>4268</v>
      </c>
      <c r="N1633" s="23" t="s">
        <v>253</v>
      </c>
      <c r="O1633" s="23" t="s">
        <v>2033</v>
      </c>
      <c r="P1633" s="23"/>
      <c r="Q1633" s="26">
        <v>22158</v>
      </c>
      <c r="R1633" s="90" t="s">
        <v>112</v>
      </c>
      <c r="S1633" s="90" t="s">
        <v>266</v>
      </c>
      <c r="T1633" s="26" t="str">
        <f t="shared" si="175"/>
        <v>ATENDIDO</v>
      </c>
      <c r="U1633" s="26"/>
      <c r="V1633" s="24" t="s">
        <v>54</v>
      </c>
    </row>
    <row r="1634" spans="1:22">
      <c r="A1634" s="13" t="s">
        <v>4194</v>
      </c>
      <c r="B1634" s="14" t="s">
        <v>39</v>
      </c>
      <c r="C1634" s="86">
        <v>46112</v>
      </c>
      <c r="D1634" s="86">
        <v>46118</v>
      </c>
      <c r="E1634" s="17" t="s">
        <v>4269</v>
      </c>
      <c r="F1634" s="17" t="s">
        <v>27</v>
      </c>
      <c r="G1634" s="18">
        <v>12</v>
      </c>
      <c r="H1634" s="25">
        <f t="shared" si="177"/>
        <v>46132</v>
      </c>
      <c r="I1634" s="19">
        <v>46132</v>
      </c>
      <c r="J1634" s="20" t="s">
        <v>4270</v>
      </c>
      <c r="K1634" s="21">
        <v>46132</v>
      </c>
      <c r="L1634" s="22" t="s">
        <v>3171</v>
      </c>
      <c r="M1634" s="23" t="s">
        <v>4271</v>
      </c>
      <c r="N1634" s="23" t="s">
        <v>492</v>
      </c>
      <c r="O1634" s="23" t="s">
        <v>2006</v>
      </c>
      <c r="P1634" s="23"/>
      <c r="Q1634" s="26">
        <v>472102</v>
      </c>
      <c r="R1634" s="90" t="s">
        <v>112</v>
      </c>
      <c r="S1634" s="90" t="s">
        <v>266</v>
      </c>
      <c r="T1634" s="26" t="str">
        <f t="shared" si="175"/>
        <v>ATENDIDO</v>
      </c>
      <c r="U1634" s="26"/>
      <c r="V1634" s="24" t="s">
        <v>57</v>
      </c>
    </row>
    <row r="1635" spans="1:22">
      <c r="A1635" s="13" t="s">
        <v>4194</v>
      </c>
      <c r="B1635" s="14" t="s">
        <v>39</v>
      </c>
      <c r="C1635" s="86">
        <v>46112</v>
      </c>
      <c r="D1635" s="86">
        <v>46118</v>
      </c>
      <c r="E1635" s="17" t="s">
        <v>4272</v>
      </c>
      <c r="F1635" s="17" t="s">
        <v>27</v>
      </c>
      <c r="G1635" s="18">
        <v>12</v>
      </c>
      <c r="H1635" s="25">
        <f t="shared" si="177"/>
        <v>46132</v>
      </c>
      <c r="I1635" s="19">
        <v>46128</v>
      </c>
      <c r="J1635" s="20" t="s">
        <v>4273</v>
      </c>
      <c r="K1635" s="21">
        <v>46128</v>
      </c>
      <c r="L1635" s="22" t="s">
        <v>3171</v>
      </c>
      <c r="M1635" s="23" t="s">
        <v>1959</v>
      </c>
      <c r="N1635" s="23" t="s">
        <v>253</v>
      </c>
      <c r="O1635" s="23" t="s">
        <v>1960</v>
      </c>
      <c r="P1635" s="23"/>
      <c r="Q1635" s="26">
        <v>97493</v>
      </c>
      <c r="R1635" s="90" t="s">
        <v>98</v>
      </c>
      <c r="S1635" s="90" t="s">
        <v>108</v>
      </c>
      <c r="T1635" s="26" t="str">
        <f t="shared" si="175"/>
        <v>ATENDIDO</v>
      </c>
      <c r="U1635" s="26"/>
      <c r="V1635" s="24" t="s">
        <v>54</v>
      </c>
    </row>
    <row r="1636" spans="1:22">
      <c r="A1636" s="13" t="s">
        <v>4194</v>
      </c>
      <c r="B1636" s="14" t="s">
        <v>39</v>
      </c>
      <c r="C1636" s="86">
        <v>46112</v>
      </c>
      <c r="D1636" s="86">
        <v>46118</v>
      </c>
      <c r="E1636" s="17" t="s">
        <v>4274</v>
      </c>
      <c r="F1636" s="17" t="s">
        <v>27</v>
      </c>
      <c r="G1636" s="18">
        <v>12</v>
      </c>
      <c r="H1636" s="25">
        <f t="shared" si="177"/>
        <v>46132</v>
      </c>
      <c r="I1636" s="19" t="s">
        <v>28</v>
      </c>
      <c r="J1636" s="20" t="s">
        <v>29</v>
      </c>
      <c r="K1636" s="21">
        <v>46126</v>
      </c>
      <c r="L1636" s="22" t="s">
        <v>3171</v>
      </c>
      <c r="M1636" s="23" t="s">
        <v>1182</v>
      </c>
      <c r="N1636" s="23" t="s">
        <v>492</v>
      </c>
      <c r="O1636" s="23" t="s">
        <v>2006</v>
      </c>
      <c r="P1636" s="23"/>
      <c r="Q1636" s="26">
        <v>101381</v>
      </c>
      <c r="R1636" s="90" t="s">
        <v>60</v>
      </c>
      <c r="S1636" s="90" t="s">
        <v>60</v>
      </c>
      <c r="T1636" s="26" t="str">
        <f t="shared" si="175"/>
        <v>NO REQUIERE RESPUESTA</v>
      </c>
      <c r="U1636" s="16"/>
      <c r="V1636" s="24" t="s">
        <v>57</v>
      </c>
    </row>
    <row r="1637" spans="1:22">
      <c r="A1637" s="13" t="s">
        <v>4194</v>
      </c>
      <c r="B1637" s="14" t="s">
        <v>39</v>
      </c>
      <c r="C1637" s="86">
        <v>46112</v>
      </c>
      <c r="D1637" s="86">
        <v>46118</v>
      </c>
      <c r="E1637" s="17" t="s">
        <v>4275</v>
      </c>
      <c r="F1637" s="17" t="s">
        <v>27</v>
      </c>
      <c r="G1637" s="18">
        <v>12</v>
      </c>
      <c r="H1637" s="25">
        <f t="shared" si="177"/>
        <v>46132</v>
      </c>
      <c r="I1637" s="19">
        <v>46126</v>
      </c>
      <c r="J1637" s="20" t="s">
        <v>3912</v>
      </c>
      <c r="K1637" s="21">
        <v>46126</v>
      </c>
      <c r="L1637" s="22" t="s">
        <v>3171</v>
      </c>
      <c r="M1637" s="23" t="s">
        <v>4276</v>
      </c>
      <c r="N1637" s="23" t="s">
        <v>176</v>
      </c>
      <c r="O1637" s="23" t="s">
        <v>596</v>
      </c>
      <c r="P1637" s="23"/>
      <c r="Q1637" s="26">
        <v>48077</v>
      </c>
      <c r="R1637" s="90" t="s">
        <v>421</v>
      </c>
      <c r="S1637" s="90" t="s">
        <v>422</v>
      </c>
      <c r="T1637" s="26" t="str">
        <f t="shared" si="175"/>
        <v>ATENDIDO</v>
      </c>
      <c r="U1637" s="26"/>
      <c r="V1637" s="24" t="s">
        <v>50</v>
      </c>
    </row>
    <row r="1638" spans="1:22">
      <c r="A1638" s="13" t="s">
        <v>4194</v>
      </c>
      <c r="B1638" s="14" t="s">
        <v>39</v>
      </c>
      <c r="C1638" s="86">
        <v>46112</v>
      </c>
      <c r="D1638" s="86">
        <v>46118</v>
      </c>
      <c r="E1638" s="17" t="s">
        <v>4277</v>
      </c>
      <c r="F1638" s="17" t="s">
        <v>27</v>
      </c>
      <c r="G1638" s="18">
        <v>12</v>
      </c>
      <c r="H1638" s="25">
        <f t="shared" si="177"/>
        <v>46132</v>
      </c>
      <c r="I1638" s="19">
        <v>46136</v>
      </c>
      <c r="J1638" s="20" t="s">
        <v>5247</v>
      </c>
      <c r="K1638" s="21">
        <v>46136</v>
      </c>
      <c r="L1638" s="22" t="s">
        <v>3171</v>
      </c>
      <c r="M1638" s="23" t="s">
        <v>1185</v>
      </c>
      <c r="N1638" s="23" t="s">
        <v>253</v>
      </c>
      <c r="O1638" s="23" t="s">
        <v>889</v>
      </c>
      <c r="P1638" s="23"/>
      <c r="Q1638" s="26">
        <v>1009285</v>
      </c>
      <c r="R1638" s="90" t="s">
        <v>60</v>
      </c>
      <c r="S1638" s="90" t="s">
        <v>60</v>
      </c>
      <c r="T1638" s="26" t="str">
        <f t="shared" si="175"/>
        <v>ATENDIDO</v>
      </c>
      <c r="U1638" s="16"/>
      <c r="V1638" s="24" t="s">
        <v>54</v>
      </c>
    </row>
    <row r="1639" spans="1:22">
      <c r="A1639" s="13" t="s">
        <v>4194</v>
      </c>
      <c r="B1639" s="14" t="s">
        <v>39</v>
      </c>
      <c r="C1639" s="86">
        <v>46112</v>
      </c>
      <c r="D1639" s="86">
        <v>46118</v>
      </c>
      <c r="E1639" s="17" t="s">
        <v>4278</v>
      </c>
      <c r="F1639" s="17" t="s">
        <v>27</v>
      </c>
      <c r="G1639" s="18">
        <v>12</v>
      </c>
      <c r="H1639" s="25">
        <f t="shared" si="177"/>
        <v>46132</v>
      </c>
      <c r="I1639" s="19">
        <v>46126</v>
      </c>
      <c r="J1639" s="20" t="s">
        <v>4279</v>
      </c>
      <c r="K1639" s="21">
        <v>46126</v>
      </c>
      <c r="L1639" s="22" t="s">
        <v>3171</v>
      </c>
      <c r="M1639" s="23" t="s">
        <v>1556</v>
      </c>
      <c r="N1639" s="23" t="s">
        <v>253</v>
      </c>
      <c r="O1639" s="23" t="s">
        <v>889</v>
      </c>
      <c r="P1639" s="23"/>
      <c r="Q1639" s="26">
        <v>81464</v>
      </c>
      <c r="R1639" s="90" t="s">
        <v>137</v>
      </c>
      <c r="S1639" s="90" t="s">
        <v>1058</v>
      </c>
      <c r="T1639" s="26" t="str">
        <f t="shared" si="175"/>
        <v>ATENDIDO</v>
      </c>
      <c r="U1639" s="16"/>
      <c r="V1639" s="24" t="s">
        <v>54</v>
      </c>
    </row>
    <row r="1640" spans="1:22">
      <c r="A1640" s="13" t="s">
        <v>4194</v>
      </c>
      <c r="B1640" s="14" t="s">
        <v>39</v>
      </c>
      <c r="C1640" s="86">
        <v>46112</v>
      </c>
      <c r="D1640" s="86">
        <v>46118</v>
      </c>
      <c r="E1640" s="17" t="s">
        <v>4280</v>
      </c>
      <c r="F1640" s="17" t="s">
        <v>27</v>
      </c>
      <c r="G1640" s="18">
        <v>12</v>
      </c>
      <c r="H1640" s="25">
        <f t="shared" si="177"/>
        <v>46132</v>
      </c>
      <c r="I1640" s="19">
        <v>46139</v>
      </c>
      <c r="J1640" s="20" t="s">
        <v>5310</v>
      </c>
      <c r="K1640" s="21">
        <v>46139</v>
      </c>
      <c r="L1640" s="22" t="s">
        <v>3171</v>
      </c>
      <c r="M1640" s="23" t="s">
        <v>4281</v>
      </c>
      <c r="N1640" s="23" t="s">
        <v>3228</v>
      </c>
      <c r="O1640" s="23" t="s">
        <v>2097</v>
      </c>
      <c r="P1640" s="23"/>
      <c r="Q1640" s="26"/>
      <c r="R1640" s="90" t="s">
        <v>60</v>
      </c>
      <c r="S1640" s="90" t="s">
        <v>60</v>
      </c>
      <c r="T1640" s="26" t="str">
        <f t="shared" si="175"/>
        <v>ATENDIDO</v>
      </c>
      <c r="U1640" s="26"/>
      <c r="V1640" s="24" t="s">
        <v>38</v>
      </c>
    </row>
    <row r="1641" spans="1:22">
      <c r="A1641" s="13" t="s">
        <v>4194</v>
      </c>
      <c r="B1641" s="14" t="s">
        <v>39</v>
      </c>
      <c r="C1641" s="86">
        <v>46112</v>
      </c>
      <c r="D1641" s="86">
        <v>46118</v>
      </c>
      <c r="E1641" s="17" t="s">
        <v>4282</v>
      </c>
      <c r="F1641" s="17" t="s">
        <v>27</v>
      </c>
      <c r="G1641" s="18">
        <v>12</v>
      </c>
      <c r="H1641" s="25">
        <f t="shared" si="177"/>
        <v>46132</v>
      </c>
      <c r="I1641" s="19">
        <v>46122</v>
      </c>
      <c r="J1641" s="20" t="s">
        <v>4038</v>
      </c>
      <c r="K1641" s="21">
        <v>46122</v>
      </c>
      <c r="L1641" s="22" t="s">
        <v>3171</v>
      </c>
      <c r="M1641" s="23" t="s">
        <v>4283</v>
      </c>
      <c r="N1641" s="23" t="s">
        <v>492</v>
      </c>
      <c r="O1641" s="23" t="s">
        <v>492</v>
      </c>
      <c r="P1641" s="23"/>
      <c r="Q1641" s="26">
        <v>407353</v>
      </c>
      <c r="R1641" s="90" t="s">
        <v>137</v>
      </c>
      <c r="S1641" s="90" t="s">
        <v>138</v>
      </c>
      <c r="T1641" s="26" t="str">
        <f t="shared" si="175"/>
        <v>ATENDIDO</v>
      </c>
      <c r="U1641" s="17"/>
      <c r="V1641" s="24" t="s">
        <v>57</v>
      </c>
    </row>
    <row r="1642" spans="1:22">
      <c r="A1642" s="13" t="s">
        <v>4194</v>
      </c>
      <c r="B1642" s="14" t="s">
        <v>39</v>
      </c>
      <c r="C1642" s="86">
        <v>46112</v>
      </c>
      <c r="D1642" s="86">
        <v>46118</v>
      </c>
      <c r="E1642" s="17" t="s">
        <v>4284</v>
      </c>
      <c r="F1642" s="17" t="s">
        <v>27</v>
      </c>
      <c r="G1642" s="18">
        <v>12</v>
      </c>
      <c r="H1642" s="25">
        <f t="shared" si="177"/>
        <v>46132</v>
      </c>
      <c r="I1642" s="19">
        <v>46128</v>
      </c>
      <c r="J1642" s="20" t="s">
        <v>4285</v>
      </c>
      <c r="K1642" s="21">
        <v>46128</v>
      </c>
      <c r="L1642" s="22" t="s">
        <v>3171</v>
      </c>
      <c r="M1642" s="23" t="s">
        <v>4286</v>
      </c>
      <c r="N1642" s="23" t="s">
        <v>3228</v>
      </c>
      <c r="O1642" s="23" t="s">
        <v>1746</v>
      </c>
      <c r="P1642" s="23"/>
      <c r="Q1642" s="26"/>
      <c r="R1642" s="90" t="s">
        <v>72</v>
      </c>
      <c r="S1642" s="90" t="s">
        <v>4287</v>
      </c>
      <c r="T1642" s="26" t="str">
        <f t="shared" si="175"/>
        <v>ATENDIDO</v>
      </c>
      <c r="U1642" s="26"/>
      <c r="V1642" s="24" t="s">
        <v>38</v>
      </c>
    </row>
    <row r="1643" spans="1:22">
      <c r="A1643" s="13" t="s">
        <v>4194</v>
      </c>
      <c r="B1643" s="14" t="s">
        <v>39</v>
      </c>
      <c r="C1643" s="86">
        <v>46112</v>
      </c>
      <c r="D1643" s="86">
        <v>46118</v>
      </c>
      <c r="E1643" s="17" t="s">
        <v>4288</v>
      </c>
      <c r="F1643" s="17" t="s">
        <v>27</v>
      </c>
      <c r="G1643" s="18">
        <v>12</v>
      </c>
      <c r="H1643" s="25">
        <f t="shared" si="177"/>
        <v>46132</v>
      </c>
      <c r="I1643" s="19">
        <v>46140</v>
      </c>
      <c r="J1643" s="20" t="s">
        <v>5428</v>
      </c>
      <c r="K1643" s="21">
        <v>46140</v>
      </c>
      <c r="L1643" s="22" t="s">
        <v>3171</v>
      </c>
      <c r="M1643" s="23" t="s">
        <v>3086</v>
      </c>
      <c r="N1643" s="23" t="s">
        <v>3228</v>
      </c>
      <c r="O1643" s="23" t="s">
        <v>1458</v>
      </c>
      <c r="P1643" s="23"/>
      <c r="Q1643" s="26"/>
      <c r="R1643" s="90" t="s">
        <v>72</v>
      </c>
      <c r="S1643" s="90" t="s">
        <v>73</v>
      </c>
      <c r="T1643" s="26" t="str">
        <f t="shared" si="175"/>
        <v>ATENDIDO</v>
      </c>
      <c r="U1643" s="26" t="s">
        <v>207</v>
      </c>
      <c r="V1643" s="24" t="s">
        <v>38</v>
      </c>
    </row>
    <row r="1644" spans="1:22">
      <c r="A1644" s="13" t="s">
        <v>4194</v>
      </c>
      <c r="B1644" s="14" t="s">
        <v>39</v>
      </c>
      <c r="C1644" s="86">
        <v>46112</v>
      </c>
      <c r="D1644" s="86">
        <v>46118</v>
      </c>
      <c r="E1644" s="17" t="s">
        <v>4289</v>
      </c>
      <c r="F1644" s="17" t="s">
        <v>27</v>
      </c>
      <c r="G1644" s="18">
        <v>3</v>
      </c>
      <c r="H1644" s="25">
        <f t="shared" si="177"/>
        <v>46119</v>
      </c>
      <c r="I1644" s="19" t="s">
        <v>473</v>
      </c>
      <c r="J1644" s="20" t="s">
        <v>473</v>
      </c>
      <c r="K1644" s="21">
        <v>46118</v>
      </c>
      <c r="L1644" s="22" t="s">
        <v>3171</v>
      </c>
      <c r="M1644" s="23" t="s">
        <v>4290</v>
      </c>
      <c r="N1644" s="23" t="s">
        <v>758</v>
      </c>
      <c r="O1644" s="23"/>
      <c r="P1644" s="23"/>
      <c r="Q1644" s="26"/>
      <c r="R1644" s="90" t="s">
        <v>3972</v>
      </c>
      <c r="S1644" s="90" t="s">
        <v>3972</v>
      </c>
      <c r="T1644" s="26" t="str">
        <f t="shared" si="175"/>
        <v>TRASLADO</v>
      </c>
      <c r="U1644" s="26" t="s">
        <v>4291</v>
      </c>
      <c r="V1644" s="24" t="s">
        <v>63</v>
      </c>
    </row>
    <row r="1645" spans="1:22">
      <c r="A1645" s="13" t="s">
        <v>4194</v>
      </c>
      <c r="B1645" s="14" t="s">
        <v>39</v>
      </c>
      <c r="C1645" s="86">
        <v>46112</v>
      </c>
      <c r="D1645" s="86">
        <v>46118</v>
      </c>
      <c r="E1645" s="17" t="s">
        <v>4292</v>
      </c>
      <c r="F1645" s="17" t="s">
        <v>27</v>
      </c>
      <c r="G1645" s="18">
        <v>3</v>
      </c>
      <c r="H1645" s="25">
        <f t="shared" si="177"/>
        <v>46119</v>
      </c>
      <c r="I1645" s="19" t="s">
        <v>473</v>
      </c>
      <c r="J1645" s="20" t="s">
        <v>473</v>
      </c>
      <c r="K1645" s="21">
        <v>46118</v>
      </c>
      <c r="L1645" s="22" t="s">
        <v>3171</v>
      </c>
      <c r="M1645" s="23" t="s">
        <v>4290</v>
      </c>
      <c r="N1645" s="23" t="s">
        <v>758</v>
      </c>
      <c r="O1645" s="23"/>
      <c r="P1645" s="23"/>
      <c r="Q1645" s="26"/>
      <c r="R1645" s="90" t="s">
        <v>3972</v>
      </c>
      <c r="S1645" s="90" t="s">
        <v>3972</v>
      </c>
      <c r="T1645" s="26" t="str">
        <f t="shared" si="175"/>
        <v>TRASLADO</v>
      </c>
      <c r="U1645" s="26" t="s">
        <v>4291</v>
      </c>
      <c r="V1645" s="24" t="s">
        <v>63</v>
      </c>
    </row>
    <row r="1646" spans="1:22">
      <c r="A1646" s="13" t="s">
        <v>4194</v>
      </c>
      <c r="B1646" s="14" t="s">
        <v>39</v>
      </c>
      <c r="C1646" s="86">
        <v>46111</v>
      </c>
      <c r="D1646" s="86">
        <v>46118</v>
      </c>
      <c r="E1646" s="17" t="s">
        <v>4293</v>
      </c>
      <c r="F1646" s="17" t="s">
        <v>27</v>
      </c>
      <c r="G1646" s="18">
        <v>12</v>
      </c>
      <c r="H1646" s="25">
        <f t="shared" si="177"/>
        <v>46129</v>
      </c>
      <c r="I1646" s="19">
        <v>46139</v>
      </c>
      <c r="J1646" s="20" t="s">
        <v>5337</v>
      </c>
      <c r="K1646" s="21">
        <v>46139</v>
      </c>
      <c r="L1646" s="22" t="s">
        <v>3171</v>
      </c>
      <c r="M1646" s="23" t="s">
        <v>4294</v>
      </c>
      <c r="N1646" s="23" t="s">
        <v>3228</v>
      </c>
      <c r="O1646" s="23" t="s">
        <v>2665</v>
      </c>
      <c r="P1646" s="23"/>
      <c r="Q1646" s="26"/>
      <c r="R1646" s="90" t="s">
        <v>72</v>
      </c>
      <c r="S1646" s="90" t="s">
        <v>73</v>
      </c>
      <c r="T1646" s="26" t="str">
        <f t="shared" si="175"/>
        <v>ATENDIDO</v>
      </c>
      <c r="U1646" s="26" t="s">
        <v>4060</v>
      </c>
      <c r="V1646" s="24" t="s">
        <v>38</v>
      </c>
    </row>
    <row r="1647" spans="1:22">
      <c r="A1647" s="13" t="s">
        <v>4194</v>
      </c>
      <c r="B1647" s="14" t="s">
        <v>39</v>
      </c>
      <c r="C1647" s="86">
        <v>46108</v>
      </c>
      <c r="D1647" s="86">
        <v>46118</v>
      </c>
      <c r="E1647" s="17" t="s">
        <v>4295</v>
      </c>
      <c r="F1647" s="17" t="s">
        <v>27</v>
      </c>
      <c r="G1647" s="18">
        <v>12</v>
      </c>
      <c r="H1647" s="25">
        <f t="shared" si="177"/>
        <v>46128</v>
      </c>
      <c r="I1647" s="19">
        <v>46126</v>
      </c>
      <c r="J1647" s="20" t="s">
        <v>4296</v>
      </c>
      <c r="K1647" s="21">
        <v>46126</v>
      </c>
      <c r="L1647" s="22" t="s">
        <v>3171</v>
      </c>
      <c r="M1647" s="23" t="s">
        <v>4297</v>
      </c>
      <c r="N1647" s="23" t="s">
        <v>253</v>
      </c>
      <c r="O1647" s="23" t="s">
        <v>1960</v>
      </c>
      <c r="P1647" s="23"/>
      <c r="Q1647" s="26">
        <v>64593</v>
      </c>
      <c r="R1647" s="90" t="s">
        <v>98</v>
      </c>
      <c r="S1647" s="90" t="s">
        <v>108</v>
      </c>
      <c r="T1647" s="26" t="str">
        <f t="shared" si="175"/>
        <v>ATENDIDO</v>
      </c>
      <c r="U1647" s="16"/>
      <c r="V1647" s="24" t="s">
        <v>54</v>
      </c>
    </row>
    <row r="1648" spans="1:22">
      <c r="A1648" s="13" t="s">
        <v>4194</v>
      </c>
      <c r="B1648" s="14" t="s">
        <v>39</v>
      </c>
      <c r="C1648" s="86">
        <v>46108</v>
      </c>
      <c r="D1648" s="86">
        <v>46118</v>
      </c>
      <c r="E1648" s="17" t="s">
        <v>4298</v>
      </c>
      <c r="F1648" s="17" t="s">
        <v>27</v>
      </c>
      <c r="G1648" s="18">
        <v>12</v>
      </c>
      <c r="H1648" s="25">
        <f t="shared" si="177"/>
        <v>46128</v>
      </c>
      <c r="I1648" s="19">
        <v>46126</v>
      </c>
      <c r="J1648" s="20" t="s">
        <v>4299</v>
      </c>
      <c r="K1648" s="21">
        <v>46126</v>
      </c>
      <c r="L1648" s="22" t="s">
        <v>3171</v>
      </c>
      <c r="M1648" s="23" t="s">
        <v>4300</v>
      </c>
      <c r="N1648" s="23" t="s">
        <v>253</v>
      </c>
      <c r="O1648" s="23" t="s">
        <v>2174</v>
      </c>
      <c r="P1648" s="23"/>
      <c r="Q1648" s="26">
        <v>50292</v>
      </c>
      <c r="R1648" s="90" t="s">
        <v>160</v>
      </c>
      <c r="S1648" s="90" t="s">
        <v>161</v>
      </c>
      <c r="T1648" s="26" t="str">
        <f t="shared" si="175"/>
        <v>ATENDIDO</v>
      </c>
      <c r="U1648" s="16"/>
      <c r="V1648" s="24" t="s">
        <v>54</v>
      </c>
    </row>
    <row r="1649" spans="1:22">
      <c r="A1649" s="13" t="s">
        <v>4194</v>
      </c>
      <c r="B1649" s="14" t="s">
        <v>39</v>
      </c>
      <c r="C1649" s="86">
        <v>46100</v>
      </c>
      <c r="D1649" s="86">
        <v>46118</v>
      </c>
      <c r="E1649" s="17" t="s">
        <v>4301</v>
      </c>
      <c r="F1649" s="17" t="s">
        <v>27</v>
      </c>
      <c r="G1649" s="18">
        <v>15</v>
      </c>
      <c r="H1649" s="25">
        <f t="shared" si="177"/>
        <v>46126</v>
      </c>
      <c r="I1649" s="19">
        <v>46126</v>
      </c>
      <c r="J1649" s="20" t="s">
        <v>4302</v>
      </c>
      <c r="K1649" s="21">
        <v>46126</v>
      </c>
      <c r="L1649" s="22" t="s">
        <v>3171</v>
      </c>
      <c r="M1649" s="23" t="s">
        <v>4303</v>
      </c>
      <c r="N1649" s="23" t="s">
        <v>253</v>
      </c>
      <c r="O1649" s="23" t="s">
        <v>1960</v>
      </c>
      <c r="P1649" s="23"/>
      <c r="Q1649" s="26"/>
      <c r="R1649" s="90" t="s">
        <v>297</v>
      </c>
      <c r="S1649" s="90" t="s">
        <v>4304</v>
      </c>
      <c r="T1649" s="26" t="str">
        <f t="shared" si="175"/>
        <v>ATENDIDO</v>
      </c>
      <c r="U1649" s="16"/>
      <c r="V1649" s="24" t="s">
        <v>54</v>
      </c>
    </row>
    <row r="1650" spans="1:22">
      <c r="A1650" s="13" t="s">
        <v>4194</v>
      </c>
      <c r="B1650" s="14" t="s">
        <v>39</v>
      </c>
      <c r="C1650" s="86">
        <v>46118</v>
      </c>
      <c r="D1650" s="86">
        <v>46118</v>
      </c>
      <c r="E1650" s="17" t="s">
        <v>4305</v>
      </c>
      <c r="F1650" s="17" t="s">
        <v>27</v>
      </c>
      <c r="G1650" s="18">
        <v>12</v>
      </c>
      <c r="H1650" s="25">
        <f t="shared" ref="H1650:H1652" si="178">IF(F1650="RECURSO DE REPOSICION",C1650+G1650,WORKDAY.INTL(C1650,G1650,1,$Y$5:$Y$23))</f>
        <v>46134</v>
      </c>
      <c r="I1650" s="19">
        <v>46127</v>
      </c>
      <c r="J1650" s="20" t="s">
        <v>4306</v>
      </c>
      <c r="K1650" s="21">
        <v>46127</v>
      </c>
      <c r="L1650" s="22" t="s">
        <v>3171</v>
      </c>
      <c r="M1650" s="23" t="s">
        <v>3665</v>
      </c>
      <c r="N1650" s="23" t="s">
        <v>492</v>
      </c>
      <c r="O1650" s="23" t="s">
        <v>2033</v>
      </c>
      <c r="P1650" s="23"/>
      <c r="Q1650" s="16"/>
      <c r="R1650" s="90" t="s">
        <v>60</v>
      </c>
      <c r="S1650" s="90" t="s">
        <v>60</v>
      </c>
      <c r="T1650" s="26" t="str">
        <f t="shared" si="175"/>
        <v>ATENDIDO</v>
      </c>
      <c r="U1650" s="17" t="s">
        <v>4307</v>
      </c>
      <c r="V1650" s="24" t="s">
        <v>57</v>
      </c>
    </row>
    <row r="1651" spans="1:22">
      <c r="A1651" s="13" t="s">
        <v>4194</v>
      </c>
      <c r="B1651" s="14" t="s">
        <v>39</v>
      </c>
      <c r="C1651" s="86">
        <v>46118</v>
      </c>
      <c r="D1651" s="86">
        <v>46118</v>
      </c>
      <c r="E1651" s="17" t="s">
        <v>4308</v>
      </c>
      <c r="F1651" s="17" t="s">
        <v>27</v>
      </c>
      <c r="G1651" s="18">
        <v>12</v>
      </c>
      <c r="H1651" s="25">
        <f t="shared" si="178"/>
        <v>46134</v>
      </c>
      <c r="I1651" s="19">
        <v>46128</v>
      </c>
      <c r="J1651" s="20" t="s">
        <v>4309</v>
      </c>
      <c r="K1651" s="21">
        <v>46128</v>
      </c>
      <c r="L1651" s="22" t="s">
        <v>3171</v>
      </c>
      <c r="M1651" s="23" t="s">
        <v>1882</v>
      </c>
      <c r="N1651" s="23" t="s">
        <v>3228</v>
      </c>
      <c r="O1651" s="23" t="s">
        <v>2097</v>
      </c>
      <c r="P1651" s="23"/>
      <c r="Q1651" s="26"/>
      <c r="R1651" s="90" t="s">
        <v>185</v>
      </c>
      <c r="S1651" s="90" t="s">
        <v>1883</v>
      </c>
      <c r="T1651" s="26" t="str">
        <f t="shared" si="175"/>
        <v>ATENDIDO</v>
      </c>
      <c r="U1651" s="26" t="s">
        <v>1860</v>
      </c>
      <c r="V1651" s="24" t="s">
        <v>38</v>
      </c>
    </row>
    <row r="1652" spans="1:22">
      <c r="A1652" s="13" t="s">
        <v>4194</v>
      </c>
      <c r="B1652" s="14" t="s">
        <v>39</v>
      </c>
      <c r="C1652" s="86">
        <v>46118</v>
      </c>
      <c r="D1652" s="86">
        <v>46118</v>
      </c>
      <c r="E1652" s="17" t="s">
        <v>4310</v>
      </c>
      <c r="F1652" s="17" t="s">
        <v>27</v>
      </c>
      <c r="G1652" s="18">
        <v>12</v>
      </c>
      <c r="H1652" s="25">
        <f t="shared" si="178"/>
        <v>46134</v>
      </c>
      <c r="I1652" s="19" t="s">
        <v>28</v>
      </c>
      <c r="J1652" s="20" t="s">
        <v>29</v>
      </c>
      <c r="K1652" s="21">
        <v>46134</v>
      </c>
      <c r="L1652" s="22" t="s">
        <v>3171</v>
      </c>
      <c r="M1652" s="23" t="s">
        <v>558</v>
      </c>
      <c r="N1652" s="23" t="s">
        <v>3228</v>
      </c>
      <c r="O1652" s="23" t="s">
        <v>2840</v>
      </c>
      <c r="P1652" s="23"/>
      <c r="Q1652" s="26"/>
      <c r="R1652" s="90" t="s">
        <v>88</v>
      </c>
      <c r="S1652" s="90" t="s">
        <v>89</v>
      </c>
      <c r="T1652" s="26" t="str">
        <f t="shared" si="175"/>
        <v>NO REQUIERE RESPUESTA</v>
      </c>
      <c r="U1652" s="26" t="s">
        <v>3752</v>
      </c>
      <c r="V1652" s="24" t="s">
        <v>38</v>
      </c>
    </row>
    <row r="1653" spans="1:22">
      <c r="A1653" s="13" t="s">
        <v>4194</v>
      </c>
      <c r="B1653" s="14" t="s">
        <v>39</v>
      </c>
      <c r="C1653" s="86">
        <v>46118</v>
      </c>
      <c r="D1653" s="86">
        <v>46118</v>
      </c>
      <c r="E1653" s="17" t="s">
        <v>4311</v>
      </c>
      <c r="F1653" s="17" t="s">
        <v>27</v>
      </c>
      <c r="G1653" s="18">
        <v>12</v>
      </c>
      <c r="H1653" s="25">
        <f t="shared" ref="H1653:H1659" si="179">IF(F1653="RECURSO DE REPOSICION",C1653+G1653,WORKDAY.INTL(C1653,G1653,1,$Y$5:$Y$23))</f>
        <v>46134</v>
      </c>
      <c r="I1653" s="19">
        <v>46121</v>
      </c>
      <c r="J1653" s="20" t="s">
        <v>4312</v>
      </c>
      <c r="K1653" s="21">
        <v>46121</v>
      </c>
      <c r="L1653" s="22" t="s">
        <v>3171</v>
      </c>
      <c r="M1653" s="23" t="s">
        <v>300</v>
      </c>
      <c r="N1653" s="23" t="s">
        <v>1508</v>
      </c>
      <c r="O1653" s="23" t="s">
        <v>1619</v>
      </c>
      <c r="P1653" s="23"/>
      <c r="Q1653" s="26"/>
      <c r="R1653" s="90" t="s">
        <v>77</v>
      </c>
      <c r="S1653" s="90" t="s">
        <v>78</v>
      </c>
      <c r="T1653" s="26" t="str">
        <f t="shared" si="175"/>
        <v>ATENDIDO</v>
      </c>
      <c r="U1653" s="26"/>
      <c r="V1653" s="24" t="s">
        <v>35</v>
      </c>
    </row>
    <row r="1654" spans="1:22">
      <c r="A1654" s="13" t="s">
        <v>4194</v>
      </c>
      <c r="B1654" s="14" t="s">
        <v>39</v>
      </c>
      <c r="C1654" s="86">
        <v>46118</v>
      </c>
      <c r="D1654" s="86">
        <v>46118</v>
      </c>
      <c r="E1654" s="17" t="s">
        <v>4313</v>
      </c>
      <c r="F1654" s="17" t="s">
        <v>27</v>
      </c>
      <c r="G1654" s="18">
        <v>12</v>
      </c>
      <c r="H1654" s="25">
        <f t="shared" si="179"/>
        <v>46134</v>
      </c>
      <c r="I1654" s="19">
        <v>46132</v>
      </c>
      <c r="J1654" s="20" t="s">
        <v>4314</v>
      </c>
      <c r="K1654" s="21">
        <v>46132</v>
      </c>
      <c r="L1654" s="22" t="s">
        <v>3171</v>
      </c>
      <c r="M1654" s="23" t="s">
        <v>4315</v>
      </c>
      <c r="N1654" s="23" t="s">
        <v>492</v>
      </c>
      <c r="O1654" s="23" t="s">
        <v>501</v>
      </c>
      <c r="P1654" s="23"/>
      <c r="Q1654" s="26">
        <v>479091</v>
      </c>
      <c r="R1654" s="90" t="s">
        <v>72</v>
      </c>
      <c r="S1654" s="90" t="s">
        <v>132</v>
      </c>
      <c r="T1654" s="26" t="str">
        <f t="shared" si="175"/>
        <v>ATENDIDO</v>
      </c>
      <c r="U1654" s="17"/>
      <c r="V1654" s="24" t="s">
        <v>57</v>
      </c>
    </row>
    <row r="1655" spans="1:22">
      <c r="A1655" s="13" t="s">
        <v>4194</v>
      </c>
      <c r="B1655" s="14" t="s">
        <v>39</v>
      </c>
      <c r="C1655" s="86">
        <v>46118</v>
      </c>
      <c r="D1655" s="86">
        <v>46118</v>
      </c>
      <c r="E1655" s="17" t="s">
        <v>4316</v>
      </c>
      <c r="F1655" s="17" t="s">
        <v>27</v>
      </c>
      <c r="G1655" s="18">
        <v>12</v>
      </c>
      <c r="H1655" s="25">
        <f t="shared" si="179"/>
        <v>46134</v>
      </c>
      <c r="I1655" s="19" t="s">
        <v>28</v>
      </c>
      <c r="J1655" s="20" t="s">
        <v>29</v>
      </c>
      <c r="K1655" s="21">
        <v>46119</v>
      </c>
      <c r="L1655" s="22" t="s">
        <v>3171</v>
      </c>
      <c r="M1655" s="23" t="s">
        <v>1549</v>
      </c>
      <c r="N1655" s="23" t="s">
        <v>3228</v>
      </c>
      <c r="O1655" s="23"/>
      <c r="P1655" s="23"/>
      <c r="Q1655" s="26"/>
      <c r="R1655" s="90" t="s">
        <v>137</v>
      </c>
      <c r="S1655" s="90" t="s">
        <v>138</v>
      </c>
      <c r="T1655" s="26" t="str">
        <f t="shared" si="175"/>
        <v>NO REQUIERE RESPUESTA</v>
      </c>
      <c r="U1655" s="26" t="s">
        <v>4317</v>
      </c>
      <c r="V1655" s="24" t="s">
        <v>38</v>
      </c>
    </row>
    <row r="1656" spans="1:22">
      <c r="A1656" s="13" t="s">
        <v>4194</v>
      </c>
      <c r="B1656" s="14" t="s">
        <v>39</v>
      </c>
      <c r="C1656" s="86">
        <v>46118</v>
      </c>
      <c r="D1656" s="86">
        <v>46118</v>
      </c>
      <c r="E1656" s="17" t="s">
        <v>4318</v>
      </c>
      <c r="F1656" s="17" t="s">
        <v>27</v>
      </c>
      <c r="G1656" s="18">
        <v>12</v>
      </c>
      <c r="H1656" s="25">
        <f t="shared" si="179"/>
        <v>46134</v>
      </c>
      <c r="I1656" s="19">
        <v>46127</v>
      </c>
      <c r="J1656" s="20" t="s">
        <v>4319</v>
      </c>
      <c r="K1656" s="21">
        <v>46127</v>
      </c>
      <c r="L1656" s="22" t="s">
        <v>3171</v>
      </c>
      <c r="M1656" s="23" t="s">
        <v>4320</v>
      </c>
      <c r="N1656" s="23" t="s">
        <v>176</v>
      </c>
      <c r="O1656" s="23" t="s">
        <v>643</v>
      </c>
      <c r="P1656" s="23"/>
      <c r="Q1656" s="26">
        <v>6557</v>
      </c>
      <c r="R1656" s="90" t="s">
        <v>72</v>
      </c>
      <c r="S1656" s="90" t="s">
        <v>73</v>
      </c>
      <c r="T1656" s="26" t="str">
        <f t="shared" si="175"/>
        <v>ATENDIDO</v>
      </c>
      <c r="U1656" s="26" t="s">
        <v>4321</v>
      </c>
      <c r="V1656" s="24" t="s">
        <v>50</v>
      </c>
    </row>
    <row r="1657" spans="1:22">
      <c r="A1657" s="13" t="s">
        <v>4194</v>
      </c>
      <c r="B1657" s="14" t="s">
        <v>39</v>
      </c>
      <c r="C1657" s="86">
        <v>46118</v>
      </c>
      <c r="D1657" s="86">
        <v>46118</v>
      </c>
      <c r="E1657" s="17" t="s">
        <v>4322</v>
      </c>
      <c r="F1657" s="17" t="s">
        <v>27</v>
      </c>
      <c r="G1657" s="18">
        <v>12</v>
      </c>
      <c r="H1657" s="25">
        <f t="shared" si="179"/>
        <v>46134</v>
      </c>
      <c r="I1657" s="19">
        <v>46128</v>
      </c>
      <c r="J1657" s="20" t="s">
        <v>4323</v>
      </c>
      <c r="K1657" s="21">
        <v>46128</v>
      </c>
      <c r="L1657" s="22" t="s">
        <v>3171</v>
      </c>
      <c r="M1657" s="23" t="s">
        <v>4324</v>
      </c>
      <c r="N1657" s="23" t="s">
        <v>253</v>
      </c>
      <c r="O1657" s="23" t="s">
        <v>2033</v>
      </c>
      <c r="P1657" s="23"/>
      <c r="Q1657" s="26">
        <v>15411</v>
      </c>
      <c r="R1657" s="90" t="s">
        <v>72</v>
      </c>
      <c r="S1657" s="90" t="s">
        <v>73</v>
      </c>
      <c r="T1657" s="26" t="str">
        <f t="shared" si="175"/>
        <v>ATENDIDO</v>
      </c>
      <c r="U1657" s="26"/>
      <c r="V1657" s="24" t="s">
        <v>54</v>
      </c>
    </row>
    <row r="1658" spans="1:22">
      <c r="A1658" s="13" t="s">
        <v>4194</v>
      </c>
      <c r="B1658" s="14" t="s">
        <v>39</v>
      </c>
      <c r="C1658" s="86">
        <v>46118</v>
      </c>
      <c r="D1658" s="86">
        <v>46118</v>
      </c>
      <c r="E1658" s="17" t="s">
        <v>4325</v>
      </c>
      <c r="F1658" s="17" t="s">
        <v>27</v>
      </c>
      <c r="G1658" s="18">
        <v>12</v>
      </c>
      <c r="H1658" s="25">
        <f t="shared" si="179"/>
        <v>46134</v>
      </c>
      <c r="I1658" s="19" t="s">
        <v>28</v>
      </c>
      <c r="J1658" s="20" t="s">
        <v>29</v>
      </c>
      <c r="K1658" s="21">
        <v>46134</v>
      </c>
      <c r="L1658" s="22" t="s">
        <v>3171</v>
      </c>
      <c r="M1658" s="23" t="s">
        <v>4326</v>
      </c>
      <c r="N1658" s="23" t="s">
        <v>3228</v>
      </c>
      <c r="O1658" s="23" t="s">
        <v>2840</v>
      </c>
      <c r="P1658" s="23"/>
      <c r="Q1658" s="26"/>
      <c r="R1658" s="90" t="s">
        <v>88</v>
      </c>
      <c r="S1658" s="90" t="s">
        <v>89</v>
      </c>
      <c r="T1658" s="26" t="str">
        <f t="shared" si="175"/>
        <v>NO REQUIERE RESPUESTA</v>
      </c>
      <c r="U1658" s="26" t="s">
        <v>3752</v>
      </c>
      <c r="V1658" s="24" t="s">
        <v>38</v>
      </c>
    </row>
    <row r="1659" spans="1:22">
      <c r="A1659" s="13" t="s">
        <v>4194</v>
      </c>
      <c r="B1659" s="14" t="s">
        <v>39</v>
      </c>
      <c r="C1659" s="86">
        <v>46105</v>
      </c>
      <c r="D1659" s="86">
        <v>46118</v>
      </c>
      <c r="E1659" s="17" t="s">
        <v>4327</v>
      </c>
      <c r="F1659" s="17" t="s">
        <v>27</v>
      </c>
      <c r="G1659" s="18">
        <v>12</v>
      </c>
      <c r="H1659" s="25">
        <f t="shared" si="179"/>
        <v>46125</v>
      </c>
      <c r="I1659" s="19">
        <v>46127</v>
      </c>
      <c r="J1659" s="20" t="s">
        <v>4328</v>
      </c>
      <c r="K1659" s="21">
        <v>46127</v>
      </c>
      <c r="L1659" s="22" t="s">
        <v>3171</v>
      </c>
      <c r="M1659" s="23" t="s">
        <v>4329</v>
      </c>
      <c r="N1659" s="23" t="s">
        <v>301</v>
      </c>
      <c r="O1659" s="23" t="s">
        <v>301</v>
      </c>
      <c r="P1659" s="23"/>
      <c r="Q1659" s="26"/>
      <c r="R1659" s="90" t="s">
        <v>60</v>
      </c>
      <c r="S1659" s="90" t="s">
        <v>60</v>
      </c>
      <c r="T1659" s="26" t="str">
        <f t="shared" si="175"/>
        <v>ATENDIDO</v>
      </c>
      <c r="U1659" s="26"/>
      <c r="V1659" s="24" t="s">
        <v>35</v>
      </c>
    </row>
    <row r="1660" spans="1:22">
      <c r="A1660" s="13" t="s">
        <v>4194</v>
      </c>
      <c r="B1660" s="14" t="s">
        <v>25</v>
      </c>
      <c r="C1660" s="86">
        <v>46118</v>
      </c>
      <c r="D1660" s="86">
        <v>46118</v>
      </c>
      <c r="E1660" s="17" t="s">
        <v>4330</v>
      </c>
      <c r="F1660" s="17" t="s">
        <v>27</v>
      </c>
      <c r="G1660" s="18">
        <v>12</v>
      </c>
      <c r="H1660" s="25">
        <f t="shared" ref="H1660:H1663" si="180">IF(F1660="RECURSO DE REPOSICION",C1660+G1660,WORKDAY.INTL(C1660,G1660,1,$Y$5:$Y$23))</f>
        <v>46134</v>
      </c>
      <c r="I1660" s="19">
        <v>46126</v>
      </c>
      <c r="J1660" s="20" t="s">
        <v>4331</v>
      </c>
      <c r="K1660" s="21">
        <v>46126</v>
      </c>
      <c r="L1660" s="22" t="s">
        <v>3171</v>
      </c>
      <c r="M1660" s="23" t="s">
        <v>2970</v>
      </c>
      <c r="N1660" s="23" t="s">
        <v>253</v>
      </c>
      <c r="O1660" s="23" t="s">
        <v>1960</v>
      </c>
      <c r="P1660" s="23"/>
      <c r="Q1660" s="26">
        <v>234767</v>
      </c>
      <c r="R1660" s="90" t="s">
        <v>77</v>
      </c>
      <c r="S1660" s="90" t="s">
        <v>78</v>
      </c>
      <c r="T1660" s="26" t="str">
        <f t="shared" si="175"/>
        <v>ATENDIDO</v>
      </c>
      <c r="U1660" s="26"/>
      <c r="V1660" s="24" t="s">
        <v>54</v>
      </c>
    </row>
    <row r="1661" spans="1:22">
      <c r="A1661" s="13" t="s">
        <v>4194</v>
      </c>
      <c r="B1661" s="14" t="s">
        <v>39</v>
      </c>
      <c r="C1661" s="86">
        <v>46118</v>
      </c>
      <c r="D1661" s="86">
        <v>46118</v>
      </c>
      <c r="E1661" s="17" t="s">
        <v>4332</v>
      </c>
      <c r="F1661" s="17" t="s">
        <v>27</v>
      </c>
      <c r="G1661" s="18">
        <v>12</v>
      </c>
      <c r="H1661" s="25">
        <f t="shared" si="180"/>
        <v>46134</v>
      </c>
      <c r="I1661" s="19">
        <v>46134</v>
      </c>
      <c r="J1661" s="20" t="s">
        <v>4333</v>
      </c>
      <c r="K1661" s="21">
        <v>46134</v>
      </c>
      <c r="L1661" s="22" t="s">
        <v>3171</v>
      </c>
      <c r="M1661" s="23" t="s">
        <v>1113</v>
      </c>
      <c r="N1661" s="23" t="s">
        <v>176</v>
      </c>
      <c r="O1661" s="23" t="s">
        <v>643</v>
      </c>
      <c r="P1661" s="23"/>
      <c r="Q1661" s="26">
        <v>215304</v>
      </c>
      <c r="R1661" s="90" t="s">
        <v>160</v>
      </c>
      <c r="S1661" s="90" t="s">
        <v>161</v>
      </c>
      <c r="T1661" s="26" t="str">
        <f t="shared" si="175"/>
        <v>ATENDIDO</v>
      </c>
      <c r="U1661" s="26"/>
      <c r="V1661" s="24" t="s">
        <v>50</v>
      </c>
    </row>
    <row r="1662" spans="1:22">
      <c r="A1662" s="13" t="s">
        <v>4194</v>
      </c>
      <c r="B1662" s="14" t="s">
        <v>39</v>
      </c>
      <c r="C1662" s="86">
        <v>46118</v>
      </c>
      <c r="D1662" s="86">
        <v>46118</v>
      </c>
      <c r="E1662" s="17" t="s">
        <v>4334</v>
      </c>
      <c r="F1662" s="17" t="s">
        <v>27</v>
      </c>
      <c r="G1662" s="18">
        <v>12</v>
      </c>
      <c r="H1662" s="25">
        <f t="shared" si="180"/>
        <v>46134</v>
      </c>
      <c r="I1662" s="19">
        <v>46126</v>
      </c>
      <c r="J1662" s="20" t="s">
        <v>4279</v>
      </c>
      <c r="K1662" s="21">
        <v>46126</v>
      </c>
      <c r="L1662" s="22" t="s">
        <v>3171</v>
      </c>
      <c r="M1662" s="23" t="s">
        <v>1556</v>
      </c>
      <c r="N1662" s="23" t="s">
        <v>253</v>
      </c>
      <c r="O1662" s="23" t="s">
        <v>889</v>
      </c>
      <c r="P1662" s="23"/>
      <c r="Q1662" s="26">
        <v>81464</v>
      </c>
      <c r="R1662" s="90" t="s">
        <v>137</v>
      </c>
      <c r="S1662" s="90" t="s">
        <v>1058</v>
      </c>
      <c r="T1662" s="26" t="str">
        <f t="shared" si="175"/>
        <v>ATENDIDO</v>
      </c>
      <c r="U1662" s="16"/>
      <c r="V1662" s="24" t="s">
        <v>54</v>
      </c>
    </row>
    <row r="1663" spans="1:22">
      <c r="A1663" s="13" t="s">
        <v>4194</v>
      </c>
      <c r="B1663" s="14" t="s">
        <v>25</v>
      </c>
      <c r="C1663" s="86">
        <v>46118</v>
      </c>
      <c r="D1663" s="86">
        <v>46118</v>
      </c>
      <c r="E1663" s="17" t="s">
        <v>4335</v>
      </c>
      <c r="F1663" s="17" t="s">
        <v>27</v>
      </c>
      <c r="G1663" s="18">
        <v>12</v>
      </c>
      <c r="H1663" s="25">
        <f t="shared" si="180"/>
        <v>46134</v>
      </c>
      <c r="I1663" s="19">
        <v>46122</v>
      </c>
      <c r="J1663" s="20" t="s">
        <v>4199</v>
      </c>
      <c r="K1663" s="21">
        <v>46122</v>
      </c>
      <c r="L1663" s="22" t="s">
        <v>3171</v>
      </c>
      <c r="M1663" s="23" t="s">
        <v>4200</v>
      </c>
      <c r="N1663" s="23" t="s">
        <v>492</v>
      </c>
      <c r="O1663" s="23" t="s">
        <v>492</v>
      </c>
      <c r="P1663" s="23"/>
      <c r="Q1663" s="26"/>
      <c r="R1663" s="90" t="s">
        <v>177</v>
      </c>
      <c r="S1663" s="90" t="s">
        <v>178</v>
      </c>
      <c r="T1663" s="26" t="str">
        <f t="shared" si="175"/>
        <v>ATENDIDO</v>
      </c>
      <c r="U1663" s="26"/>
      <c r="V1663" s="24" t="s">
        <v>57</v>
      </c>
    </row>
    <row r="1664" spans="1:22">
      <c r="A1664" s="13" t="s">
        <v>4194</v>
      </c>
      <c r="B1664" s="14" t="s">
        <v>39</v>
      </c>
      <c r="C1664" s="86">
        <v>46119</v>
      </c>
      <c r="D1664" s="86">
        <v>46119</v>
      </c>
      <c r="E1664" s="17" t="s">
        <v>4336</v>
      </c>
      <c r="F1664" s="17" t="s">
        <v>27</v>
      </c>
      <c r="G1664" s="18">
        <v>12</v>
      </c>
      <c r="H1664" s="25">
        <f t="shared" ref="H1664:H1674" si="181">IF(F1664="RECURSO DE REPOSICION",C1664+G1664,WORKDAY.INTL(C1664,G1664,1,$Y$5:$Y$23))</f>
        <v>46135</v>
      </c>
      <c r="I1664" s="19">
        <v>46126</v>
      </c>
      <c r="J1664" s="20" t="s">
        <v>4337</v>
      </c>
      <c r="K1664" s="21">
        <v>46126</v>
      </c>
      <c r="L1664" s="22" t="s">
        <v>3171</v>
      </c>
      <c r="M1664" s="23" t="s">
        <v>4338</v>
      </c>
      <c r="N1664" s="23" t="s">
        <v>253</v>
      </c>
      <c r="O1664" s="23" t="s">
        <v>253</v>
      </c>
      <c r="P1664" s="23"/>
      <c r="Q1664" s="26">
        <v>304568</v>
      </c>
      <c r="R1664" s="90" t="s">
        <v>72</v>
      </c>
      <c r="S1664" s="90" t="s">
        <v>73</v>
      </c>
      <c r="T1664" s="26" t="str">
        <f t="shared" si="175"/>
        <v>ATENDIDO</v>
      </c>
      <c r="U1664" s="26"/>
      <c r="V1664" s="24" t="s">
        <v>54</v>
      </c>
    </row>
    <row r="1665" spans="1:22">
      <c r="A1665" s="13" t="s">
        <v>4194</v>
      </c>
      <c r="B1665" s="14" t="s">
        <v>39</v>
      </c>
      <c r="C1665" s="86">
        <v>46119</v>
      </c>
      <c r="D1665" s="86">
        <v>46119</v>
      </c>
      <c r="E1665" s="17" t="s">
        <v>4339</v>
      </c>
      <c r="F1665" s="17" t="s">
        <v>27</v>
      </c>
      <c r="G1665" s="18">
        <v>12</v>
      </c>
      <c r="H1665" s="25">
        <f t="shared" si="181"/>
        <v>46135</v>
      </c>
      <c r="I1665" s="19">
        <v>46134</v>
      </c>
      <c r="J1665" s="20" t="s">
        <v>4238</v>
      </c>
      <c r="K1665" s="21">
        <v>46134</v>
      </c>
      <c r="L1665" s="22" t="s">
        <v>3171</v>
      </c>
      <c r="M1665" s="23" t="s">
        <v>933</v>
      </c>
      <c r="N1665" s="23" t="s">
        <v>176</v>
      </c>
      <c r="O1665" s="23" t="s">
        <v>596</v>
      </c>
      <c r="P1665" s="26"/>
      <c r="Q1665" s="26">
        <v>20101</v>
      </c>
      <c r="R1665" s="90" t="s">
        <v>112</v>
      </c>
      <c r="S1665" s="90" t="s">
        <v>306</v>
      </c>
      <c r="T1665" s="26" t="str">
        <f t="shared" si="175"/>
        <v>ATENDIDO</v>
      </c>
      <c r="U1665" s="26"/>
      <c r="V1665" s="24" t="s">
        <v>50</v>
      </c>
    </row>
    <row r="1666" spans="1:22">
      <c r="A1666" s="13" t="s">
        <v>4194</v>
      </c>
      <c r="B1666" s="14" t="s">
        <v>39</v>
      </c>
      <c r="C1666" s="86">
        <v>46119</v>
      </c>
      <c r="D1666" s="86">
        <v>46119</v>
      </c>
      <c r="E1666" s="17" t="s">
        <v>4340</v>
      </c>
      <c r="F1666" s="17" t="s">
        <v>27</v>
      </c>
      <c r="G1666" s="18">
        <v>12</v>
      </c>
      <c r="H1666" s="25">
        <f t="shared" si="181"/>
        <v>46135</v>
      </c>
      <c r="I1666" s="19">
        <v>46126</v>
      </c>
      <c r="J1666" s="20" t="s">
        <v>4341</v>
      </c>
      <c r="K1666" s="21">
        <v>46126</v>
      </c>
      <c r="L1666" s="22" t="s">
        <v>3171</v>
      </c>
      <c r="M1666" s="23" t="s">
        <v>996</v>
      </c>
      <c r="N1666" s="23" t="s">
        <v>265</v>
      </c>
      <c r="O1666" s="23" t="s">
        <v>265</v>
      </c>
      <c r="P1666" s="23"/>
      <c r="Q1666" s="26"/>
      <c r="R1666" s="90" t="s">
        <v>72</v>
      </c>
      <c r="S1666" s="90" t="s">
        <v>73</v>
      </c>
      <c r="T1666" s="26" t="str">
        <f t="shared" ref="T1666:T1729" si="182">+IF(IFERROR(SEARCH("2026",J1666,1)=1,0),"ATENDIDO",J1666)</f>
        <v>ATENDIDO</v>
      </c>
      <c r="U1666" s="26"/>
      <c r="V1666" s="24" t="s">
        <v>65</v>
      </c>
    </row>
    <row r="1667" spans="1:22">
      <c r="A1667" s="13" t="s">
        <v>4194</v>
      </c>
      <c r="B1667" s="14" t="s">
        <v>39</v>
      </c>
      <c r="C1667" s="86">
        <v>46119</v>
      </c>
      <c r="D1667" s="86">
        <v>46119</v>
      </c>
      <c r="E1667" s="17" t="s">
        <v>4342</v>
      </c>
      <c r="F1667" s="17" t="s">
        <v>27</v>
      </c>
      <c r="G1667" s="18">
        <v>12</v>
      </c>
      <c r="H1667" s="25">
        <f t="shared" si="181"/>
        <v>46135</v>
      </c>
      <c r="I1667" s="19">
        <v>46134</v>
      </c>
      <c r="J1667" s="20" t="s">
        <v>4343</v>
      </c>
      <c r="K1667" s="21">
        <v>46134</v>
      </c>
      <c r="L1667" s="22" t="s">
        <v>3171</v>
      </c>
      <c r="M1667" s="23" t="s">
        <v>1406</v>
      </c>
      <c r="N1667" s="23" t="s">
        <v>176</v>
      </c>
      <c r="O1667" s="23" t="s">
        <v>643</v>
      </c>
      <c r="P1667" s="23"/>
      <c r="Q1667" s="26">
        <v>79439</v>
      </c>
      <c r="R1667" s="90" t="s">
        <v>98</v>
      </c>
      <c r="S1667" s="90" t="s">
        <v>108</v>
      </c>
      <c r="T1667" s="26" t="str">
        <f t="shared" si="182"/>
        <v>ATENDIDO</v>
      </c>
      <c r="U1667" s="16"/>
      <c r="V1667" s="24" t="s">
        <v>50</v>
      </c>
    </row>
    <row r="1668" spans="1:22">
      <c r="A1668" s="13" t="s">
        <v>4194</v>
      </c>
      <c r="B1668" s="14" t="s">
        <v>39</v>
      </c>
      <c r="C1668" s="86">
        <v>46118</v>
      </c>
      <c r="D1668" s="86">
        <v>46119</v>
      </c>
      <c r="E1668" s="17" t="s">
        <v>4344</v>
      </c>
      <c r="F1668" s="17" t="s">
        <v>27</v>
      </c>
      <c r="G1668" s="18">
        <v>12</v>
      </c>
      <c r="H1668" s="25">
        <f t="shared" si="181"/>
        <v>46134</v>
      </c>
      <c r="I1668" s="19">
        <v>46135</v>
      </c>
      <c r="J1668" s="20" t="s">
        <v>4345</v>
      </c>
      <c r="K1668" s="21">
        <v>46135</v>
      </c>
      <c r="L1668" s="22" t="s">
        <v>3171</v>
      </c>
      <c r="M1668" s="23" t="s">
        <v>2767</v>
      </c>
      <c r="N1668" s="23" t="s">
        <v>253</v>
      </c>
      <c r="O1668" s="23" t="s">
        <v>1486</v>
      </c>
      <c r="P1668" s="23"/>
      <c r="Q1668" s="26">
        <v>35311</v>
      </c>
      <c r="R1668" s="90" t="s">
        <v>160</v>
      </c>
      <c r="S1668" s="90" t="s">
        <v>161</v>
      </c>
      <c r="T1668" s="26" t="str">
        <f t="shared" si="182"/>
        <v>ATENDIDO</v>
      </c>
      <c r="U1668" s="16"/>
      <c r="V1668" s="24" t="s">
        <v>54</v>
      </c>
    </row>
    <row r="1669" spans="1:22">
      <c r="A1669" s="13" t="s">
        <v>4194</v>
      </c>
      <c r="B1669" s="14" t="s">
        <v>39</v>
      </c>
      <c r="C1669" s="86">
        <v>46118</v>
      </c>
      <c r="D1669" s="86">
        <v>46119</v>
      </c>
      <c r="E1669" s="17" t="s">
        <v>4346</v>
      </c>
      <c r="F1669" s="17" t="s">
        <v>27</v>
      </c>
      <c r="G1669" s="18">
        <v>12</v>
      </c>
      <c r="H1669" s="25">
        <f t="shared" si="181"/>
        <v>46134</v>
      </c>
      <c r="I1669" s="19">
        <v>46128</v>
      </c>
      <c r="J1669" s="20" t="s">
        <v>4347</v>
      </c>
      <c r="K1669" s="21">
        <v>46128</v>
      </c>
      <c r="L1669" s="22" t="s">
        <v>3171</v>
      </c>
      <c r="M1669" s="23" t="s">
        <v>4348</v>
      </c>
      <c r="N1669" s="23" t="s">
        <v>176</v>
      </c>
      <c r="O1669" s="23" t="s">
        <v>1953</v>
      </c>
      <c r="P1669" s="23"/>
      <c r="Q1669" s="26">
        <v>123</v>
      </c>
      <c r="R1669" s="90" t="s">
        <v>60</v>
      </c>
      <c r="S1669" s="90" t="s">
        <v>60</v>
      </c>
      <c r="T1669" s="26" t="str">
        <f t="shared" si="182"/>
        <v>ATENDIDO</v>
      </c>
      <c r="U1669" s="26" t="s">
        <v>79</v>
      </c>
      <c r="V1669" s="24" t="s">
        <v>50</v>
      </c>
    </row>
    <row r="1670" spans="1:22">
      <c r="A1670" s="13" t="s">
        <v>4194</v>
      </c>
      <c r="B1670" s="14" t="s">
        <v>39</v>
      </c>
      <c r="C1670" s="86">
        <v>46118</v>
      </c>
      <c r="D1670" s="86">
        <v>46119</v>
      </c>
      <c r="E1670" s="17" t="s">
        <v>4349</v>
      </c>
      <c r="F1670" s="17" t="s">
        <v>27</v>
      </c>
      <c r="G1670" s="18">
        <v>12</v>
      </c>
      <c r="H1670" s="25">
        <f t="shared" si="181"/>
        <v>46134</v>
      </c>
      <c r="I1670" s="19" t="s">
        <v>28</v>
      </c>
      <c r="J1670" s="20" t="s">
        <v>29</v>
      </c>
      <c r="K1670" s="21">
        <v>46127</v>
      </c>
      <c r="L1670" s="22" t="s">
        <v>3171</v>
      </c>
      <c r="M1670" s="23" t="s">
        <v>4029</v>
      </c>
      <c r="N1670" s="23" t="s">
        <v>253</v>
      </c>
      <c r="O1670" s="23" t="s">
        <v>1486</v>
      </c>
      <c r="P1670" s="23"/>
      <c r="Q1670" s="26">
        <v>265372</v>
      </c>
      <c r="R1670" s="90" t="s">
        <v>92</v>
      </c>
      <c r="S1670" s="90" t="s">
        <v>93</v>
      </c>
      <c r="T1670" s="26" t="str">
        <f t="shared" si="182"/>
        <v>NO REQUIERE RESPUESTA</v>
      </c>
      <c r="U1670" s="26" t="s">
        <v>4030</v>
      </c>
      <c r="V1670" s="24" t="s">
        <v>54</v>
      </c>
    </row>
    <row r="1671" spans="1:22">
      <c r="A1671" s="13" t="s">
        <v>4194</v>
      </c>
      <c r="B1671" s="14" t="s">
        <v>25</v>
      </c>
      <c r="C1671" s="86">
        <v>46113</v>
      </c>
      <c r="D1671" s="86">
        <v>46119</v>
      </c>
      <c r="E1671" s="17" t="s">
        <v>4350</v>
      </c>
      <c r="F1671" s="17" t="s">
        <v>27</v>
      </c>
      <c r="G1671" s="18">
        <v>12</v>
      </c>
      <c r="H1671" s="25">
        <f t="shared" si="181"/>
        <v>46133</v>
      </c>
      <c r="I1671" s="19">
        <v>46128</v>
      </c>
      <c r="J1671" s="20" t="s">
        <v>4351</v>
      </c>
      <c r="K1671" s="21">
        <v>46128</v>
      </c>
      <c r="L1671" s="22" t="s">
        <v>3171</v>
      </c>
      <c r="M1671" s="23" t="s">
        <v>4352</v>
      </c>
      <c r="N1671" s="23" t="s">
        <v>176</v>
      </c>
      <c r="O1671" s="23" t="s">
        <v>1953</v>
      </c>
      <c r="P1671" s="26"/>
      <c r="Q1671" s="26">
        <v>16797</v>
      </c>
      <c r="R1671" s="90" t="s">
        <v>72</v>
      </c>
      <c r="S1671" s="90" t="s">
        <v>132</v>
      </c>
      <c r="T1671" s="26" t="str">
        <f t="shared" si="182"/>
        <v>ATENDIDO</v>
      </c>
      <c r="U1671" s="26"/>
      <c r="V1671" s="24" t="s">
        <v>50</v>
      </c>
    </row>
    <row r="1672" spans="1:22">
      <c r="A1672" s="13" t="s">
        <v>4194</v>
      </c>
      <c r="B1672" s="14" t="s">
        <v>39</v>
      </c>
      <c r="C1672" s="86">
        <v>46113</v>
      </c>
      <c r="D1672" s="86">
        <v>46119</v>
      </c>
      <c r="E1672" s="17" t="s">
        <v>4353</v>
      </c>
      <c r="F1672" s="17" t="s">
        <v>27</v>
      </c>
      <c r="G1672" s="18">
        <v>12</v>
      </c>
      <c r="H1672" s="25">
        <f t="shared" si="181"/>
        <v>46133</v>
      </c>
      <c r="I1672" s="19">
        <v>46126</v>
      </c>
      <c r="J1672" s="20" t="s">
        <v>4354</v>
      </c>
      <c r="K1672" s="21">
        <v>46126</v>
      </c>
      <c r="L1672" s="22" t="s">
        <v>3171</v>
      </c>
      <c r="M1672" s="23" t="s">
        <v>4355</v>
      </c>
      <c r="N1672" s="23" t="s">
        <v>253</v>
      </c>
      <c r="O1672" s="23" t="s">
        <v>253</v>
      </c>
      <c r="P1672" s="23"/>
      <c r="Q1672" s="26">
        <v>201140</v>
      </c>
      <c r="R1672" s="90" t="s">
        <v>72</v>
      </c>
      <c r="S1672" s="90" t="s">
        <v>73</v>
      </c>
      <c r="T1672" s="26" t="str">
        <f t="shared" si="182"/>
        <v>ATENDIDO</v>
      </c>
      <c r="U1672" s="26"/>
      <c r="V1672" s="24" t="s">
        <v>54</v>
      </c>
    </row>
    <row r="1673" spans="1:22">
      <c r="A1673" s="13" t="s">
        <v>4194</v>
      </c>
      <c r="B1673" s="14" t="s">
        <v>39</v>
      </c>
      <c r="C1673" s="86">
        <v>46112</v>
      </c>
      <c r="D1673" s="86">
        <v>46119</v>
      </c>
      <c r="E1673" s="17" t="s">
        <v>4356</v>
      </c>
      <c r="F1673" s="17" t="s">
        <v>27</v>
      </c>
      <c r="G1673" s="18">
        <v>12</v>
      </c>
      <c r="H1673" s="25">
        <f t="shared" si="181"/>
        <v>46132</v>
      </c>
      <c r="I1673" s="19">
        <v>46126</v>
      </c>
      <c r="J1673" s="20" t="s">
        <v>4357</v>
      </c>
      <c r="K1673" s="21">
        <v>46126</v>
      </c>
      <c r="L1673" s="22" t="s">
        <v>3171</v>
      </c>
      <c r="M1673" s="23" t="s">
        <v>4358</v>
      </c>
      <c r="N1673" s="23" t="s">
        <v>176</v>
      </c>
      <c r="O1673" s="23" t="s">
        <v>1953</v>
      </c>
      <c r="P1673" s="26"/>
      <c r="Q1673" s="26">
        <v>15220</v>
      </c>
      <c r="R1673" s="90" t="s">
        <v>72</v>
      </c>
      <c r="S1673" s="90" t="s">
        <v>73</v>
      </c>
      <c r="T1673" s="26" t="str">
        <f t="shared" si="182"/>
        <v>ATENDIDO</v>
      </c>
      <c r="U1673" s="26"/>
      <c r="V1673" s="24" t="s">
        <v>50</v>
      </c>
    </row>
    <row r="1674" spans="1:22">
      <c r="A1674" s="13" t="s">
        <v>4194</v>
      </c>
      <c r="B1674" s="14" t="s">
        <v>39</v>
      </c>
      <c r="C1674" s="86">
        <v>46099</v>
      </c>
      <c r="D1674" s="86">
        <v>46119</v>
      </c>
      <c r="E1674" s="17" t="s">
        <v>4359</v>
      </c>
      <c r="F1674" s="17" t="s">
        <v>27</v>
      </c>
      <c r="G1674" s="18">
        <v>15</v>
      </c>
      <c r="H1674" s="25">
        <f t="shared" si="181"/>
        <v>46125</v>
      </c>
      <c r="I1674" s="19" t="s">
        <v>473</v>
      </c>
      <c r="J1674" s="20" t="s">
        <v>473</v>
      </c>
      <c r="K1674" s="21">
        <v>46119</v>
      </c>
      <c r="L1674" s="22" t="s">
        <v>3171</v>
      </c>
      <c r="M1674" s="23" t="s">
        <v>4360</v>
      </c>
      <c r="N1674" s="23" t="s">
        <v>475</v>
      </c>
      <c r="O1674" s="23"/>
      <c r="P1674" s="23"/>
      <c r="Q1674" s="26"/>
      <c r="R1674" s="90" t="s">
        <v>98</v>
      </c>
      <c r="S1674" s="90" t="s">
        <v>108</v>
      </c>
      <c r="T1674" s="26" t="str">
        <f t="shared" si="182"/>
        <v>TRASLADO</v>
      </c>
      <c r="U1674" s="26"/>
      <c r="V1674" s="24" t="s">
        <v>63</v>
      </c>
    </row>
    <row r="1675" spans="1:22">
      <c r="A1675" s="13" t="s">
        <v>4194</v>
      </c>
      <c r="B1675" s="14" t="s">
        <v>39</v>
      </c>
      <c r="C1675" s="86">
        <v>46119</v>
      </c>
      <c r="D1675" s="86">
        <v>46119</v>
      </c>
      <c r="E1675" s="17" t="s">
        <v>4361</v>
      </c>
      <c r="F1675" s="17" t="s">
        <v>27</v>
      </c>
      <c r="G1675" s="18">
        <v>12</v>
      </c>
      <c r="H1675" s="25">
        <f t="shared" ref="H1675" si="183">IF(F1675="RECURSO DE REPOSICION",C1675+G1675,WORKDAY.INTL(C1675,G1675,1,$Y$5:$Y$23))</f>
        <v>46135</v>
      </c>
      <c r="I1675" s="19" t="s">
        <v>28</v>
      </c>
      <c r="J1675" s="20" t="s">
        <v>29</v>
      </c>
      <c r="K1675" s="21">
        <v>46122</v>
      </c>
      <c r="L1675" s="22" t="s">
        <v>3171</v>
      </c>
      <c r="M1675" s="23" t="s">
        <v>558</v>
      </c>
      <c r="N1675" s="23" t="s">
        <v>492</v>
      </c>
      <c r="O1675" s="23"/>
      <c r="P1675" s="23"/>
      <c r="Q1675" s="26">
        <v>900549</v>
      </c>
      <c r="R1675" s="90" t="s">
        <v>60</v>
      </c>
      <c r="S1675" s="90" t="s">
        <v>60</v>
      </c>
      <c r="T1675" s="26" t="str">
        <f t="shared" si="182"/>
        <v>NO REQUIERE RESPUESTA</v>
      </c>
      <c r="U1675" s="17"/>
      <c r="V1675" s="24" t="s">
        <v>57</v>
      </c>
    </row>
    <row r="1676" spans="1:22">
      <c r="A1676" s="13" t="s">
        <v>4194</v>
      </c>
      <c r="B1676" s="14" t="s">
        <v>39</v>
      </c>
      <c r="C1676" s="86">
        <v>46119</v>
      </c>
      <c r="D1676" s="86">
        <v>46119</v>
      </c>
      <c r="E1676" s="17" t="s">
        <v>4362</v>
      </c>
      <c r="F1676" s="17" t="s">
        <v>27</v>
      </c>
      <c r="G1676" s="18">
        <v>12</v>
      </c>
      <c r="H1676" s="25">
        <f t="shared" ref="H1676" si="184">IF(F1676="RECURSO DE REPOSICION",C1676+G1676,WORKDAY.INTL(C1676,G1676,1,$Y$5:$Y$23))</f>
        <v>46135</v>
      </c>
      <c r="I1676" s="19">
        <v>46135</v>
      </c>
      <c r="J1676" s="20" t="s">
        <v>4363</v>
      </c>
      <c r="K1676" s="21">
        <v>46135</v>
      </c>
      <c r="L1676" s="22" t="s">
        <v>3171</v>
      </c>
      <c r="M1676" s="23" t="s">
        <v>4364</v>
      </c>
      <c r="N1676" s="23" t="s">
        <v>176</v>
      </c>
      <c r="O1676" s="23" t="s">
        <v>596</v>
      </c>
      <c r="P1676" s="26"/>
      <c r="Q1676" s="26">
        <v>210790</v>
      </c>
      <c r="R1676" s="90" t="s">
        <v>160</v>
      </c>
      <c r="S1676" s="90" t="s">
        <v>161</v>
      </c>
      <c r="T1676" s="26" t="str">
        <f t="shared" si="182"/>
        <v>ATENDIDO</v>
      </c>
      <c r="U1676" s="26"/>
      <c r="V1676" s="24" t="s">
        <v>50</v>
      </c>
    </row>
    <row r="1677" spans="1:22">
      <c r="A1677" s="13" t="s">
        <v>4194</v>
      </c>
      <c r="B1677" s="14" t="s">
        <v>39</v>
      </c>
      <c r="C1677" s="86">
        <v>46119</v>
      </c>
      <c r="D1677" s="86">
        <v>46119</v>
      </c>
      <c r="E1677" s="17" t="s">
        <v>4365</v>
      </c>
      <c r="F1677" s="17" t="s">
        <v>27</v>
      </c>
      <c r="G1677" s="18">
        <v>12</v>
      </c>
      <c r="H1677" s="25">
        <f t="shared" ref="H1677:H1683" si="185">IF(F1677="RECURSO DE REPOSICION",C1677+G1677,WORKDAY.INTL(C1677,G1677,1,$Y$5:$Y$23))</f>
        <v>46135</v>
      </c>
      <c r="I1677" s="19">
        <v>46128</v>
      </c>
      <c r="J1677" s="20" t="s">
        <v>4366</v>
      </c>
      <c r="K1677" s="21">
        <v>46128</v>
      </c>
      <c r="L1677" s="22" t="s">
        <v>3171</v>
      </c>
      <c r="M1677" s="23" t="s">
        <v>4367</v>
      </c>
      <c r="N1677" s="23" t="s">
        <v>176</v>
      </c>
      <c r="O1677" s="23" t="s">
        <v>2023</v>
      </c>
      <c r="P1677" s="26"/>
      <c r="Q1677" s="26">
        <v>234413</v>
      </c>
      <c r="R1677" s="90" t="s">
        <v>77</v>
      </c>
      <c r="S1677" s="90" t="s">
        <v>78</v>
      </c>
      <c r="T1677" s="26" t="str">
        <f t="shared" si="182"/>
        <v>ATENDIDO</v>
      </c>
      <c r="U1677" s="26"/>
      <c r="V1677" s="24" t="s">
        <v>50</v>
      </c>
    </row>
    <row r="1678" spans="1:22">
      <c r="A1678" s="13" t="s">
        <v>4194</v>
      </c>
      <c r="B1678" s="14" t="s">
        <v>39</v>
      </c>
      <c r="C1678" s="86">
        <v>46119</v>
      </c>
      <c r="D1678" s="86">
        <v>46119</v>
      </c>
      <c r="E1678" s="17" t="s">
        <v>4368</v>
      </c>
      <c r="F1678" s="17" t="s">
        <v>27</v>
      </c>
      <c r="G1678" s="18">
        <v>12</v>
      </c>
      <c r="H1678" s="25">
        <f t="shared" si="185"/>
        <v>46135</v>
      </c>
      <c r="I1678" s="19" t="s">
        <v>473</v>
      </c>
      <c r="J1678" s="20" t="s">
        <v>473</v>
      </c>
      <c r="K1678" s="21">
        <v>46119</v>
      </c>
      <c r="L1678" s="22" t="s">
        <v>3171</v>
      </c>
      <c r="M1678" s="23" t="s">
        <v>4369</v>
      </c>
      <c r="N1678" s="23" t="s">
        <v>758</v>
      </c>
      <c r="O1678" s="23"/>
      <c r="P1678" s="23"/>
      <c r="Q1678" s="26"/>
      <c r="R1678" s="90" t="s">
        <v>43</v>
      </c>
      <c r="S1678" s="90" t="s">
        <v>44</v>
      </c>
      <c r="T1678" s="26" t="str">
        <f t="shared" si="182"/>
        <v>TRASLADO</v>
      </c>
      <c r="U1678" s="26"/>
      <c r="V1678" s="24" t="s">
        <v>63</v>
      </c>
    </row>
    <row r="1679" spans="1:22">
      <c r="A1679" s="13" t="s">
        <v>4194</v>
      </c>
      <c r="B1679" s="14" t="s">
        <v>25</v>
      </c>
      <c r="C1679" s="86">
        <v>46119</v>
      </c>
      <c r="D1679" s="86">
        <v>46119</v>
      </c>
      <c r="E1679" s="17" t="s">
        <v>4370</v>
      </c>
      <c r="F1679" s="17" t="s">
        <v>27</v>
      </c>
      <c r="G1679" s="18">
        <v>12</v>
      </c>
      <c r="H1679" s="25">
        <f t="shared" si="185"/>
        <v>46135</v>
      </c>
      <c r="I1679" s="19">
        <v>46128</v>
      </c>
      <c r="J1679" s="20" t="s">
        <v>4371</v>
      </c>
      <c r="K1679" s="21">
        <v>46128</v>
      </c>
      <c r="L1679" s="22" t="s">
        <v>3171</v>
      </c>
      <c r="M1679" s="23" t="s">
        <v>4372</v>
      </c>
      <c r="N1679" s="23" t="s">
        <v>253</v>
      </c>
      <c r="O1679" s="23" t="s">
        <v>2033</v>
      </c>
      <c r="P1679" s="23"/>
      <c r="Q1679" s="26">
        <v>201633</v>
      </c>
      <c r="R1679" s="90" t="s">
        <v>72</v>
      </c>
      <c r="S1679" s="90" t="s">
        <v>73</v>
      </c>
      <c r="T1679" s="26" t="str">
        <f t="shared" si="182"/>
        <v>ATENDIDO</v>
      </c>
      <c r="U1679" s="26"/>
      <c r="V1679" s="24" t="s">
        <v>54</v>
      </c>
    </row>
    <row r="1680" spans="1:22">
      <c r="A1680" s="13" t="s">
        <v>4194</v>
      </c>
      <c r="B1680" s="14" t="s">
        <v>25</v>
      </c>
      <c r="C1680" s="86">
        <v>46119</v>
      </c>
      <c r="D1680" s="86">
        <v>46119</v>
      </c>
      <c r="E1680" s="17" t="s">
        <v>4373</v>
      </c>
      <c r="F1680" s="17" t="s">
        <v>27</v>
      </c>
      <c r="G1680" s="18">
        <v>12</v>
      </c>
      <c r="H1680" s="25">
        <f t="shared" si="185"/>
        <v>46135</v>
      </c>
      <c r="I1680" s="19">
        <v>46132</v>
      </c>
      <c r="J1680" s="20" t="s">
        <v>4165</v>
      </c>
      <c r="K1680" s="21">
        <v>46132</v>
      </c>
      <c r="L1680" s="22" t="s">
        <v>3171</v>
      </c>
      <c r="M1680" s="23" t="s">
        <v>4374</v>
      </c>
      <c r="N1680" s="23" t="s">
        <v>492</v>
      </c>
      <c r="O1680" s="23" t="s">
        <v>501</v>
      </c>
      <c r="P1680" s="23"/>
      <c r="Q1680" s="26">
        <v>494986</v>
      </c>
      <c r="R1680" s="90" t="s">
        <v>60</v>
      </c>
      <c r="S1680" s="90" t="s">
        <v>60</v>
      </c>
      <c r="T1680" s="26" t="str">
        <f t="shared" si="182"/>
        <v>ATENDIDO</v>
      </c>
      <c r="U1680" s="26"/>
      <c r="V1680" s="24" t="s">
        <v>57</v>
      </c>
    </row>
    <row r="1681" spans="1:22">
      <c r="A1681" s="13" t="s">
        <v>4194</v>
      </c>
      <c r="B1681" s="14" t="s">
        <v>39</v>
      </c>
      <c r="C1681" s="86">
        <v>46119</v>
      </c>
      <c r="D1681" s="86">
        <v>46119</v>
      </c>
      <c r="E1681" s="17" t="s">
        <v>4375</v>
      </c>
      <c r="F1681" s="17" t="s">
        <v>27</v>
      </c>
      <c r="G1681" s="18">
        <v>12</v>
      </c>
      <c r="H1681" s="25">
        <f t="shared" si="185"/>
        <v>46135</v>
      </c>
      <c r="I1681" s="19" t="s">
        <v>28</v>
      </c>
      <c r="J1681" s="20" t="s">
        <v>29</v>
      </c>
      <c r="K1681" s="21">
        <v>46125</v>
      </c>
      <c r="L1681" s="22" t="s">
        <v>3171</v>
      </c>
      <c r="M1681" s="23" t="s">
        <v>558</v>
      </c>
      <c r="N1681" s="23" t="s">
        <v>492</v>
      </c>
      <c r="O1681" s="23" t="s">
        <v>2006</v>
      </c>
      <c r="P1681" s="23"/>
      <c r="Q1681" s="26">
        <v>1009296</v>
      </c>
      <c r="R1681" s="90" t="s">
        <v>43</v>
      </c>
      <c r="S1681" s="90" t="s">
        <v>44</v>
      </c>
      <c r="T1681" s="26" t="str">
        <f t="shared" si="182"/>
        <v>NO REQUIERE RESPUESTA</v>
      </c>
      <c r="U1681" s="26"/>
      <c r="V1681" s="24" t="s">
        <v>57</v>
      </c>
    </row>
    <row r="1682" spans="1:22">
      <c r="A1682" s="13" t="s">
        <v>4194</v>
      </c>
      <c r="B1682" s="14" t="s">
        <v>39</v>
      </c>
      <c r="C1682" s="86">
        <v>46119</v>
      </c>
      <c r="D1682" s="86">
        <v>46119</v>
      </c>
      <c r="E1682" s="17" t="s">
        <v>4376</v>
      </c>
      <c r="F1682" s="17" t="s">
        <v>27</v>
      </c>
      <c r="G1682" s="18">
        <v>12</v>
      </c>
      <c r="H1682" s="25">
        <f t="shared" si="185"/>
        <v>46135</v>
      </c>
      <c r="I1682" s="19" t="s">
        <v>28</v>
      </c>
      <c r="J1682" s="20" t="s">
        <v>29</v>
      </c>
      <c r="K1682" s="21">
        <v>46122</v>
      </c>
      <c r="L1682" s="22" t="s">
        <v>3171</v>
      </c>
      <c r="M1682" s="23" t="s">
        <v>2449</v>
      </c>
      <c r="N1682" s="23" t="s">
        <v>492</v>
      </c>
      <c r="O1682" s="23"/>
      <c r="P1682" s="23"/>
      <c r="Q1682" s="26">
        <v>452699</v>
      </c>
      <c r="R1682" s="90" t="s">
        <v>177</v>
      </c>
      <c r="S1682" s="90" t="s">
        <v>178</v>
      </c>
      <c r="T1682" s="26" t="str">
        <f t="shared" si="182"/>
        <v>NO REQUIERE RESPUESTA</v>
      </c>
      <c r="U1682" s="26"/>
      <c r="V1682" s="24" t="s">
        <v>57</v>
      </c>
    </row>
    <row r="1683" spans="1:22">
      <c r="A1683" s="13" t="s">
        <v>4194</v>
      </c>
      <c r="B1683" s="14" t="s">
        <v>39</v>
      </c>
      <c r="C1683" s="86">
        <v>46119</v>
      </c>
      <c r="D1683" s="86">
        <v>46119</v>
      </c>
      <c r="E1683" s="17" t="s">
        <v>4377</v>
      </c>
      <c r="F1683" s="17" t="s">
        <v>27</v>
      </c>
      <c r="G1683" s="18">
        <v>12</v>
      </c>
      <c r="H1683" s="25">
        <f t="shared" si="185"/>
        <v>46135</v>
      </c>
      <c r="I1683" s="19" t="s">
        <v>28</v>
      </c>
      <c r="J1683" s="20" t="s">
        <v>29</v>
      </c>
      <c r="K1683" s="21">
        <v>46125</v>
      </c>
      <c r="L1683" s="22" t="s">
        <v>3171</v>
      </c>
      <c r="M1683" s="23" t="s">
        <v>558</v>
      </c>
      <c r="N1683" s="23" t="s">
        <v>492</v>
      </c>
      <c r="O1683" s="23" t="s">
        <v>2006</v>
      </c>
      <c r="P1683" s="23"/>
      <c r="Q1683" s="26">
        <v>488144</v>
      </c>
      <c r="R1683" s="90" t="s">
        <v>60</v>
      </c>
      <c r="S1683" s="90" t="s">
        <v>60</v>
      </c>
      <c r="T1683" s="26" t="str">
        <f t="shared" si="182"/>
        <v>NO REQUIERE RESPUESTA</v>
      </c>
      <c r="U1683" s="26"/>
      <c r="V1683" s="24" t="s">
        <v>57</v>
      </c>
    </row>
    <row r="1684" spans="1:22">
      <c r="A1684" s="13" t="s">
        <v>4194</v>
      </c>
      <c r="B1684" s="14" t="s">
        <v>39</v>
      </c>
      <c r="C1684" s="86">
        <v>46119</v>
      </c>
      <c r="D1684" s="86">
        <v>46119</v>
      </c>
      <c r="E1684" s="17" t="s">
        <v>4378</v>
      </c>
      <c r="F1684" s="17" t="s">
        <v>27</v>
      </c>
      <c r="G1684" s="18">
        <v>12</v>
      </c>
      <c r="H1684" s="25">
        <f t="shared" ref="H1684" si="186">IF(F1684="RECURSO DE REPOSICION",C1684+G1684,WORKDAY.INTL(C1684,G1684,1,$Y$5:$Y$23))</f>
        <v>46135</v>
      </c>
      <c r="I1684" s="19">
        <v>46128</v>
      </c>
      <c r="J1684" s="20" t="s">
        <v>4379</v>
      </c>
      <c r="K1684" s="21">
        <v>46128</v>
      </c>
      <c r="L1684" s="22" t="s">
        <v>3171</v>
      </c>
      <c r="M1684" s="23" t="s">
        <v>4380</v>
      </c>
      <c r="N1684" s="23" t="s">
        <v>253</v>
      </c>
      <c r="O1684" s="23" t="s">
        <v>889</v>
      </c>
      <c r="P1684" s="23"/>
      <c r="Q1684" s="26">
        <v>265642</v>
      </c>
      <c r="R1684" s="90" t="s">
        <v>92</v>
      </c>
      <c r="S1684" s="90" t="s">
        <v>93</v>
      </c>
      <c r="T1684" s="26" t="str">
        <f t="shared" si="182"/>
        <v>ATENDIDO</v>
      </c>
      <c r="U1684" s="26"/>
      <c r="V1684" s="24" t="s">
        <v>54</v>
      </c>
    </row>
    <row r="1685" spans="1:22">
      <c r="A1685" s="13" t="s">
        <v>4194</v>
      </c>
      <c r="B1685" s="14" t="s">
        <v>39</v>
      </c>
      <c r="C1685" s="86">
        <v>46120</v>
      </c>
      <c r="D1685" s="86">
        <v>46120</v>
      </c>
      <c r="E1685" s="17" t="s">
        <v>4381</v>
      </c>
      <c r="F1685" s="17" t="s">
        <v>27</v>
      </c>
      <c r="G1685" s="18">
        <v>12</v>
      </c>
      <c r="H1685" s="25">
        <f t="shared" ref="H1685:H1690" si="187">IF(F1685="RECURSO DE REPOSICION",C1685+G1685,WORKDAY.INTL(C1685,G1685,1,$Y$5:$Y$23))</f>
        <v>46136</v>
      </c>
      <c r="I1685" s="19" t="s">
        <v>28</v>
      </c>
      <c r="J1685" s="20" t="s">
        <v>29</v>
      </c>
      <c r="K1685" s="21">
        <v>46122</v>
      </c>
      <c r="L1685" s="22" t="s">
        <v>3171</v>
      </c>
      <c r="M1685" s="23" t="s">
        <v>758</v>
      </c>
      <c r="N1685" s="23" t="s">
        <v>253</v>
      </c>
      <c r="O1685" s="23"/>
      <c r="P1685" s="23"/>
      <c r="Q1685" s="26">
        <v>327232</v>
      </c>
      <c r="R1685" s="90" t="s">
        <v>260</v>
      </c>
      <c r="S1685" s="90" t="s">
        <v>260</v>
      </c>
      <c r="T1685" s="26" t="str">
        <f t="shared" si="182"/>
        <v>NO REQUIERE RESPUESTA</v>
      </c>
      <c r="U1685" s="26"/>
      <c r="V1685" s="24" t="s">
        <v>54</v>
      </c>
    </row>
    <row r="1686" spans="1:22">
      <c r="A1686" s="13" t="s">
        <v>4194</v>
      </c>
      <c r="B1686" s="14" t="s">
        <v>39</v>
      </c>
      <c r="C1686" s="86">
        <v>46120</v>
      </c>
      <c r="D1686" s="86">
        <v>46120</v>
      </c>
      <c r="E1686" s="17" t="s">
        <v>4382</v>
      </c>
      <c r="F1686" s="17" t="s">
        <v>27</v>
      </c>
      <c r="G1686" s="18">
        <v>12</v>
      </c>
      <c r="H1686" s="25">
        <f t="shared" si="187"/>
        <v>46136</v>
      </c>
      <c r="I1686" s="19" t="s">
        <v>28</v>
      </c>
      <c r="J1686" s="20" t="s">
        <v>29</v>
      </c>
      <c r="K1686" s="21">
        <v>46122</v>
      </c>
      <c r="L1686" s="22" t="s">
        <v>3171</v>
      </c>
      <c r="M1686" s="23" t="s">
        <v>758</v>
      </c>
      <c r="N1686" s="23" t="s">
        <v>253</v>
      </c>
      <c r="O1686" s="23"/>
      <c r="P1686" s="23"/>
      <c r="Q1686" s="26">
        <v>81614</v>
      </c>
      <c r="R1686" s="90" t="s">
        <v>260</v>
      </c>
      <c r="S1686" s="90" t="s">
        <v>260</v>
      </c>
      <c r="T1686" s="26" t="str">
        <f t="shared" si="182"/>
        <v>NO REQUIERE RESPUESTA</v>
      </c>
      <c r="U1686" s="26"/>
      <c r="V1686" s="24" t="s">
        <v>54</v>
      </c>
    </row>
    <row r="1687" spans="1:22">
      <c r="A1687" s="13" t="s">
        <v>4194</v>
      </c>
      <c r="B1687" s="14" t="s">
        <v>39</v>
      </c>
      <c r="C1687" s="86">
        <v>46120</v>
      </c>
      <c r="D1687" s="86">
        <v>46120</v>
      </c>
      <c r="E1687" s="17" t="s">
        <v>4383</v>
      </c>
      <c r="F1687" s="17" t="s">
        <v>27</v>
      </c>
      <c r="G1687" s="18">
        <v>12</v>
      </c>
      <c r="H1687" s="25">
        <f t="shared" si="187"/>
        <v>46136</v>
      </c>
      <c r="I1687" s="19">
        <v>46126</v>
      </c>
      <c r="J1687" s="20" t="s">
        <v>4384</v>
      </c>
      <c r="K1687" s="21">
        <v>46126</v>
      </c>
      <c r="L1687" s="22" t="s">
        <v>3171</v>
      </c>
      <c r="M1687" s="23" t="s">
        <v>154</v>
      </c>
      <c r="N1687" s="23" t="s">
        <v>176</v>
      </c>
      <c r="O1687" s="23" t="s">
        <v>643</v>
      </c>
      <c r="P1687" s="23"/>
      <c r="Q1687" s="26">
        <v>1088</v>
      </c>
      <c r="R1687" s="90" t="s">
        <v>112</v>
      </c>
      <c r="S1687" s="90" t="s">
        <v>155</v>
      </c>
      <c r="T1687" s="26" t="str">
        <f t="shared" si="182"/>
        <v>ATENDIDO</v>
      </c>
      <c r="U1687" s="26"/>
      <c r="V1687" s="24" t="s">
        <v>50</v>
      </c>
    </row>
    <row r="1688" spans="1:22">
      <c r="A1688" s="13" t="s">
        <v>4194</v>
      </c>
      <c r="B1688" s="14" t="s">
        <v>39</v>
      </c>
      <c r="C1688" s="86">
        <v>46118</v>
      </c>
      <c r="D1688" s="86">
        <v>46120</v>
      </c>
      <c r="E1688" s="17" t="s">
        <v>4385</v>
      </c>
      <c r="F1688" s="17" t="s">
        <v>27</v>
      </c>
      <c r="G1688" s="18">
        <v>12</v>
      </c>
      <c r="H1688" s="25">
        <f t="shared" si="187"/>
        <v>46134</v>
      </c>
      <c r="I1688" s="19">
        <v>46132</v>
      </c>
      <c r="J1688" s="20" t="s">
        <v>4386</v>
      </c>
      <c r="K1688" s="21">
        <v>46132</v>
      </c>
      <c r="L1688" s="22" t="s">
        <v>3171</v>
      </c>
      <c r="M1688" s="23" t="s">
        <v>4387</v>
      </c>
      <c r="N1688" s="23" t="s">
        <v>492</v>
      </c>
      <c r="O1688" s="23" t="s">
        <v>2006</v>
      </c>
      <c r="P1688" s="23"/>
      <c r="Q1688" s="26">
        <v>512947</v>
      </c>
      <c r="R1688" s="90" t="s">
        <v>88</v>
      </c>
      <c r="S1688" s="90" t="s">
        <v>89</v>
      </c>
      <c r="T1688" s="26" t="str">
        <f t="shared" si="182"/>
        <v>ATENDIDO</v>
      </c>
      <c r="U1688" s="26"/>
      <c r="V1688" s="24" t="s">
        <v>57</v>
      </c>
    </row>
    <row r="1689" spans="1:22">
      <c r="A1689" s="13" t="s">
        <v>4194</v>
      </c>
      <c r="B1689" s="14" t="s">
        <v>39</v>
      </c>
      <c r="C1689" s="86">
        <v>46118</v>
      </c>
      <c r="D1689" s="86">
        <v>46120</v>
      </c>
      <c r="E1689" s="17" t="s">
        <v>4388</v>
      </c>
      <c r="F1689" s="17" t="s">
        <v>27</v>
      </c>
      <c r="G1689" s="18">
        <v>12</v>
      </c>
      <c r="H1689" s="25">
        <f t="shared" si="187"/>
        <v>46134</v>
      </c>
      <c r="I1689" s="19">
        <v>46132</v>
      </c>
      <c r="J1689" s="20" t="s">
        <v>4207</v>
      </c>
      <c r="K1689" s="21">
        <v>46132</v>
      </c>
      <c r="L1689" s="22" t="s">
        <v>3171</v>
      </c>
      <c r="M1689" s="23" t="s">
        <v>4208</v>
      </c>
      <c r="N1689" s="23" t="s">
        <v>253</v>
      </c>
      <c r="O1689" s="23" t="s">
        <v>2033</v>
      </c>
      <c r="P1689" s="23"/>
      <c r="Q1689" s="26" t="s">
        <v>4209</v>
      </c>
      <c r="R1689" s="90" t="s">
        <v>177</v>
      </c>
      <c r="S1689" s="90" t="s">
        <v>178</v>
      </c>
      <c r="T1689" s="26" t="str">
        <f t="shared" si="182"/>
        <v>ATENDIDO</v>
      </c>
      <c r="U1689" s="26"/>
      <c r="V1689" s="24" t="s">
        <v>54</v>
      </c>
    </row>
    <row r="1690" spans="1:22">
      <c r="A1690" s="13" t="s">
        <v>4194</v>
      </c>
      <c r="B1690" s="14" t="s">
        <v>39</v>
      </c>
      <c r="C1690" s="86">
        <v>46118</v>
      </c>
      <c r="D1690" s="86">
        <v>46120</v>
      </c>
      <c r="E1690" s="17" t="s">
        <v>4389</v>
      </c>
      <c r="F1690" s="17" t="s">
        <v>27</v>
      </c>
      <c r="G1690" s="18">
        <v>12</v>
      </c>
      <c r="H1690" s="25">
        <f t="shared" si="187"/>
        <v>46134</v>
      </c>
      <c r="I1690" s="19">
        <v>46126</v>
      </c>
      <c r="J1690" s="20" t="s">
        <v>4390</v>
      </c>
      <c r="K1690" s="21">
        <v>46126</v>
      </c>
      <c r="L1690" s="22" t="s">
        <v>3171</v>
      </c>
      <c r="M1690" s="23" t="s">
        <v>4391</v>
      </c>
      <c r="N1690" s="23" t="s">
        <v>265</v>
      </c>
      <c r="O1690" s="23" t="s">
        <v>1284</v>
      </c>
      <c r="P1690" s="26"/>
      <c r="Q1690" s="26">
        <v>15114</v>
      </c>
      <c r="R1690" s="90" t="s">
        <v>72</v>
      </c>
      <c r="S1690" s="90" t="s">
        <v>73</v>
      </c>
      <c r="T1690" s="26" t="str">
        <f t="shared" si="182"/>
        <v>ATENDIDO</v>
      </c>
      <c r="U1690" s="26"/>
      <c r="V1690" s="24" t="s">
        <v>65</v>
      </c>
    </row>
    <row r="1691" spans="1:22">
      <c r="A1691" s="13" t="s">
        <v>4194</v>
      </c>
      <c r="B1691" s="14" t="s">
        <v>39</v>
      </c>
      <c r="C1691" s="86">
        <v>46120</v>
      </c>
      <c r="D1691" s="86">
        <v>46120</v>
      </c>
      <c r="E1691" s="17" t="s">
        <v>4392</v>
      </c>
      <c r="F1691" s="17" t="s">
        <v>27</v>
      </c>
      <c r="G1691" s="18">
        <v>12</v>
      </c>
      <c r="H1691" s="25">
        <f t="shared" ref="H1691:H1692" si="188">IF(F1691="RECURSO DE REPOSICION",C1691+G1691,WORKDAY.INTL(C1691,G1691,1,$Y$5:$Y$23))</f>
        <v>46136</v>
      </c>
      <c r="I1691" s="19">
        <v>46126</v>
      </c>
      <c r="J1691" s="20" t="s">
        <v>4393</v>
      </c>
      <c r="K1691" s="21">
        <v>46126</v>
      </c>
      <c r="L1691" s="22" t="s">
        <v>3171</v>
      </c>
      <c r="M1691" s="23" t="s">
        <v>4394</v>
      </c>
      <c r="N1691" s="23" t="s">
        <v>253</v>
      </c>
      <c r="O1691" s="23" t="s">
        <v>1960</v>
      </c>
      <c r="P1691" s="23"/>
      <c r="Q1691" s="26"/>
      <c r="R1691" s="90" t="s">
        <v>72</v>
      </c>
      <c r="S1691" s="90" t="s">
        <v>73</v>
      </c>
      <c r="T1691" s="26" t="str">
        <f t="shared" si="182"/>
        <v>ATENDIDO</v>
      </c>
      <c r="U1691" s="26"/>
      <c r="V1691" s="24" t="s">
        <v>54</v>
      </c>
    </row>
    <row r="1692" spans="1:22">
      <c r="A1692" s="13" t="s">
        <v>4194</v>
      </c>
      <c r="B1692" s="14" t="s">
        <v>39</v>
      </c>
      <c r="C1692" s="86">
        <v>46120</v>
      </c>
      <c r="D1692" s="86">
        <v>46120</v>
      </c>
      <c r="E1692" s="17" t="s">
        <v>4395</v>
      </c>
      <c r="F1692" s="17" t="s">
        <v>27</v>
      </c>
      <c r="G1692" s="18">
        <v>12</v>
      </c>
      <c r="H1692" s="25">
        <f t="shared" si="188"/>
        <v>46136</v>
      </c>
      <c r="I1692" s="19">
        <v>46126</v>
      </c>
      <c r="J1692" s="20" t="s">
        <v>4396</v>
      </c>
      <c r="K1692" s="21">
        <v>46126</v>
      </c>
      <c r="L1692" s="22" t="s">
        <v>3171</v>
      </c>
      <c r="M1692" s="23" t="s">
        <v>4397</v>
      </c>
      <c r="N1692" s="23" t="s">
        <v>3228</v>
      </c>
      <c r="O1692" s="23" t="s">
        <v>197</v>
      </c>
      <c r="P1692" s="23"/>
      <c r="Q1692" s="26"/>
      <c r="R1692" s="90" t="s">
        <v>92</v>
      </c>
      <c r="S1692" s="90" t="s">
        <v>4398</v>
      </c>
      <c r="T1692" s="26" t="str">
        <f t="shared" si="182"/>
        <v>ATENDIDO</v>
      </c>
      <c r="U1692" s="26"/>
      <c r="V1692" s="24" t="s">
        <v>38</v>
      </c>
    </row>
    <row r="1693" spans="1:22">
      <c r="A1693" s="13" t="s">
        <v>4194</v>
      </c>
      <c r="B1693" s="14" t="s">
        <v>39</v>
      </c>
      <c r="C1693" s="86">
        <v>46120</v>
      </c>
      <c r="D1693" s="86">
        <v>46120</v>
      </c>
      <c r="E1693" s="17" t="s">
        <v>4399</v>
      </c>
      <c r="F1693" s="17" t="s">
        <v>27</v>
      </c>
      <c r="G1693" s="18">
        <v>12</v>
      </c>
      <c r="H1693" s="25">
        <f t="shared" ref="H1693" si="189">IF(F1693="RECURSO DE REPOSICION",C1693+G1693,WORKDAY.INTL(C1693,G1693,1,$Y$5:$Y$23))</f>
        <v>46136</v>
      </c>
      <c r="I1693" s="19">
        <v>46132</v>
      </c>
      <c r="J1693" s="20" t="s">
        <v>4217</v>
      </c>
      <c r="K1693" s="21">
        <v>46132</v>
      </c>
      <c r="L1693" s="22" t="s">
        <v>3171</v>
      </c>
      <c r="M1693" s="23" t="s">
        <v>4218</v>
      </c>
      <c r="N1693" s="23" t="s">
        <v>492</v>
      </c>
      <c r="O1693" s="23" t="s">
        <v>501</v>
      </c>
      <c r="P1693" s="23"/>
      <c r="Q1693" s="26">
        <v>478031</v>
      </c>
      <c r="R1693" s="90" t="s">
        <v>72</v>
      </c>
      <c r="S1693" s="90" t="s">
        <v>73</v>
      </c>
      <c r="T1693" s="26" t="str">
        <f t="shared" si="182"/>
        <v>ATENDIDO</v>
      </c>
      <c r="U1693" s="26"/>
      <c r="V1693" s="24" t="s">
        <v>57</v>
      </c>
    </row>
    <row r="1694" spans="1:22">
      <c r="A1694" s="13" t="s">
        <v>4194</v>
      </c>
      <c r="B1694" s="14" t="s">
        <v>39</v>
      </c>
      <c r="C1694" s="86">
        <v>46120</v>
      </c>
      <c r="D1694" s="86">
        <v>46120</v>
      </c>
      <c r="E1694" s="17" t="s">
        <v>4400</v>
      </c>
      <c r="F1694" s="17" t="s">
        <v>27</v>
      </c>
      <c r="G1694" s="18">
        <v>12</v>
      </c>
      <c r="H1694" s="25">
        <f t="shared" ref="H1694" si="190">IF(F1694="RECURSO DE REPOSICION",C1694+G1694,WORKDAY.INTL(C1694,G1694,1,$Y$5:$Y$23))</f>
        <v>46136</v>
      </c>
      <c r="I1694" s="19">
        <v>46127</v>
      </c>
      <c r="J1694" s="20" t="s">
        <v>4401</v>
      </c>
      <c r="K1694" s="21">
        <v>46127</v>
      </c>
      <c r="L1694" s="22" t="s">
        <v>3171</v>
      </c>
      <c r="M1694" s="23" t="s">
        <v>4402</v>
      </c>
      <c r="N1694" s="23" t="s">
        <v>176</v>
      </c>
      <c r="O1694" s="23" t="s">
        <v>643</v>
      </c>
      <c r="P1694" s="23"/>
      <c r="Q1694" s="26">
        <v>84367</v>
      </c>
      <c r="R1694" s="90" t="s">
        <v>421</v>
      </c>
      <c r="S1694" s="90" t="s">
        <v>444</v>
      </c>
      <c r="T1694" s="26" t="str">
        <f t="shared" si="182"/>
        <v>ATENDIDO</v>
      </c>
      <c r="U1694" s="26"/>
      <c r="V1694" s="24" t="s">
        <v>50</v>
      </c>
    </row>
    <row r="1695" spans="1:22">
      <c r="A1695" s="13" t="s">
        <v>4194</v>
      </c>
      <c r="B1695" s="14" t="s">
        <v>39</v>
      </c>
      <c r="C1695" s="86">
        <v>46120</v>
      </c>
      <c r="D1695" s="86">
        <v>46120</v>
      </c>
      <c r="E1695" s="17" t="s">
        <v>4403</v>
      </c>
      <c r="F1695" s="17" t="s">
        <v>27</v>
      </c>
      <c r="G1695" s="18">
        <v>12</v>
      </c>
      <c r="H1695" s="25">
        <f t="shared" ref="H1695" si="191">IF(F1695="RECURSO DE REPOSICION",C1695+G1695,WORKDAY.INTL(C1695,G1695,1,$Y$5:$Y$23))</f>
        <v>46136</v>
      </c>
      <c r="I1695" s="19">
        <v>46128</v>
      </c>
      <c r="J1695" s="20" t="s">
        <v>4404</v>
      </c>
      <c r="K1695" s="21">
        <v>46128</v>
      </c>
      <c r="L1695" s="22" t="s">
        <v>3171</v>
      </c>
      <c r="M1695" s="23" t="s">
        <v>4405</v>
      </c>
      <c r="N1695" s="23" t="s">
        <v>253</v>
      </c>
      <c r="O1695" s="23" t="s">
        <v>889</v>
      </c>
      <c r="P1695" s="23"/>
      <c r="Q1695" s="26">
        <v>47761</v>
      </c>
      <c r="R1695" s="90" t="s">
        <v>33</v>
      </c>
      <c r="S1695" s="90" t="s">
        <v>1899</v>
      </c>
      <c r="T1695" s="26" t="str">
        <f t="shared" si="182"/>
        <v>ATENDIDO</v>
      </c>
      <c r="U1695" s="26"/>
      <c r="V1695" s="24" t="s">
        <v>54</v>
      </c>
    </row>
    <row r="1696" spans="1:22">
      <c r="A1696" s="13" t="s">
        <v>4194</v>
      </c>
      <c r="B1696" s="14" t="s">
        <v>39</v>
      </c>
      <c r="C1696" s="86">
        <v>46120</v>
      </c>
      <c r="D1696" s="86">
        <v>46120</v>
      </c>
      <c r="E1696" s="17" t="s">
        <v>4406</v>
      </c>
      <c r="F1696" s="17" t="s">
        <v>27</v>
      </c>
      <c r="G1696" s="18">
        <v>30</v>
      </c>
      <c r="H1696" s="25">
        <f t="shared" ref="H1696:H1710" si="192">IF(F1696="RECURSO DE REPOSICION",C1696+G1696,WORKDAY.INTL(C1696,G1696,1,$Y$5:$Y$23))</f>
        <v>46164</v>
      </c>
      <c r="I1696" s="19">
        <v>46147</v>
      </c>
      <c r="J1696" s="20" t="s">
        <v>5921</v>
      </c>
      <c r="K1696" s="21">
        <v>46147</v>
      </c>
      <c r="L1696" s="22" t="s">
        <v>5613</v>
      </c>
      <c r="M1696" s="23" t="s">
        <v>4407</v>
      </c>
      <c r="N1696" s="23" t="s">
        <v>265</v>
      </c>
      <c r="O1696" s="23" t="s">
        <v>1284</v>
      </c>
      <c r="P1696" s="23"/>
      <c r="Q1696" s="26"/>
      <c r="R1696" s="90" t="s">
        <v>260</v>
      </c>
      <c r="S1696" s="90" t="s">
        <v>260</v>
      </c>
      <c r="T1696" s="26" t="str">
        <f t="shared" si="182"/>
        <v>ATENDIDO</v>
      </c>
      <c r="U1696" s="16"/>
      <c r="V1696" s="24" t="s">
        <v>65</v>
      </c>
    </row>
    <row r="1697" spans="1:22">
      <c r="A1697" s="13" t="s">
        <v>4194</v>
      </c>
      <c r="B1697" s="14" t="s">
        <v>39</v>
      </c>
      <c r="C1697" s="86">
        <v>46120</v>
      </c>
      <c r="D1697" s="86">
        <v>46120</v>
      </c>
      <c r="E1697" s="17" t="s">
        <v>4408</v>
      </c>
      <c r="F1697" s="17" t="s">
        <v>27</v>
      </c>
      <c r="G1697" s="18">
        <v>12</v>
      </c>
      <c r="H1697" s="25">
        <f t="shared" si="192"/>
        <v>46136</v>
      </c>
      <c r="I1697" s="19" t="s">
        <v>473</v>
      </c>
      <c r="J1697" s="20" t="s">
        <v>473</v>
      </c>
      <c r="K1697" s="21">
        <v>46120</v>
      </c>
      <c r="L1697" s="22" t="s">
        <v>3171</v>
      </c>
      <c r="M1697" s="23" t="s">
        <v>4409</v>
      </c>
      <c r="N1697" s="23" t="s">
        <v>758</v>
      </c>
      <c r="O1697" s="23"/>
      <c r="P1697" s="23"/>
      <c r="Q1697" s="26"/>
      <c r="R1697" s="90" t="s">
        <v>92</v>
      </c>
      <c r="S1697" s="90" t="s">
        <v>93</v>
      </c>
      <c r="T1697" s="26" t="str">
        <f t="shared" si="182"/>
        <v>TRASLADO</v>
      </c>
      <c r="U1697" s="26" t="s">
        <v>4410</v>
      </c>
      <c r="V1697" s="24" t="s">
        <v>63</v>
      </c>
    </row>
    <row r="1698" spans="1:22">
      <c r="A1698" s="13" t="s">
        <v>4194</v>
      </c>
      <c r="B1698" s="14" t="s">
        <v>25</v>
      </c>
      <c r="C1698" s="86">
        <v>46121</v>
      </c>
      <c r="D1698" s="86">
        <v>46121</v>
      </c>
      <c r="E1698" s="17" t="s">
        <v>4411</v>
      </c>
      <c r="F1698" s="17" t="s">
        <v>27</v>
      </c>
      <c r="G1698" s="18">
        <v>12</v>
      </c>
      <c r="H1698" s="25">
        <f t="shared" si="192"/>
        <v>46139</v>
      </c>
      <c r="I1698" s="19">
        <v>46134</v>
      </c>
      <c r="J1698" s="20" t="s">
        <v>4412</v>
      </c>
      <c r="K1698" s="21">
        <v>46134</v>
      </c>
      <c r="L1698" s="22" t="s">
        <v>3171</v>
      </c>
      <c r="M1698" s="23" t="s">
        <v>4413</v>
      </c>
      <c r="N1698" s="23" t="s">
        <v>253</v>
      </c>
      <c r="O1698" s="23" t="s">
        <v>2174</v>
      </c>
      <c r="P1698" s="23"/>
      <c r="Q1698" s="26"/>
      <c r="R1698" s="90" t="s">
        <v>92</v>
      </c>
      <c r="S1698" s="90" t="s">
        <v>93</v>
      </c>
      <c r="T1698" s="26" t="str">
        <f t="shared" si="182"/>
        <v>ATENDIDO</v>
      </c>
      <c r="U1698" s="23" t="s">
        <v>4414</v>
      </c>
      <c r="V1698" s="24" t="s">
        <v>54</v>
      </c>
    </row>
    <row r="1699" spans="1:22">
      <c r="A1699" s="13" t="s">
        <v>4194</v>
      </c>
      <c r="B1699" s="14" t="s">
        <v>39</v>
      </c>
      <c r="C1699" s="86">
        <v>46121</v>
      </c>
      <c r="D1699" s="86">
        <v>46121</v>
      </c>
      <c r="E1699" s="17" t="s">
        <v>4415</v>
      </c>
      <c r="F1699" s="17" t="s">
        <v>27</v>
      </c>
      <c r="G1699" s="18">
        <v>12</v>
      </c>
      <c r="H1699" s="25">
        <f t="shared" si="192"/>
        <v>46139</v>
      </c>
      <c r="I1699" s="19">
        <v>46128</v>
      </c>
      <c r="J1699" s="20" t="s">
        <v>4404</v>
      </c>
      <c r="K1699" s="21">
        <v>46128</v>
      </c>
      <c r="L1699" s="22" t="s">
        <v>3171</v>
      </c>
      <c r="M1699" s="23" t="s">
        <v>4405</v>
      </c>
      <c r="N1699" s="23" t="s">
        <v>253</v>
      </c>
      <c r="O1699" s="23" t="s">
        <v>889</v>
      </c>
      <c r="P1699" s="23"/>
      <c r="Q1699" s="26">
        <v>47761</v>
      </c>
      <c r="R1699" s="90" t="s">
        <v>33</v>
      </c>
      <c r="S1699" s="90" t="s">
        <v>1899</v>
      </c>
      <c r="T1699" s="26" t="str">
        <f t="shared" si="182"/>
        <v>ATENDIDO</v>
      </c>
      <c r="U1699" s="26"/>
      <c r="V1699" s="24" t="s">
        <v>54</v>
      </c>
    </row>
    <row r="1700" spans="1:22">
      <c r="A1700" s="13" t="s">
        <v>4194</v>
      </c>
      <c r="B1700" s="14" t="s">
        <v>39</v>
      </c>
      <c r="C1700" s="86">
        <v>46121</v>
      </c>
      <c r="D1700" s="86">
        <v>46121</v>
      </c>
      <c r="E1700" s="17" t="s">
        <v>4416</v>
      </c>
      <c r="F1700" s="17" t="s">
        <v>27</v>
      </c>
      <c r="G1700" s="18">
        <v>12</v>
      </c>
      <c r="H1700" s="25">
        <f t="shared" si="192"/>
        <v>46139</v>
      </c>
      <c r="I1700" s="19">
        <v>46146</v>
      </c>
      <c r="J1700" s="20" t="s">
        <v>5650</v>
      </c>
      <c r="K1700" s="21">
        <v>46146</v>
      </c>
      <c r="L1700" s="22" t="s">
        <v>5613</v>
      </c>
      <c r="M1700" s="23" t="s">
        <v>4417</v>
      </c>
      <c r="N1700" s="23" t="s">
        <v>492</v>
      </c>
      <c r="O1700" s="23" t="s">
        <v>501</v>
      </c>
      <c r="P1700" s="23"/>
      <c r="Q1700" s="26">
        <v>467162</v>
      </c>
      <c r="R1700" s="90" t="s">
        <v>112</v>
      </c>
      <c r="S1700" s="90" t="s">
        <v>306</v>
      </c>
      <c r="T1700" s="26" t="str">
        <f t="shared" si="182"/>
        <v>ATENDIDO</v>
      </c>
      <c r="U1700" s="23"/>
      <c r="V1700" s="24" t="s">
        <v>57</v>
      </c>
    </row>
    <row r="1701" spans="1:22">
      <c r="A1701" s="13" t="s">
        <v>4194</v>
      </c>
      <c r="B1701" s="14" t="s">
        <v>39</v>
      </c>
      <c r="C1701" s="86">
        <v>46120</v>
      </c>
      <c r="D1701" s="86">
        <v>46121</v>
      </c>
      <c r="E1701" s="17" t="s">
        <v>4418</v>
      </c>
      <c r="F1701" s="17" t="s">
        <v>27</v>
      </c>
      <c r="G1701" s="18">
        <v>12</v>
      </c>
      <c r="H1701" s="25">
        <f t="shared" si="192"/>
        <v>46136</v>
      </c>
      <c r="I1701" s="19">
        <v>46128</v>
      </c>
      <c r="J1701" s="20" t="s">
        <v>4404</v>
      </c>
      <c r="K1701" s="21">
        <v>46128</v>
      </c>
      <c r="L1701" s="22" t="s">
        <v>3171</v>
      </c>
      <c r="M1701" s="23" t="s">
        <v>4405</v>
      </c>
      <c r="N1701" s="23" t="s">
        <v>253</v>
      </c>
      <c r="O1701" s="23" t="s">
        <v>889</v>
      </c>
      <c r="P1701" s="23"/>
      <c r="Q1701" s="26">
        <v>47761</v>
      </c>
      <c r="R1701" s="90" t="s">
        <v>33</v>
      </c>
      <c r="S1701" s="90" t="s">
        <v>1899</v>
      </c>
      <c r="T1701" s="26" t="str">
        <f t="shared" si="182"/>
        <v>ATENDIDO</v>
      </c>
      <c r="U1701" s="26"/>
      <c r="V1701" s="24" t="s">
        <v>54</v>
      </c>
    </row>
    <row r="1702" spans="1:22">
      <c r="A1702" s="13" t="s">
        <v>4194</v>
      </c>
      <c r="B1702" s="14" t="s">
        <v>39</v>
      </c>
      <c r="C1702" s="86">
        <v>46120</v>
      </c>
      <c r="D1702" s="86">
        <v>46121</v>
      </c>
      <c r="E1702" s="17" t="s">
        <v>4419</v>
      </c>
      <c r="F1702" s="17" t="s">
        <v>27</v>
      </c>
      <c r="G1702" s="18">
        <v>12</v>
      </c>
      <c r="H1702" s="25">
        <f t="shared" si="192"/>
        <v>46136</v>
      </c>
      <c r="I1702" s="19">
        <v>46146</v>
      </c>
      <c r="J1702" s="20" t="s">
        <v>5651</v>
      </c>
      <c r="K1702" s="21">
        <v>46146</v>
      </c>
      <c r="L1702" s="22" t="s">
        <v>5613</v>
      </c>
      <c r="M1702" s="23" t="s">
        <v>4420</v>
      </c>
      <c r="N1702" s="23" t="s">
        <v>492</v>
      </c>
      <c r="O1702" s="23" t="s">
        <v>501</v>
      </c>
      <c r="P1702" s="23"/>
      <c r="Q1702" s="26"/>
      <c r="R1702" s="90" t="s">
        <v>98</v>
      </c>
      <c r="S1702" s="90" t="s">
        <v>4421</v>
      </c>
      <c r="T1702" s="26" t="str">
        <f t="shared" si="182"/>
        <v>ATENDIDO</v>
      </c>
      <c r="U1702" s="23"/>
      <c r="V1702" s="24" t="s">
        <v>57</v>
      </c>
    </row>
    <row r="1703" spans="1:22">
      <c r="A1703" s="13" t="s">
        <v>4194</v>
      </c>
      <c r="B1703" s="14" t="s">
        <v>39</v>
      </c>
      <c r="C1703" s="86">
        <v>46120</v>
      </c>
      <c r="D1703" s="86">
        <v>46121</v>
      </c>
      <c r="E1703" s="17" t="s">
        <v>4422</v>
      </c>
      <c r="F1703" s="17" t="s">
        <v>27</v>
      </c>
      <c r="G1703" s="18">
        <v>12</v>
      </c>
      <c r="H1703" s="25">
        <f t="shared" si="192"/>
        <v>46136</v>
      </c>
      <c r="I1703" s="19">
        <v>46134</v>
      </c>
      <c r="J1703" s="20" t="s">
        <v>4423</v>
      </c>
      <c r="K1703" s="21">
        <v>46134</v>
      </c>
      <c r="L1703" s="22" t="s">
        <v>3171</v>
      </c>
      <c r="M1703" s="23" t="s">
        <v>4424</v>
      </c>
      <c r="N1703" s="23" t="s">
        <v>265</v>
      </c>
      <c r="O1703" s="23" t="s">
        <v>3741</v>
      </c>
      <c r="P1703" s="23"/>
      <c r="Q1703" s="26"/>
      <c r="R1703" s="90" t="s">
        <v>326</v>
      </c>
      <c r="S1703" s="90" t="s">
        <v>327</v>
      </c>
      <c r="T1703" s="26" t="str">
        <f t="shared" si="182"/>
        <v>ATENDIDO</v>
      </c>
      <c r="U1703" s="23"/>
      <c r="V1703" s="24" t="s">
        <v>52</v>
      </c>
    </row>
    <row r="1704" spans="1:22">
      <c r="A1704" s="13" t="s">
        <v>4194</v>
      </c>
      <c r="B1704" s="14" t="s">
        <v>39</v>
      </c>
      <c r="C1704" s="86">
        <v>46120</v>
      </c>
      <c r="D1704" s="86">
        <v>46121</v>
      </c>
      <c r="E1704" s="17" t="s">
        <v>4425</v>
      </c>
      <c r="F1704" s="17" t="s">
        <v>27</v>
      </c>
      <c r="G1704" s="18">
        <v>12</v>
      </c>
      <c r="H1704" s="25">
        <f t="shared" si="192"/>
        <v>46136</v>
      </c>
      <c r="I1704" s="19">
        <v>46136</v>
      </c>
      <c r="J1704" s="20" t="s">
        <v>5248</v>
      </c>
      <c r="K1704" s="21">
        <v>46136</v>
      </c>
      <c r="L1704" s="22" t="s">
        <v>3171</v>
      </c>
      <c r="M1704" s="23" t="s">
        <v>4426</v>
      </c>
      <c r="N1704" s="23" t="s">
        <v>3228</v>
      </c>
      <c r="O1704" s="23" t="s">
        <v>1173</v>
      </c>
      <c r="P1704" s="23"/>
      <c r="Q1704" s="26"/>
      <c r="R1704" s="90" t="s">
        <v>326</v>
      </c>
      <c r="S1704" s="90" t="s">
        <v>4427</v>
      </c>
      <c r="T1704" s="26" t="str">
        <f t="shared" si="182"/>
        <v>ATENDIDO</v>
      </c>
      <c r="U1704" s="23" t="s">
        <v>3752</v>
      </c>
      <c r="V1704" s="24" t="s">
        <v>38</v>
      </c>
    </row>
    <row r="1705" spans="1:22">
      <c r="A1705" s="13" t="s">
        <v>4194</v>
      </c>
      <c r="B1705" s="14" t="s">
        <v>39</v>
      </c>
      <c r="C1705" s="86">
        <v>46120</v>
      </c>
      <c r="D1705" s="86">
        <v>46121</v>
      </c>
      <c r="E1705" s="17" t="s">
        <v>4428</v>
      </c>
      <c r="F1705" s="17" t="s">
        <v>27</v>
      </c>
      <c r="G1705" s="18">
        <v>12</v>
      </c>
      <c r="H1705" s="25">
        <f t="shared" si="192"/>
        <v>46136</v>
      </c>
      <c r="I1705" s="19" t="s">
        <v>473</v>
      </c>
      <c r="J1705" s="20" t="s">
        <v>473</v>
      </c>
      <c r="K1705" s="21">
        <v>46121</v>
      </c>
      <c r="L1705" s="22" t="s">
        <v>3171</v>
      </c>
      <c r="M1705" s="23" t="s">
        <v>4429</v>
      </c>
      <c r="N1705" s="23" t="s">
        <v>758</v>
      </c>
      <c r="O1705" s="23"/>
      <c r="P1705" s="23"/>
      <c r="Q1705" s="26">
        <v>505165</v>
      </c>
      <c r="R1705" s="90" t="s">
        <v>60</v>
      </c>
      <c r="S1705" s="90" t="s">
        <v>60</v>
      </c>
      <c r="T1705" s="26" t="str">
        <f t="shared" si="182"/>
        <v>TRASLADO</v>
      </c>
      <c r="U1705" s="23" t="s">
        <v>4430</v>
      </c>
      <c r="V1705" s="24" t="s">
        <v>63</v>
      </c>
    </row>
    <row r="1706" spans="1:22">
      <c r="A1706" s="13" t="s">
        <v>4194</v>
      </c>
      <c r="B1706" s="14" t="s">
        <v>25</v>
      </c>
      <c r="C1706" s="86">
        <v>46120</v>
      </c>
      <c r="D1706" s="86">
        <v>46121</v>
      </c>
      <c r="E1706" s="17" t="s">
        <v>4431</v>
      </c>
      <c r="F1706" s="17" t="s">
        <v>27</v>
      </c>
      <c r="G1706" s="18">
        <v>12</v>
      </c>
      <c r="H1706" s="25">
        <f t="shared" si="192"/>
        <v>46136</v>
      </c>
      <c r="I1706" s="19">
        <v>46128</v>
      </c>
      <c r="J1706" s="20" t="s">
        <v>4432</v>
      </c>
      <c r="K1706" s="21">
        <v>46128</v>
      </c>
      <c r="L1706" s="22" t="s">
        <v>3171</v>
      </c>
      <c r="M1706" s="23" t="s">
        <v>4433</v>
      </c>
      <c r="N1706" s="23" t="s">
        <v>176</v>
      </c>
      <c r="O1706" s="23" t="s">
        <v>2023</v>
      </c>
      <c r="P1706" s="23"/>
      <c r="Q1706" s="26">
        <v>48142</v>
      </c>
      <c r="R1706" s="90" t="s">
        <v>421</v>
      </c>
      <c r="S1706" s="90" t="s">
        <v>422</v>
      </c>
      <c r="T1706" s="26" t="str">
        <f t="shared" si="182"/>
        <v>ATENDIDO</v>
      </c>
      <c r="U1706" s="23" t="s">
        <v>79</v>
      </c>
      <c r="V1706" s="24" t="s">
        <v>50</v>
      </c>
    </row>
    <row r="1707" spans="1:22">
      <c r="A1707" s="13" t="s">
        <v>4194</v>
      </c>
      <c r="B1707" s="14" t="s">
        <v>25</v>
      </c>
      <c r="C1707" s="86">
        <v>46120</v>
      </c>
      <c r="D1707" s="86">
        <v>46121</v>
      </c>
      <c r="E1707" s="17" t="s">
        <v>4434</v>
      </c>
      <c r="F1707" s="17" t="s">
        <v>27</v>
      </c>
      <c r="G1707" s="18">
        <v>12</v>
      </c>
      <c r="H1707" s="25">
        <f t="shared" si="192"/>
        <v>46136</v>
      </c>
      <c r="I1707" s="19">
        <v>46128</v>
      </c>
      <c r="J1707" s="20" t="s">
        <v>4432</v>
      </c>
      <c r="K1707" s="21">
        <v>46128</v>
      </c>
      <c r="L1707" s="22" t="s">
        <v>3171</v>
      </c>
      <c r="M1707" s="23" t="s">
        <v>4433</v>
      </c>
      <c r="N1707" s="23" t="s">
        <v>176</v>
      </c>
      <c r="O1707" s="23" t="s">
        <v>2023</v>
      </c>
      <c r="P1707" s="23"/>
      <c r="Q1707" s="26">
        <v>48142</v>
      </c>
      <c r="R1707" s="90" t="s">
        <v>421</v>
      </c>
      <c r="S1707" s="90" t="s">
        <v>422</v>
      </c>
      <c r="T1707" s="26" t="str">
        <f t="shared" si="182"/>
        <v>ATENDIDO</v>
      </c>
      <c r="U1707" s="23" t="s">
        <v>79</v>
      </c>
      <c r="V1707" s="24" t="s">
        <v>50</v>
      </c>
    </row>
    <row r="1708" spans="1:22">
      <c r="A1708" s="13" t="s">
        <v>4194</v>
      </c>
      <c r="B1708" s="14" t="s">
        <v>25</v>
      </c>
      <c r="C1708" s="86">
        <v>46120</v>
      </c>
      <c r="D1708" s="86">
        <v>46121</v>
      </c>
      <c r="E1708" s="17" t="s">
        <v>4435</v>
      </c>
      <c r="F1708" s="17" t="s">
        <v>27</v>
      </c>
      <c r="G1708" s="18">
        <v>12</v>
      </c>
      <c r="H1708" s="25">
        <f t="shared" si="192"/>
        <v>46136</v>
      </c>
      <c r="I1708" s="19">
        <v>46127</v>
      </c>
      <c r="J1708" s="20" t="s">
        <v>4436</v>
      </c>
      <c r="K1708" s="21">
        <v>46127</v>
      </c>
      <c r="L1708" s="22" t="s">
        <v>3171</v>
      </c>
      <c r="M1708" s="23" t="s">
        <v>4437</v>
      </c>
      <c r="N1708" s="23" t="s">
        <v>253</v>
      </c>
      <c r="O1708" s="23" t="s">
        <v>1960</v>
      </c>
      <c r="P1708" s="23"/>
      <c r="Q1708" s="26">
        <v>303100</v>
      </c>
      <c r="R1708" s="90" t="s">
        <v>72</v>
      </c>
      <c r="S1708" s="90" t="s">
        <v>73</v>
      </c>
      <c r="T1708" s="26" t="str">
        <f t="shared" si="182"/>
        <v>ATENDIDO</v>
      </c>
      <c r="U1708" s="23"/>
      <c r="V1708" s="24" t="s">
        <v>54</v>
      </c>
    </row>
    <row r="1709" spans="1:22">
      <c r="A1709" s="13" t="s">
        <v>4194</v>
      </c>
      <c r="B1709" s="14" t="s">
        <v>39</v>
      </c>
      <c r="C1709" s="86">
        <v>46120</v>
      </c>
      <c r="D1709" s="86">
        <v>46121</v>
      </c>
      <c r="E1709" s="17" t="s">
        <v>4438</v>
      </c>
      <c r="F1709" s="17" t="s">
        <v>27</v>
      </c>
      <c r="G1709" s="18">
        <v>12</v>
      </c>
      <c r="H1709" s="25">
        <f t="shared" si="192"/>
        <v>46136</v>
      </c>
      <c r="I1709" s="19">
        <v>46128</v>
      </c>
      <c r="J1709" s="20" t="s">
        <v>4439</v>
      </c>
      <c r="K1709" s="21">
        <v>46128</v>
      </c>
      <c r="L1709" s="22" t="s">
        <v>3171</v>
      </c>
      <c r="M1709" s="23" t="s">
        <v>3585</v>
      </c>
      <c r="N1709" s="23" t="s">
        <v>253</v>
      </c>
      <c r="O1709" s="23" t="s">
        <v>889</v>
      </c>
      <c r="P1709" s="23"/>
      <c r="Q1709" s="26">
        <v>64907</v>
      </c>
      <c r="R1709" s="90" t="s">
        <v>98</v>
      </c>
      <c r="S1709" s="90" t="s">
        <v>108</v>
      </c>
      <c r="T1709" s="26" t="str">
        <f t="shared" si="182"/>
        <v>ATENDIDO</v>
      </c>
      <c r="U1709" s="23"/>
      <c r="V1709" s="24" t="s">
        <v>54</v>
      </c>
    </row>
    <row r="1710" spans="1:22">
      <c r="A1710" s="13" t="s">
        <v>4194</v>
      </c>
      <c r="B1710" s="14" t="s">
        <v>39</v>
      </c>
      <c r="C1710" s="86">
        <v>46104</v>
      </c>
      <c r="D1710" s="86">
        <v>46121</v>
      </c>
      <c r="E1710" s="17" t="s">
        <v>4440</v>
      </c>
      <c r="F1710" s="17" t="s">
        <v>27</v>
      </c>
      <c r="G1710" s="18">
        <v>15</v>
      </c>
      <c r="H1710" s="25">
        <f t="shared" si="192"/>
        <v>46127</v>
      </c>
      <c r="I1710" s="19" t="s">
        <v>473</v>
      </c>
      <c r="J1710" s="20" t="s">
        <v>473</v>
      </c>
      <c r="K1710" s="21">
        <v>46121</v>
      </c>
      <c r="L1710" s="22" t="s">
        <v>3171</v>
      </c>
      <c r="M1710" s="23" t="s">
        <v>4441</v>
      </c>
      <c r="N1710" s="23" t="s">
        <v>869</v>
      </c>
      <c r="O1710" s="23"/>
      <c r="P1710" s="23"/>
      <c r="Q1710" s="26"/>
      <c r="R1710" s="90" t="s">
        <v>72</v>
      </c>
      <c r="S1710" s="90" t="s">
        <v>1005</v>
      </c>
      <c r="T1710" s="26" t="str">
        <f t="shared" si="182"/>
        <v>TRASLADO</v>
      </c>
      <c r="U1710" s="23" t="s">
        <v>4442</v>
      </c>
      <c r="V1710" s="24" t="s">
        <v>63</v>
      </c>
    </row>
    <row r="1711" spans="1:22">
      <c r="A1711" s="13" t="s">
        <v>4194</v>
      </c>
      <c r="B1711" s="14" t="s">
        <v>39</v>
      </c>
      <c r="C1711" s="86">
        <v>46121</v>
      </c>
      <c r="D1711" s="86">
        <v>46121</v>
      </c>
      <c r="E1711" s="17" t="s">
        <v>4443</v>
      </c>
      <c r="F1711" s="17" t="s">
        <v>27</v>
      </c>
      <c r="G1711" s="18">
        <v>12</v>
      </c>
      <c r="H1711" s="25">
        <f t="shared" ref="H1711:H1713" si="193">IF(F1711="RECURSO DE REPOSICION",C1711+G1711,WORKDAY.INTL(C1711,G1711,1,$Y$5:$Y$23))</f>
        <v>46139</v>
      </c>
      <c r="I1711" s="19" t="s">
        <v>28</v>
      </c>
      <c r="J1711" s="20" t="s">
        <v>29</v>
      </c>
      <c r="K1711" s="21">
        <v>46121</v>
      </c>
      <c r="L1711" s="22" t="s">
        <v>3171</v>
      </c>
      <c r="M1711" s="23" t="s">
        <v>4444</v>
      </c>
      <c r="N1711" s="23" t="s">
        <v>253</v>
      </c>
      <c r="O1711" s="23"/>
      <c r="P1711" s="23"/>
      <c r="Q1711" s="26">
        <v>65100</v>
      </c>
      <c r="R1711" s="90" t="s">
        <v>98</v>
      </c>
      <c r="S1711" s="90" t="s">
        <v>108</v>
      </c>
      <c r="T1711" s="26" t="str">
        <f t="shared" si="182"/>
        <v>NO REQUIERE RESPUESTA</v>
      </c>
      <c r="U1711" s="23"/>
      <c r="V1711" s="24" t="s">
        <v>54</v>
      </c>
    </row>
    <row r="1712" spans="1:22">
      <c r="A1712" s="13" t="s">
        <v>4194</v>
      </c>
      <c r="B1712" s="14" t="s">
        <v>39</v>
      </c>
      <c r="C1712" s="86">
        <v>46121</v>
      </c>
      <c r="D1712" s="86">
        <v>46121</v>
      </c>
      <c r="E1712" s="17" t="s">
        <v>4445</v>
      </c>
      <c r="F1712" s="17" t="s">
        <v>27</v>
      </c>
      <c r="G1712" s="18">
        <v>12</v>
      </c>
      <c r="H1712" s="25">
        <f t="shared" si="193"/>
        <v>46139</v>
      </c>
      <c r="I1712" s="19">
        <v>46127</v>
      </c>
      <c r="J1712" s="20" t="s">
        <v>4446</v>
      </c>
      <c r="K1712" s="21">
        <v>46127</v>
      </c>
      <c r="L1712" s="22" t="s">
        <v>3171</v>
      </c>
      <c r="M1712" s="23" t="s">
        <v>4447</v>
      </c>
      <c r="N1712" s="23" t="s">
        <v>492</v>
      </c>
      <c r="O1712" s="23" t="s">
        <v>2006</v>
      </c>
      <c r="P1712" s="23"/>
      <c r="Q1712" s="26">
        <v>109929</v>
      </c>
      <c r="R1712" s="90" t="s">
        <v>98</v>
      </c>
      <c r="S1712" s="90" t="s">
        <v>108</v>
      </c>
      <c r="T1712" s="26" t="str">
        <f t="shared" si="182"/>
        <v>ATENDIDO</v>
      </c>
      <c r="U1712" s="23"/>
      <c r="V1712" s="24" t="s">
        <v>57</v>
      </c>
    </row>
    <row r="1713" spans="1:22">
      <c r="A1713" s="13" t="s">
        <v>4194</v>
      </c>
      <c r="B1713" s="14" t="s">
        <v>39</v>
      </c>
      <c r="C1713" s="86">
        <v>46121</v>
      </c>
      <c r="D1713" s="86">
        <v>46121</v>
      </c>
      <c r="E1713" s="17" t="s">
        <v>4448</v>
      </c>
      <c r="F1713" s="17" t="s">
        <v>27</v>
      </c>
      <c r="G1713" s="18">
        <v>12</v>
      </c>
      <c r="H1713" s="25">
        <f t="shared" si="193"/>
        <v>46139</v>
      </c>
      <c r="I1713" s="19">
        <v>46139</v>
      </c>
      <c r="J1713" s="20" t="s">
        <v>5338</v>
      </c>
      <c r="K1713" s="21">
        <v>46139</v>
      </c>
      <c r="L1713" s="22" t="s">
        <v>3171</v>
      </c>
      <c r="M1713" s="23" t="s">
        <v>2394</v>
      </c>
      <c r="N1713" s="23" t="s">
        <v>253</v>
      </c>
      <c r="O1713" s="23" t="s">
        <v>4449</v>
      </c>
      <c r="P1713" s="23"/>
      <c r="Q1713" s="26"/>
      <c r="R1713" s="90" t="s">
        <v>72</v>
      </c>
      <c r="S1713" s="90" t="s">
        <v>73</v>
      </c>
      <c r="T1713" s="26" t="str">
        <f t="shared" si="182"/>
        <v>ATENDIDO</v>
      </c>
      <c r="U1713" s="23" t="s">
        <v>2833</v>
      </c>
      <c r="V1713" s="24" t="s">
        <v>38</v>
      </c>
    </row>
    <row r="1714" spans="1:22">
      <c r="A1714" s="13" t="s">
        <v>4194</v>
      </c>
      <c r="B1714" s="14" t="s">
        <v>39</v>
      </c>
      <c r="C1714" s="86">
        <v>46121</v>
      </c>
      <c r="D1714" s="86">
        <v>46121</v>
      </c>
      <c r="E1714" s="17" t="s">
        <v>4450</v>
      </c>
      <c r="F1714" s="17" t="s">
        <v>27</v>
      </c>
      <c r="G1714" s="18">
        <v>10</v>
      </c>
      <c r="H1714" s="25">
        <f t="shared" ref="H1714:H1718" si="194">IF(F1714="RECURSO DE REPOSICION",C1714+G1714,WORKDAY.INTL(C1714,G1714,1,$Y$5:$Y$23))</f>
        <v>46135</v>
      </c>
      <c r="I1714" s="19" t="s">
        <v>28</v>
      </c>
      <c r="J1714" s="20" t="s">
        <v>29</v>
      </c>
      <c r="K1714" s="21">
        <v>46128</v>
      </c>
      <c r="L1714" s="22" t="s">
        <v>3171</v>
      </c>
      <c r="M1714" s="23" t="s">
        <v>4451</v>
      </c>
      <c r="N1714" s="23" t="s">
        <v>3228</v>
      </c>
      <c r="O1714" s="23" t="s">
        <v>2840</v>
      </c>
      <c r="P1714" s="23"/>
      <c r="Q1714" s="26"/>
      <c r="R1714" s="90" t="s">
        <v>88</v>
      </c>
      <c r="S1714" s="90" t="s">
        <v>89</v>
      </c>
      <c r="T1714" s="26" t="str">
        <f t="shared" si="182"/>
        <v>NO REQUIERE RESPUESTA</v>
      </c>
      <c r="U1714" s="90" t="s">
        <v>3752</v>
      </c>
      <c r="V1714" s="24" t="s">
        <v>38</v>
      </c>
    </row>
    <row r="1715" spans="1:22">
      <c r="A1715" s="13" t="s">
        <v>4194</v>
      </c>
      <c r="B1715" s="14" t="s">
        <v>25</v>
      </c>
      <c r="C1715" s="86">
        <v>46121</v>
      </c>
      <c r="D1715" s="86">
        <v>46121</v>
      </c>
      <c r="E1715" s="17" t="s">
        <v>4452</v>
      </c>
      <c r="F1715" s="17" t="s">
        <v>27</v>
      </c>
      <c r="G1715" s="18">
        <v>12</v>
      </c>
      <c r="H1715" s="25">
        <f t="shared" si="194"/>
        <v>46139</v>
      </c>
      <c r="I1715" s="19">
        <v>46127</v>
      </c>
      <c r="J1715" s="20" t="s">
        <v>4453</v>
      </c>
      <c r="K1715" s="21">
        <v>46127</v>
      </c>
      <c r="L1715" s="22" t="s">
        <v>3171</v>
      </c>
      <c r="M1715" s="23" t="s">
        <v>4454</v>
      </c>
      <c r="N1715" s="23" t="s">
        <v>253</v>
      </c>
      <c r="O1715" s="23" t="s">
        <v>2174</v>
      </c>
      <c r="P1715" s="23"/>
      <c r="Q1715" s="26">
        <v>84162</v>
      </c>
      <c r="R1715" s="90" t="s">
        <v>421</v>
      </c>
      <c r="S1715" s="90" t="s">
        <v>444</v>
      </c>
      <c r="T1715" s="26" t="str">
        <f t="shared" si="182"/>
        <v>ATENDIDO</v>
      </c>
      <c r="U1715" s="23"/>
      <c r="V1715" s="24" t="s">
        <v>54</v>
      </c>
    </row>
    <row r="1716" spans="1:22">
      <c r="A1716" s="13" t="s">
        <v>4194</v>
      </c>
      <c r="B1716" s="14" t="s">
        <v>39</v>
      </c>
      <c r="C1716" s="86">
        <v>46121</v>
      </c>
      <c r="D1716" s="86">
        <v>46121</v>
      </c>
      <c r="E1716" s="17" t="s">
        <v>4455</v>
      </c>
      <c r="F1716" s="17" t="s">
        <v>27</v>
      </c>
      <c r="G1716" s="18">
        <v>12</v>
      </c>
      <c r="H1716" s="25">
        <f t="shared" si="194"/>
        <v>46139</v>
      </c>
      <c r="I1716" s="19">
        <v>46127</v>
      </c>
      <c r="J1716" s="20" t="s">
        <v>4456</v>
      </c>
      <c r="K1716" s="21">
        <v>46127</v>
      </c>
      <c r="L1716" s="22" t="s">
        <v>3171</v>
      </c>
      <c r="M1716" s="23" t="s">
        <v>4457</v>
      </c>
      <c r="N1716" s="23" t="s">
        <v>176</v>
      </c>
      <c r="O1716" s="23" t="s">
        <v>643</v>
      </c>
      <c r="P1716" s="23"/>
      <c r="Q1716" s="26">
        <v>6608</v>
      </c>
      <c r="R1716" s="90" t="s">
        <v>72</v>
      </c>
      <c r="S1716" s="90" t="s">
        <v>113</v>
      </c>
      <c r="T1716" s="26" t="str">
        <f t="shared" si="182"/>
        <v>ATENDIDO</v>
      </c>
      <c r="U1716" s="16"/>
      <c r="V1716" s="24" t="s">
        <v>50</v>
      </c>
    </row>
    <row r="1717" spans="1:22">
      <c r="A1717" s="13" t="s">
        <v>4194</v>
      </c>
      <c r="B1717" s="14" t="s">
        <v>39</v>
      </c>
      <c r="C1717" s="86">
        <v>46121</v>
      </c>
      <c r="D1717" s="86">
        <v>46121</v>
      </c>
      <c r="E1717" s="17" t="s">
        <v>4458</v>
      </c>
      <c r="F1717" s="17" t="s">
        <v>27</v>
      </c>
      <c r="G1717" s="18">
        <v>12</v>
      </c>
      <c r="H1717" s="25">
        <f t="shared" si="194"/>
        <v>46139</v>
      </c>
      <c r="I1717" s="19" t="s">
        <v>473</v>
      </c>
      <c r="J1717" s="20" t="s">
        <v>473</v>
      </c>
      <c r="K1717" s="21">
        <v>46121</v>
      </c>
      <c r="L1717" s="22" t="s">
        <v>3171</v>
      </c>
      <c r="M1717" s="23" t="s">
        <v>4459</v>
      </c>
      <c r="N1717" s="23" t="s">
        <v>758</v>
      </c>
      <c r="O1717" s="23"/>
      <c r="P1717" s="23"/>
      <c r="Q1717" s="26"/>
      <c r="R1717" s="90" t="s">
        <v>60</v>
      </c>
      <c r="S1717" s="90" t="s">
        <v>60</v>
      </c>
      <c r="T1717" s="26" t="str">
        <f t="shared" si="182"/>
        <v>TRASLADO</v>
      </c>
      <c r="U1717" s="23" t="s">
        <v>4460</v>
      </c>
      <c r="V1717" s="24" t="s">
        <v>63</v>
      </c>
    </row>
    <row r="1718" spans="1:22">
      <c r="A1718" s="13" t="s">
        <v>4194</v>
      </c>
      <c r="B1718" s="14" t="s">
        <v>39</v>
      </c>
      <c r="C1718" s="86">
        <v>46121</v>
      </c>
      <c r="D1718" s="86">
        <v>46121</v>
      </c>
      <c r="E1718" s="17" t="s">
        <v>4461</v>
      </c>
      <c r="F1718" s="17" t="s">
        <v>27</v>
      </c>
      <c r="G1718" s="18">
        <v>12</v>
      </c>
      <c r="H1718" s="25">
        <f t="shared" si="194"/>
        <v>46139</v>
      </c>
      <c r="I1718" s="19">
        <v>46134</v>
      </c>
      <c r="J1718" s="20" t="s">
        <v>4462</v>
      </c>
      <c r="K1718" s="21">
        <v>46134</v>
      </c>
      <c r="L1718" s="22" t="s">
        <v>3171</v>
      </c>
      <c r="M1718" s="23" t="s">
        <v>111</v>
      </c>
      <c r="N1718" s="23" t="s">
        <v>176</v>
      </c>
      <c r="O1718" s="23" t="s">
        <v>1953</v>
      </c>
      <c r="P1718" s="23"/>
      <c r="Q1718" s="26">
        <v>49236</v>
      </c>
      <c r="R1718" s="90" t="s">
        <v>112</v>
      </c>
      <c r="S1718" s="90" t="s">
        <v>113</v>
      </c>
      <c r="T1718" s="26" t="str">
        <f t="shared" si="182"/>
        <v>ATENDIDO</v>
      </c>
      <c r="U1718" s="16" t="s">
        <v>4463</v>
      </c>
      <c r="V1718" s="24" t="s">
        <v>50</v>
      </c>
    </row>
    <row r="1719" spans="1:22">
      <c r="A1719" s="13" t="s">
        <v>4194</v>
      </c>
      <c r="B1719" s="14" t="s">
        <v>39</v>
      </c>
      <c r="C1719" s="86">
        <v>46121</v>
      </c>
      <c r="D1719" s="86">
        <v>46121</v>
      </c>
      <c r="E1719" s="17" t="s">
        <v>4464</v>
      </c>
      <c r="F1719" s="17" t="s">
        <v>27</v>
      </c>
      <c r="G1719" s="18">
        <v>12</v>
      </c>
      <c r="H1719" s="25">
        <f t="shared" ref="H1719:H1720" si="195">IF(F1719="RECURSO DE REPOSICION",C1719+G1719,WORKDAY.INTL(C1719,G1719,1,$Y$5:$Y$23))</f>
        <v>46139</v>
      </c>
      <c r="I1719" s="19" t="s">
        <v>473</v>
      </c>
      <c r="J1719" s="20" t="s">
        <v>473</v>
      </c>
      <c r="K1719" s="21">
        <v>46121</v>
      </c>
      <c r="L1719" s="22" t="s">
        <v>3171</v>
      </c>
      <c r="M1719" s="23" t="s">
        <v>4465</v>
      </c>
      <c r="N1719" s="23" t="s">
        <v>475</v>
      </c>
      <c r="O1719" s="23"/>
      <c r="P1719" s="23"/>
      <c r="Q1719" s="26"/>
      <c r="R1719" s="90" t="s">
        <v>72</v>
      </c>
      <c r="S1719" s="90" t="s">
        <v>4466</v>
      </c>
      <c r="T1719" s="26" t="str">
        <f t="shared" si="182"/>
        <v>TRASLADO</v>
      </c>
      <c r="U1719" s="23" t="s">
        <v>4467</v>
      </c>
      <c r="V1719" s="24" t="s">
        <v>63</v>
      </c>
    </row>
    <row r="1720" spans="1:22">
      <c r="A1720" s="13" t="s">
        <v>4194</v>
      </c>
      <c r="B1720" s="14" t="s">
        <v>39</v>
      </c>
      <c r="C1720" s="86">
        <v>46121</v>
      </c>
      <c r="D1720" s="86">
        <v>46121</v>
      </c>
      <c r="E1720" s="17" t="s">
        <v>4468</v>
      </c>
      <c r="F1720" s="17" t="s">
        <v>27</v>
      </c>
      <c r="G1720" s="18">
        <v>12</v>
      </c>
      <c r="H1720" s="25">
        <f t="shared" si="195"/>
        <v>46139</v>
      </c>
      <c r="I1720" s="19">
        <v>46127</v>
      </c>
      <c r="J1720" s="20" t="s">
        <v>4319</v>
      </c>
      <c r="K1720" s="21">
        <v>46127</v>
      </c>
      <c r="L1720" s="22" t="s">
        <v>3171</v>
      </c>
      <c r="M1720" s="23" t="s">
        <v>4320</v>
      </c>
      <c r="N1720" s="23" t="s">
        <v>176</v>
      </c>
      <c r="O1720" s="23" t="s">
        <v>643</v>
      </c>
      <c r="P1720" s="26"/>
      <c r="Q1720" s="26">
        <v>6557</v>
      </c>
      <c r="R1720" s="90" t="s">
        <v>72</v>
      </c>
      <c r="S1720" s="90" t="s">
        <v>132</v>
      </c>
      <c r="T1720" s="26" t="str">
        <f t="shared" si="182"/>
        <v>ATENDIDO</v>
      </c>
      <c r="U1720" s="26"/>
      <c r="V1720" s="24" t="s">
        <v>50</v>
      </c>
    </row>
    <row r="1721" spans="1:22">
      <c r="A1721" s="13" t="s">
        <v>4194</v>
      </c>
      <c r="B1721" s="14" t="s">
        <v>39</v>
      </c>
      <c r="C1721" s="86">
        <v>46122</v>
      </c>
      <c r="D1721" s="86">
        <v>46122</v>
      </c>
      <c r="E1721" s="17" t="s">
        <v>4469</v>
      </c>
      <c r="F1721" s="17" t="s">
        <v>27</v>
      </c>
      <c r="G1721" s="18">
        <v>12</v>
      </c>
      <c r="H1721" s="25">
        <f t="shared" ref="H1721:H1729" si="196">IF(F1721="RECURSO DE REPOSICION",C1721+G1721,WORKDAY.INTL(C1721,G1721,1,$Y$5:$Y$23))</f>
        <v>46140</v>
      </c>
      <c r="I1721" s="19">
        <v>46134</v>
      </c>
      <c r="J1721" s="20" t="s">
        <v>3746</v>
      </c>
      <c r="K1721" s="21">
        <v>46134</v>
      </c>
      <c r="L1721" s="22" t="s">
        <v>3171</v>
      </c>
      <c r="M1721" s="23" t="s">
        <v>3747</v>
      </c>
      <c r="N1721" s="23" t="s">
        <v>492</v>
      </c>
      <c r="O1721" s="23" t="s">
        <v>2006</v>
      </c>
      <c r="P1721" s="23"/>
      <c r="Q1721" s="26">
        <v>455304</v>
      </c>
      <c r="R1721" s="90" t="s">
        <v>92</v>
      </c>
      <c r="S1721" s="90" t="s">
        <v>93</v>
      </c>
      <c r="T1721" s="26" t="str">
        <f t="shared" si="182"/>
        <v>ATENDIDO</v>
      </c>
      <c r="U1721" s="16"/>
      <c r="V1721" s="24" t="s">
        <v>57</v>
      </c>
    </row>
    <row r="1722" spans="1:22">
      <c r="A1722" s="13" t="s">
        <v>4194</v>
      </c>
      <c r="B1722" s="14" t="s">
        <v>39</v>
      </c>
      <c r="C1722" s="86">
        <v>46122</v>
      </c>
      <c r="D1722" s="86">
        <v>46122</v>
      </c>
      <c r="E1722" s="17" t="s">
        <v>4470</v>
      </c>
      <c r="F1722" s="17" t="s">
        <v>27</v>
      </c>
      <c r="G1722" s="18">
        <v>12</v>
      </c>
      <c r="H1722" s="25">
        <f t="shared" si="196"/>
        <v>46140</v>
      </c>
      <c r="I1722" s="19">
        <v>46136</v>
      </c>
      <c r="J1722" s="20" t="s">
        <v>4471</v>
      </c>
      <c r="K1722" s="21">
        <v>46136</v>
      </c>
      <c r="L1722" s="22" t="s">
        <v>3171</v>
      </c>
      <c r="M1722" s="23" t="s">
        <v>4472</v>
      </c>
      <c r="N1722" s="23" t="s">
        <v>253</v>
      </c>
      <c r="O1722" s="23" t="s">
        <v>2033</v>
      </c>
      <c r="P1722" s="23"/>
      <c r="Q1722" s="26">
        <v>21651</v>
      </c>
      <c r="R1722" s="90" t="s">
        <v>177</v>
      </c>
      <c r="S1722" s="90" t="s">
        <v>178</v>
      </c>
      <c r="T1722" s="26" t="str">
        <f t="shared" si="182"/>
        <v>ATENDIDO</v>
      </c>
      <c r="U1722" s="26"/>
      <c r="V1722" s="24" t="s">
        <v>54</v>
      </c>
    </row>
    <row r="1723" spans="1:22">
      <c r="A1723" s="13" t="s">
        <v>4194</v>
      </c>
      <c r="B1723" s="14" t="s">
        <v>39</v>
      </c>
      <c r="C1723" s="86">
        <v>46122</v>
      </c>
      <c r="D1723" s="86">
        <v>46122</v>
      </c>
      <c r="E1723" s="17" t="s">
        <v>4473</v>
      </c>
      <c r="F1723" s="17" t="s">
        <v>27</v>
      </c>
      <c r="G1723" s="18">
        <v>12</v>
      </c>
      <c r="H1723" s="25">
        <f t="shared" si="196"/>
        <v>46140</v>
      </c>
      <c r="I1723" s="19">
        <v>46135</v>
      </c>
      <c r="J1723" s="20" t="s">
        <v>4474</v>
      </c>
      <c r="K1723" s="21">
        <v>46135</v>
      </c>
      <c r="L1723" s="22" t="s">
        <v>3171</v>
      </c>
      <c r="M1723" s="23" t="s">
        <v>4475</v>
      </c>
      <c r="N1723" s="23" t="s">
        <v>253</v>
      </c>
      <c r="O1723" s="23" t="s">
        <v>2033</v>
      </c>
      <c r="P1723" s="23"/>
      <c r="Q1723" s="26"/>
      <c r="R1723" s="90" t="s">
        <v>72</v>
      </c>
      <c r="S1723" s="90" t="s">
        <v>73</v>
      </c>
      <c r="T1723" s="26" t="str">
        <f t="shared" si="182"/>
        <v>ATENDIDO</v>
      </c>
      <c r="U1723" s="26" t="s">
        <v>4476</v>
      </c>
      <c r="V1723" s="24" t="s">
        <v>54</v>
      </c>
    </row>
    <row r="1724" spans="1:22">
      <c r="A1724" s="13" t="s">
        <v>4194</v>
      </c>
      <c r="B1724" s="14" t="s">
        <v>39</v>
      </c>
      <c r="C1724" s="86">
        <v>46122</v>
      </c>
      <c r="D1724" s="86">
        <v>46122</v>
      </c>
      <c r="E1724" s="17" t="s">
        <v>4477</v>
      </c>
      <c r="F1724" s="17" t="s">
        <v>27</v>
      </c>
      <c r="G1724" s="18">
        <v>12</v>
      </c>
      <c r="H1724" s="25">
        <f t="shared" si="196"/>
        <v>46140</v>
      </c>
      <c r="I1724" s="19">
        <v>46134</v>
      </c>
      <c r="J1724" s="20" t="s">
        <v>4478</v>
      </c>
      <c r="K1724" s="21">
        <v>46134</v>
      </c>
      <c r="L1724" s="22" t="s">
        <v>3171</v>
      </c>
      <c r="M1724" s="23" t="s">
        <v>4479</v>
      </c>
      <c r="N1724" s="23" t="s">
        <v>253</v>
      </c>
      <c r="O1724" s="23" t="s">
        <v>2174</v>
      </c>
      <c r="P1724" s="23"/>
      <c r="Q1724" s="26">
        <v>47249</v>
      </c>
      <c r="R1724" s="90" t="s">
        <v>137</v>
      </c>
      <c r="S1724" s="90" t="s">
        <v>1946</v>
      </c>
      <c r="T1724" s="26" t="str">
        <f t="shared" si="182"/>
        <v>ATENDIDO</v>
      </c>
      <c r="U1724" s="26"/>
      <c r="V1724" s="24" t="s">
        <v>54</v>
      </c>
    </row>
    <row r="1725" spans="1:22">
      <c r="A1725" s="13" t="s">
        <v>4194</v>
      </c>
      <c r="B1725" s="14" t="s">
        <v>39</v>
      </c>
      <c r="C1725" s="86">
        <v>46121</v>
      </c>
      <c r="D1725" s="86">
        <v>46122</v>
      </c>
      <c r="E1725" s="17" t="s">
        <v>4480</v>
      </c>
      <c r="F1725" s="17" t="s">
        <v>27</v>
      </c>
      <c r="G1725" s="18">
        <v>12</v>
      </c>
      <c r="H1725" s="25">
        <f t="shared" si="196"/>
        <v>46139</v>
      </c>
      <c r="I1725" s="19" t="s">
        <v>28</v>
      </c>
      <c r="J1725" s="20" t="s">
        <v>29</v>
      </c>
      <c r="K1725" s="21">
        <v>46133</v>
      </c>
      <c r="L1725" s="22" t="s">
        <v>3171</v>
      </c>
      <c r="M1725" s="23" t="s">
        <v>4481</v>
      </c>
      <c r="N1725" s="23" t="s">
        <v>1141</v>
      </c>
      <c r="O1725" s="23" t="s">
        <v>1141</v>
      </c>
      <c r="P1725" s="23"/>
      <c r="Q1725" s="26">
        <v>14622</v>
      </c>
      <c r="R1725" s="90" t="s">
        <v>103</v>
      </c>
      <c r="S1725" s="90" t="s">
        <v>104</v>
      </c>
      <c r="T1725" s="26" t="str">
        <f t="shared" si="182"/>
        <v>NO REQUIERE RESPUESTA</v>
      </c>
      <c r="U1725" s="26"/>
      <c r="V1725" s="24" t="s">
        <v>35</v>
      </c>
    </row>
    <row r="1726" spans="1:22">
      <c r="A1726" s="13" t="s">
        <v>4194</v>
      </c>
      <c r="B1726" s="14" t="s">
        <v>39</v>
      </c>
      <c r="C1726" s="86">
        <v>46121</v>
      </c>
      <c r="D1726" s="86">
        <v>46122</v>
      </c>
      <c r="E1726" s="17" t="s">
        <v>4482</v>
      </c>
      <c r="F1726" s="17" t="s">
        <v>27</v>
      </c>
      <c r="G1726" s="18">
        <v>12</v>
      </c>
      <c r="H1726" s="25">
        <f t="shared" si="196"/>
        <v>46139</v>
      </c>
      <c r="I1726" s="19">
        <v>46128</v>
      </c>
      <c r="J1726" s="20" t="s">
        <v>4483</v>
      </c>
      <c r="K1726" s="21">
        <v>46128</v>
      </c>
      <c r="L1726" s="22" t="s">
        <v>3171</v>
      </c>
      <c r="M1726" s="23" t="s">
        <v>4484</v>
      </c>
      <c r="N1726" s="23" t="s">
        <v>265</v>
      </c>
      <c r="O1726" s="23" t="s">
        <v>4485</v>
      </c>
      <c r="P1726" s="23"/>
      <c r="Q1726" s="26"/>
      <c r="R1726" s="90" t="s">
        <v>137</v>
      </c>
      <c r="S1726" s="90" t="s">
        <v>396</v>
      </c>
      <c r="T1726" s="26" t="str">
        <f t="shared" si="182"/>
        <v>ATENDIDO</v>
      </c>
      <c r="U1726" s="26"/>
      <c r="V1726" s="24" t="s">
        <v>65</v>
      </c>
    </row>
    <row r="1727" spans="1:22">
      <c r="A1727" s="13" t="s">
        <v>4194</v>
      </c>
      <c r="B1727" s="14" t="s">
        <v>39</v>
      </c>
      <c r="C1727" s="86">
        <v>46121</v>
      </c>
      <c r="D1727" s="86">
        <v>46122</v>
      </c>
      <c r="E1727" s="17" t="s">
        <v>4486</v>
      </c>
      <c r="F1727" s="17" t="s">
        <v>27</v>
      </c>
      <c r="G1727" s="18">
        <v>12</v>
      </c>
      <c r="H1727" s="25">
        <f t="shared" si="196"/>
        <v>46139</v>
      </c>
      <c r="I1727" s="19">
        <v>46134</v>
      </c>
      <c r="J1727" s="20" t="s">
        <v>4487</v>
      </c>
      <c r="K1727" s="21">
        <v>46134</v>
      </c>
      <c r="L1727" s="22" t="s">
        <v>3171</v>
      </c>
      <c r="M1727" s="23" t="s">
        <v>4488</v>
      </c>
      <c r="N1727" s="23" t="s">
        <v>253</v>
      </c>
      <c r="O1727" s="23" t="s">
        <v>2174</v>
      </c>
      <c r="P1727" s="23"/>
      <c r="Q1727" s="26">
        <v>1000199</v>
      </c>
      <c r="R1727" s="90" t="s">
        <v>60</v>
      </c>
      <c r="S1727" s="90" t="s">
        <v>60</v>
      </c>
      <c r="T1727" s="26" t="str">
        <f t="shared" si="182"/>
        <v>ATENDIDO</v>
      </c>
      <c r="U1727" s="26"/>
      <c r="V1727" s="24" t="s">
        <v>54</v>
      </c>
    </row>
    <row r="1728" spans="1:22">
      <c r="A1728" s="13" t="s">
        <v>4194</v>
      </c>
      <c r="B1728" s="14" t="s">
        <v>39</v>
      </c>
      <c r="C1728" s="86">
        <v>46121</v>
      </c>
      <c r="D1728" s="86">
        <v>46122</v>
      </c>
      <c r="E1728" s="17" t="s">
        <v>4489</v>
      </c>
      <c r="F1728" s="17" t="s">
        <v>27</v>
      </c>
      <c r="G1728" s="18">
        <v>12</v>
      </c>
      <c r="H1728" s="25">
        <f t="shared" si="196"/>
        <v>46139</v>
      </c>
      <c r="I1728" s="19">
        <v>46127</v>
      </c>
      <c r="J1728" s="20" t="s">
        <v>4319</v>
      </c>
      <c r="K1728" s="21">
        <v>46127</v>
      </c>
      <c r="L1728" s="22" t="s">
        <v>3171</v>
      </c>
      <c r="M1728" s="23" t="s">
        <v>4320</v>
      </c>
      <c r="N1728" s="23" t="s">
        <v>176</v>
      </c>
      <c r="O1728" s="23" t="s">
        <v>643</v>
      </c>
      <c r="P1728" s="23"/>
      <c r="Q1728" s="26">
        <v>6557</v>
      </c>
      <c r="R1728" s="90" t="s">
        <v>72</v>
      </c>
      <c r="S1728" s="90" t="s">
        <v>73</v>
      </c>
      <c r="T1728" s="26" t="str">
        <f t="shared" si="182"/>
        <v>ATENDIDO</v>
      </c>
      <c r="U1728" s="26"/>
      <c r="V1728" s="24" t="s">
        <v>50</v>
      </c>
    </row>
    <row r="1729" spans="1:22">
      <c r="A1729" s="13" t="s">
        <v>4194</v>
      </c>
      <c r="B1729" s="14" t="s">
        <v>39</v>
      </c>
      <c r="C1729" s="86">
        <v>46119</v>
      </c>
      <c r="D1729" s="86">
        <v>46122</v>
      </c>
      <c r="E1729" s="17" t="s">
        <v>4490</v>
      </c>
      <c r="F1729" s="17" t="s">
        <v>27</v>
      </c>
      <c r="G1729" s="18">
        <v>12</v>
      </c>
      <c r="H1729" s="25">
        <f t="shared" si="196"/>
        <v>46135</v>
      </c>
      <c r="I1729" s="19">
        <v>46134</v>
      </c>
      <c r="J1729" s="20" t="s">
        <v>4491</v>
      </c>
      <c r="K1729" s="21">
        <v>46134</v>
      </c>
      <c r="L1729" s="22" t="s">
        <v>3171</v>
      </c>
      <c r="M1729" s="23" t="s">
        <v>4492</v>
      </c>
      <c r="N1729" s="23" t="s">
        <v>253</v>
      </c>
      <c r="O1729" s="23" t="s">
        <v>2033</v>
      </c>
      <c r="P1729" s="23"/>
      <c r="Q1729" s="26">
        <v>27813</v>
      </c>
      <c r="R1729" s="90" t="s">
        <v>137</v>
      </c>
      <c r="S1729" s="90" t="s">
        <v>396</v>
      </c>
      <c r="T1729" s="26" t="str">
        <f t="shared" si="182"/>
        <v>ATENDIDO</v>
      </c>
      <c r="U1729" s="26" t="s">
        <v>4493</v>
      </c>
      <c r="V1729" s="24" t="s">
        <v>54</v>
      </c>
    </row>
    <row r="1730" spans="1:22">
      <c r="A1730" s="13" t="s">
        <v>4194</v>
      </c>
      <c r="B1730" s="14" t="s">
        <v>39</v>
      </c>
      <c r="C1730" s="86">
        <v>46122</v>
      </c>
      <c r="D1730" s="86">
        <v>46122</v>
      </c>
      <c r="E1730" s="17" t="s">
        <v>4494</v>
      </c>
      <c r="F1730" s="17" t="s">
        <v>27</v>
      </c>
      <c r="G1730" s="18">
        <v>12</v>
      </c>
      <c r="H1730" s="25">
        <f t="shared" ref="H1730:H1744" si="197">IF(F1730="RECURSO DE REPOSICION",C1730+G1730,WORKDAY.INTL(C1730,G1730,1,$Y$5:$Y$23))</f>
        <v>46140</v>
      </c>
      <c r="I1730" s="19" t="s">
        <v>28</v>
      </c>
      <c r="J1730" s="20" t="s">
        <v>29</v>
      </c>
      <c r="K1730" s="21">
        <v>46141</v>
      </c>
      <c r="L1730" s="22" t="s">
        <v>3171</v>
      </c>
      <c r="M1730" s="23" t="s">
        <v>4495</v>
      </c>
      <c r="N1730" s="23" t="s">
        <v>443</v>
      </c>
      <c r="O1730" s="23" t="s">
        <v>443</v>
      </c>
      <c r="P1730" s="26"/>
      <c r="Q1730" s="26"/>
      <c r="R1730" s="90" t="s">
        <v>103</v>
      </c>
      <c r="S1730" s="90" t="s">
        <v>104</v>
      </c>
      <c r="T1730" s="26" t="str">
        <f t="shared" ref="T1730:T1793" si="198">+IF(IFERROR(SEARCH("2026",J1730,1)=1,0),"ATENDIDO",J1730)</f>
        <v>NO REQUIERE RESPUESTA</v>
      </c>
      <c r="U1730" s="26" t="s">
        <v>4496</v>
      </c>
      <c r="V1730" s="24" t="s">
        <v>35</v>
      </c>
    </row>
    <row r="1731" spans="1:22">
      <c r="A1731" s="13" t="s">
        <v>4194</v>
      </c>
      <c r="B1731" s="14" t="s">
        <v>39</v>
      </c>
      <c r="C1731" s="86">
        <v>46122</v>
      </c>
      <c r="D1731" s="86">
        <v>46122</v>
      </c>
      <c r="E1731" s="17" t="s">
        <v>4497</v>
      </c>
      <c r="F1731" s="17" t="s">
        <v>27</v>
      </c>
      <c r="G1731" s="18">
        <v>12</v>
      </c>
      <c r="H1731" s="25">
        <f t="shared" si="197"/>
        <v>46140</v>
      </c>
      <c r="I1731" s="19" t="s">
        <v>28</v>
      </c>
      <c r="J1731" s="20" t="s">
        <v>29</v>
      </c>
      <c r="K1731" s="21">
        <v>46141</v>
      </c>
      <c r="L1731" s="22" t="s">
        <v>3171</v>
      </c>
      <c r="M1731" s="23" t="s">
        <v>4495</v>
      </c>
      <c r="N1731" s="23" t="s">
        <v>443</v>
      </c>
      <c r="O1731" s="23" t="s">
        <v>443</v>
      </c>
      <c r="P1731" s="26"/>
      <c r="Q1731" s="26"/>
      <c r="R1731" s="90" t="s">
        <v>103</v>
      </c>
      <c r="S1731" s="90" t="s">
        <v>104</v>
      </c>
      <c r="T1731" s="26" t="str">
        <f t="shared" si="198"/>
        <v>NO REQUIERE RESPUESTA</v>
      </c>
      <c r="U1731" s="26" t="s">
        <v>4496</v>
      </c>
      <c r="V1731" s="24" t="s">
        <v>35</v>
      </c>
    </row>
    <row r="1732" spans="1:22">
      <c r="A1732" s="13" t="s">
        <v>4194</v>
      </c>
      <c r="B1732" s="14" t="s">
        <v>39</v>
      </c>
      <c r="C1732" s="86">
        <v>46122</v>
      </c>
      <c r="D1732" s="86">
        <v>46122</v>
      </c>
      <c r="E1732" s="17" t="s">
        <v>4498</v>
      </c>
      <c r="F1732" s="17" t="s">
        <v>27</v>
      </c>
      <c r="G1732" s="18">
        <v>12</v>
      </c>
      <c r="H1732" s="25">
        <f t="shared" si="197"/>
        <v>46140</v>
      </c>
      <c r="I1732" s="19">
        <v>46135</v>
      </c>
      <c r="J1732" s="20" t="s">
        <v>4499</v>
      </c>
      <c r="K1732" s="21">
        <v>46135</v>
      </c>
      <c r="L1732" s="22" t="s">
        <v>3171</v>
      </c>
      <c r="M1732" s="23" t="s">
        <v>1945</v>
      </c>
      <c r="N1732" s="23" t="s">
        <v>253</v>
      </c>
      <c r="O1732" s="23" t="s">
        <v>1486</v>
      </c>
      <c r="P1732" s="23"/>
      <c r="Q1732" s="26">
        <v>47249</v>
      </c>
      <c r="R1732" s="90" t="s">
        <v>137</v>
      </c>
      <c r="S1732" s="90" t="s">
        <v>1946</v>
      </c>
      <c r="T1732" s="26" t="str">
        <f t="shared" si="198"/>
        <v>ATENDIDO</v>
      </c>
      <c r="U1732" s="26"/>
      <c r="V1732" s="24" t="s">
        <v>54</v>
      </c>
    </row>
    <row r="1733" spans="1:22">
      <c r="A1733" s="13" t="s">
        <v>4194</v>
      </c>
      <c r="B1733" s="14" t="s">
        <v>39</v>
      </c>
      <c r="C1733" s="86">
        <v>46122</v>
      </c>
      <c r="D1733" s="86">
        <v>46122</v>
      </c>
      <c r="E1733" s="17" t="s">
        <v>4500</v>
      </c>
      <c r="F1733" s="17" t="s">
        <v>27</v>
      </c>
      <c r="G1733" s="18">
        <v>12</v>
      </c>
      <c r="H1733" s="25">
        <f t="shared" si="197"/>
        <v>46140</v>
      </c>
      <c r="I1733" s="19" t="s">
        <v>473</v>
      </c>
      <c r="J1733" s="20" t="s">
        <v>473</v>
      </c>
      <c r="K1733" s="21">
        <v>46125</v>
      </c>
      <c r="L1733" s="22" t="s">
        <v>3171</v>
      </c>
      <c r="M1733" s="23" t="s">
        <v>4501</v>
      </c>
      <c r="N1733" s="23" t="s">
        <v>869</v>
      </c>
      <c r="O1733" s="23"/>
      <c r="P1733" s="23"/>
      <c r="Q1733" s="26"/>
      <c r="R1733" s="90" t="s">
        <v>72</v>
      </c>
      <c r="S1733" s="90" t="s">
        <v>1005</v>
      </c>
      <c r="T1733" s="26" t="str">
        <f t="shared" si="198"/>
        <v>TRASLADO</v>
      </c>
      <c r="U1733" s="26" t="s">
        <v>4502</v>
      </c>
      <c r="V1733" s="24" t="s">
        <v>63</v>
      </c>
    </row>
    <row r="1734" spans="1:22">
      <c r="A1734" s="13" t="s">
        <v>4194</v>
      </c>
      <c r="B1734" s="14" t="s">
        <v>39</v>
      </c>
      <c r="C1734" s="86">
        <v>46122</v>
      </c>
      <c r="D1734" s="86">
        <v>46122</v>
      </c>
      <c r="E1734" s="17" t="s">
        <v>4503</v>
      </c>
      <c r="F1734" s="17" t="s">
        <v>27</v>
      </c>
      <c r="G1734" s="18">
        <v>12</v>
      </c>
      <c r="H1734" s="25">
        <f t="shared" si="197"/>
        <v>46140</v>
      </c>
      <c r="I1734" s="19">
        <v>46135</v>
      </c>
      <c r="J1734" s="20" t="s">
        <v>4504</v>
      </c>
      <c r="K1734" s="21">
        <v>46135</v>
      </c>
      <c r="L1734" s="22" t="s">
        <v>3171</v>
      </c>
      <c r="M1734" s="23" t="s">
        <v>4505</v>
      </c>
      <c r="N1734" s="23" t="s">
        <v>176</v>
      </c>
      <c r="O1734" s="23" t="s">
        <v>643</v>
      </c>
      <c r="P1734" s="23"/>
      <c r="Q1734" s="26">
        <v>12719</v>
      </c>
      <c r="R1734" s="90" t="s">
        <v>60</v>
      </c>
      <c r="S1734" s="90" t="s">
        <v>60</v>
      </c>
      <c r="T1734" s="26" t="str">
        <f t="shared" si="198"/>
        <v>ATENDIDO</v>
      </c>
      <c r="U1734" s="16"/>
      <c r="V1734" s="24" t="s">
        <v>50</v>
      </c>
    </row>
    <row r="1735" spans="1:22">
      <c r="A1735" s="13" t="s">
        <v>4194</v>
      </c>
      <c r="B1735" s="14" t="s">
        <v>39</v>
      </c>
      <c r="C1735" s="86">
        <v>46122</v>
      </c>
      <c r="D1735" s="86">
        <v>46122</v>
      </c>
      <c r="E1735" s="17" t="s">
        <v>4506</v>
      </c>
      <c r="F1735" s="17" t="s">
        <v>27</v>
      </c>
      <c r="G1735" s="18">
        <v>12</v>
      </c>
      <c r="H1735" s="25">
        <f t="shared" si="197"/>
        <v>46140</v>
      </c>
      <c r="I1735" s="19">
        <v>46127</v>
      </c>
      <c r="J1735" s="20" t="s">
        <v>4507</v>
      </c>
      <c r="K1735" s="21">
        <v>46127</v>
      </c>
      <c r="L1735" s="22" t="s">
        <v>3171</v>
      </c>
      <c r="M1735" s="23" t="s">
        <v>4508</v>
      </c>
      <c r="N1735" s="23" t="s">
        <v>492</v>
      </c>
      <c r="O1735" s="23" t="s">
        <v>501</v>
      </c>
      <c r="P1735" s="23"/>
      <c r="Q1735" s="26">
        <v>514971</v>
      </c>
      <c r="R1735" s="90" t="s">
        <v>297</v>
      </c>
      <c r="S1735" s="90" t="s">
        <v>321</v>
      </c>
      <c r="T1735" s="26" t="str">
        <f t="shared" si="198"/>
        <v>ATENDIDO</v>
      </c>
      <c r="U1735" s="26"/>
      <c r="V1735" s="24" t="s">
        <v>57</v>
      </c>
    </row>
    <row r="1736" spans="1:22">
      <c r="A1736" s="13" t="s">
        <v>4194</v>
      </c>
      <c r="B1736" s="14" t="s">
        <v>39</v>
      </c>
      <c r="C1736" s="86">
        <v>46122</v>
      </c>
      <c r="D1736" s="86">
        <v>46122</v>
      </c>
      <c r="E1736" s="17" t="s">
        <v>4509</v>
      </c>
      <c r="F1736" s="17" t="s">
        <v>27</v>
      </c>
      <c r="G1736" s="18">
        <v>12</v>
      </c>
      <c r="H1736" s="25">
        <f t="shared" si="197"/>
        <v>46140</v>
      </c>
      <c r="I1736" s="19">
        <v>46134</v>
      </c>
      <c r="J1736" s="20" t="s">
        <v>4510</v>
      </c>
      <c r="K1736" s="21">
        <v>46134</v>
      </c>
      <c r="L1736" s="22" t="s">
        <v>3171</v>
      </c>
      <c r="M1736" s="23" t="s">
        <v>4511</v>
      </c>
      <c r="N1736" s="23" t="s">
        <v>265</v>
      </c>
      <c r="O1736" s="23" t="s">
        <v>512</v>
      </c>
      <c r="P1736" s="26"/>
      <c r="Q1736" s="26">
        <v>214609</v>
      </c>
      <c r="R1736" s="90" t="s">
        <v>160</v>
      </c>
      <c r="S1736" s="90" t="s">
        <v>161</v>
      </c>
      <c r="T1736" s="26" t="str">
        <f t="shared" si="198"/>
        <v>ATENDIDO</v>
      </c>
      <c r="U1736" s="26"/>
      <c r="V1736" s="24" t="s">
        <v>65</v>
      </c>
    </row>
    <row r="1737" spans="1:22">
      <c r="A1737" s="13" t="s">
        <v>4194</v>
      </c>
      <c r="B1737" s="14" t="s">
        <v>25</v>
      </c>
      <c r="C1737" s="86">
        <v>46122</v>
      </c>
      <c r="D1737" s="86">
        <v>46122</v>
      </c>
      <c r="E1737" s="17" t="s">
        <v>4512</v>
      </c>
      <c r="F1737" s="17" t="s">
        <v>27</v>
      </c>
      <c r="G1737" s="18">
        <v>15</v>
      </c>
      <c r="H1737" s="25">
        <f t="shared" si="197"/>
        <v>46146</v>
      </c>
      <c r="I1737" s="19">
        <v>46149</v>
      </c>
      <c r="J1737" s="20" t="s">
        <v>5880</v>
      </c>
      <c r="K1737" s="21">
        <v>46149</v>
      </c>
      <c r="L1737" s="22" t="s">
        <v>5613</v>
      </c>
      <c r="M1737" s="23" t="s">
        <v>4513</v>
      </c>
      <c r="N1737" s="23" t="s">
        <v>492</v>
      </c>
      <c r="O1737" s="23" t="s">
        <v>501</v>
      </c>
      <c r="P1737" s="23"/>
      <c r="Q1737" s="26">
        <v>440339</v>
      </c>
      <c r="R1737" s="90" t="s">
        <v>83</v>
      </c>
      <c r="S1737" s="90" t="s">
        <v>84</v>
      </c>
      <c r="T1737" s="26" t="str">
        <f t="shared" si="198"/>
        <v>ATENDIDO</v>
      </c>
      <c r="U1737" s="26"/>
      <c r="V1737" s="24" t="s">
        <v>57</v>
      </c>
    </row>
    <row r="1738" spans="1:22">
      <c r="A1738" s="13" t="s">
        <v>4194</v>
      </c>
      <c r="B1738" s="14" t="s">
        <v>39</v>
      </c>
      <c r="C1738" s="86">
        <v>46122</v>
      </c>
      <c r="D1738" s="86">
        <v>46122</v>
      </c>
      <c r="E1738" s="17" t="s">
        <v>4514</v>
      </c>
      <c r="F1738" s="17" t="s">
        <v>27</v>
      </c>
      <c r="G1738" s="18">
        <v>12</v>
      </c>
      <c r="H1738" s="25">
        <f t="shared" si="197"/>
        <v>46140</v>
      </c>
      <c r="I1738" s="19">
        <v>46142</v>
      </c>
      <c r="J1738" s="20" t="s">
        <v>5556</v>
      </c>
      <c r="K1738" s="21">
        <v>46142</v>
      </c>
      <c r="L1738" s="22" t="s">
        <v>3171</v>
      </c>
      <c r="M1738" s="23" t="s">
        <v>4515</v>
      </c>
      <c r="N1738" s="23" t="s">
        <v>265</v>
      </c>
      <c r="O1738" s="23" t="s">
        <v>1284</v>
      </c>
      <c r="P1738" s="26"/>
      <c r="Q1738" s="26"/>
      <c r="R1738" s="90" t="s">
        <v>72</v>
      </c>
      <c r="S1738" s="90" t="s">
        <v>132</v>
      </c>
      <c r="T1738" s="26" t="str">
        <f t="shared" si="198"/>
        <v>ATENDIDO</v>
      </c>
      <c r="U1738" s="26"/>
      <c r="V1738" s="24" t="s">
        <v>65</v>
      </c>
    </row>
    <row r="1739" spans="1:22">
      <c r="A1739" s="13" t="s">
        <v>4194</v>
      </c>
      <c r="B1739" s="14" t="s">
        <v>39</v>
      </c>
      <c r="C1739" s="86">
        <v>46122</v>
      </c>
      <c r="D1739" s="86">
        <v>46122</v>
      </c>
      <c r="E1739" s="17" t="s">
        <v>4516</v>
      </c>
      <c r="F1739" s="17" t="s">
        <v>27</v>
      </c>
      <c r="G1739" s="18">
        <v>12</v>
      </c>
      <c r="H1739" s="25">
        <f t="shared" si="197"/>
        <v>46140</v>
      </c>
      <c r="I1739" s="19" t="s">
        <v>28</v>
      </c>
      <c r="J1739" s="20" t="s">
        <v>29</v>
      </c>
      <c r="K1739" s="21">
        <v>46125</v>
      </c>
      <c r="L1739" s="22" t="s">
        <v>3171</v>
      </c>
      <c r="M1739" s="23" t="s">
        <v>3227</v>
      </c>
      <c r="N1739" s="23" t="s">
        <v>3228</v>
      </c>
      <c r="O1739" s="23" t="s">
        <v>334</v>
      </c>
      <c r="P1739" s="26"/>
      <c r="Q1739" s="26"/>
      <c r="R1739" s="90" t="s">
        <v>60</v>
      </c>
      <c r="S1739" s="90" t="s">
        <v>60</v>
      </c>
      <c r="T1739" s="26" t="str">
        <f t="shared" si="198"/>
        <v>NO REQUIERE RESPUESTA</v>
      </c>
      <c r="U1739" s="26" t="s">
        <v>3229</v>
      </c>
      <c r="V1739" s="24" t="s">
        <v>35</v>
      </c>
    </row>
    <row r="1740" spans="1:22">
      <c r="A1740" s="13" t="s">
        <v>4194</v>
      </c>
      <c r="B1740" s="14" t="s">
        <v>39</v>
      </c>
      <c r="C1740" s="86">
        <v>46122</v>
      </c>
      <c r="D1740" s="86">
        <v>46122</v>
      </c>
      <c r="E1740" s="17" t="s">
        <v>4517</v>
      </c>
      <c r="F1740" s="17" t="s">
        <v>27</v>
      </c>
      <c r="G1740" s="18">
        <v>12</v>
      </c>
      <c r="H1740" s="25">
        <f t="shared" si="197"/>
        <v>46140</v>
      </c>
      <c r="I1740" s="19">
        <v>46134</v>
      </c>
      <c r="J1740" s="20" t="s">
        <v>4238</v>
      </c>
      <c r="K1740" s="21">
        <v>46134</v>
      </c>
      <c r="L1740" s="22" t="s">
        <v>3171</v>
      </c>
      <c r="M1740" s="23" t="s">
        <v>933</v>
      </c>
      <c r="N1740" s="23" t="s">
        <v>176</v>
      </c>
      <c r="O1740" s="23" t="s">
        <v>596</v>
      </c>
      <c r="P1740" s="26"/>
      <c r="Q1740" s="26">
        <v>20101</v>
      </c>
      <c r="R1740" s="90" t="s">
        <v>112</v>
      </c>
      <c r="S1740" s="90" t="s">
        <v>306</v>
      </c>
      <c r="T1740" s="26" t="str">
        <f t="shared" si="198"/>
        <v>ATENDIDO</v>
      </c>
      <c r="U1740" s="26"/>
      <c r="V1740" s="24" t="s">
        <v>50</v>
      </c>
    </row>
    <row r="1741" spans="1:22">
      <c r="A1741" s="13" t="s">
        <v>4194</v>
      </c>
      <c r="B1741" s="14" t="s">
        <v>39</v>
      </c>
      <c r="C1741" s="86">
        <v>46122</v>
      </c>
      <c r="D1741" s="86">
        <v>46122</v>
      </c>
      <c r="E1741" s="17" t="s">
        <v>4518</v>
      </c>
      <c r="F1741" s="17" t="s">
        <v>27</v>
      </c>
      <c r="G1741" s="18">
        <v>12</v>
      </c>
      <c r="H1741" s="25">
        <f t="shared" si="197"/>
        <v>46140</v>
      </c>
      <c r="I1741" s="19">
        <v>46134</v>
      </c>
      <c r="J1741" s="20" t="s">
        <v>4519</v>
      </c>
      <c r="K1741" s="21">
        <v>46134</v>
      </c>
      <c r="L1741" s="22" t="s">
        <v>3171</v>
      </c>
      <c r="M1741" s="23" t="s">
        <v>4520</v>
      </c>
      <c r="N1741" s="23" t="s">
        <v>3228</v>
      </c>
      <c r="O1741" s="23" t="s">
        <v>1698</v>
      </c>
      <c r="P1741" s="26"/>
      <c r="Q1741" s="26"/>
      <c r="R1741" s="90" t="s">
        <v>297</v>
      </c>
      <c r="S1741" s="90" t="s">
        <v>1193</v>
      </c>
      <c r="T1741" s="26" t="str">
        <f t="shared" si="198"/>
        <v>ATENDIDO</v>
      </c>
      <c r="U1741" s="26"/>
      <c r="V1741" s="24" t="s">
        <v>38</v>
      </c>
    </row>
    <row r="1742" spans="1:22">
      <c r="A1742" s="13" t="s">
        <v>4194</v>
      </c>
      <c r="B1742" s="14" t="s">
        <v>39</v>
      </c>
      <c r="C1742" s="86">
        <v>46122</v>
      </c>
      <c r="D1742" s="86">
        <v>46122</v>
      </c>
      <c r="E1742" s="17" t="s">
        <v>4521</v>
      </c>
      <c r="F1742" s="17" t="s">
        <v>27</v>
      </c>
      <c r="G1742" s="18">
        <v>12</v>
      </c>
      <c r="H1742" s="25">
        <f t="shared" si="197"/>
        <v>46140</v>
      </c>
      <c r="I1742" s="19" t="s">
        <v>28</v>
      </c>
      <c r="J1742" s="20" t="s">
        <v>29</v>
      </c>
      <c r="K1742" s="21">
        <v>46140</v>
      </c>
      <c r="L1742" s="22" t="s">
        <v>3171</v>
      </c>
      <c r="M1742" s="23" t="s">
        <v>4522</v>
      </c>
      <c r="N1742" s="23" t="s">
        <v>301</v>
      </c>
      <c r="O1742" s="23" t="s">
        <v>301</v>
      </c>
      <c r="P1742" s="26"/>
      <c r="Q1742" s="26"/>
      <c r="R1742" s="90" t="s">
        <v>60</v>
      </c>
      <c r="S1742" s="90" t="s">
        <v>60</v>
      </c>
      <c r="T1742" s="26" t="str">
        <f t="shared" si="198"/>
        <v>NO REQUIERE RESPUESTA</v>
      </c>
      <c r="U1742" s="26" t="s">
        <v>4523</v>
      </c>
      <c r="V1742" s="24" t="s">
        <v>35</v>
      </c>
    </row>
    <row r="1743" spans="1:22">
      <c r="A1743" s="13" t="s">
        <v>4194</v>
      </c>
      <c r="B1743" s="14" t="s">
        <v>39</v>
      </c>
      <c r="C1743" s="86">
        <v>46122</v>
      </c>
      <c r="D1743" s="86">
        <v>46122</v>
      </c>
      <c r="E1743" s="17" t="s">
        <v>4524</v>
      </c>
      <c r="F1743" s="17" t="s">
        <v>27</v>
      </c>
      <c r="G1743" s="18">
        <v>12</v>
      </c>
      <c r="H1743" s="25">
        <f t="shared" si="197"/>
        <v>46140</v>
      </c>
      <c r="I1743" s="19">
        <v>46135</v>
      </c>
      <c r="J1743" s="20" t="s">
        <v>4525</v>
      </c>
      <c r="K1743" s="21">
        <v>46135</v>
      </c>
      <c r="L1743" s="22" t="s">
        <v>3171</v>
      </c>
      <c r="M1743" s="23" t="s">
        <v>3379</v>
      </c>
      <c r="N1743" s="23" t="s">
        <v>176</v>
      </c>
      <c r="O1743" s="23" t="s">
        <v>2023</v>
      </c>
      <c r="P1743" s="26"/>
      <c r="Q1743" s="26">
        <v>12537</v>
      </c>
      <c r="R1743" s="90" t="s">
        <v>60</v>
      </c>
      <c r="S1743" s="90" t="s">
        <v>60</v>
      </c>
      <c r="T1743" s="26" t="str">
        <f t="shared" si="198"/>
        <v>ATENDIDO</v>
      </c>
      <c r="U1743" s="26"/>
      <c r="V1743" s="24" t="s">
        <v>50</v>
      </c>
    </row>
    <row r="1744" spans="1:22">
      <c r="A1744" s="13" t="s">
        <v>4194</v>
      </c>
      <c r="B1744" s="14" t="s">
        <v>25</v>
      </c>
      <c r="C1744" s="86">
        <v>46122</v>
      </c>
      <c r="D1744" s="86">
        <v>46122</v>
      </c>
      <c r="E1744" s="17" t="s">
        <v>4526</v>
      </c>
      <c r="F1744" s="17" t="s">
        <v>27</v>
      </c>
      <c r="G1744" s="18">
        <v>12</v>
      </c>
      <c r="H1744" s="25">
        <f t="shared" si="197"/>
        <v>46140</v>
      </c>
      <c r="I1744" s="19">
        <v>46127</v>
      </c>
      <c r="J1744" s="20" t="s">
        <v>4507</v>
      </c>
      <c r="K1744" s="21">
        <v>46127</v>
      </c>
      <c r="L1744" s="22" t="s">
        <v>3171</v>
      </c>
      <c r="M1744" s="23" t="s">
        <v>4527</v>
      </c>
      <c r="N1744" s="23" t="s">
        <v>492</v>
      </c>
      <c r="O1744" s="23" t="s">
        <v>501</v>
      </c>
      <c r="P1744" s="23"/>
      <c r="Q1744" s="26">
        <v>514971</v>
      </c>
      <c r="R1744" s="90" t="s">
        <v>297</v>
      </c>
      <c r="S1744" s="90" t="s">
        <v>321</v>
      </c>
      <c r="T1744" s="26" t="str">
        <f t="shared" si="198"/>
        <v>ATENDIDO</v>
      </c>
      <c r="U1744" s="26"/>
      <c r="V1744" s="24" t="s">
        <v>57</v>
      </c>
    </row>
    <row r="1745" spans="1:22">
      <c r="A1745" s="13" t="s">
        <v>4194</v>
      </c>
      <c r="B1745" s="14" t="s">
        <v>25</v>
      </c>
      <c r="C1745" s="86">
        <v>46122</v>
      </c>
      <c r="D1745" s="86">
        <v>46122</v>
      </c>
      <c r="E1745" s="17" t="s">
        <v>4528</v>
      </c>
      <c r="F1745" s="17" t="s">
        <v>27</v>
      </c>
      <c r="G1745" s="18">
        <v>12</v>
      </c>
      <c r="H1745" s="25">
        <f t="shared" ref="H1745" si="199">IF(F1745="RECURSO DE REPOSICION",C1745+G1745,WORKDAY.INTL(C1745,G1745,1,$Y$5:$Y$23))</f>
        <v>46140</v>
      </c>
      <c r="I1745" s="19">
        <v>46127</v>
      </c>
      <c r="J1745" s="20" t="s">
        <v>4507</v>
      </c>
      <c r="K1745" s="21">
        <v>46127</v>
      </c>
      <c r="L1745" s="22" t="s">
        <v>3171</v>
      </c>
      <c r="M1745" s="23" t="s">
        <v>4529</v>
      </c>
      <c r="N1745" s="23" t="s">
        <v>492</v>
      </c>
      <c r="O1745" s="23" t="s">
        <v>501</v>
      </c>
      <c r="P1745" s="23"/>
      <c r="Q1745" s="26">
        <v>514971</v>
      </c>
      <c r="R1745" s="90" t="s">
        <v>297</v>
      </c>
      <c r="S1745" s="90" t="s">
        <v>321</v>
      </c>
      <c r="T1745" s="26" t="str">
        <f t="shared" si="198"/>
        <v>ATENDIDO</v>
      </c>
      <c r="U1745" s="26"/>
      <c r="V1745" s="24" t="s">
        <v>57</v>
      </c>
    </row>
    <row r="1746" spans="1:22">
      <c r="A1746" s="13" t="s">
        <v>4194</v>
      </c>
      <c r="B1746" s="14" t="s">
        <v>39</v>
      </c>
      <c r="C1746" s="86">
        <v>46125</v>
      </c>
      <c r="D1746" s="86">
        <v>46125</v>
      </c>
      <c r="E1746" s="17" t="s">
        <v>4530</v>
      </c>
      <c r="F1746" s="17" t="s">
        <v>27</v>
      </c>
      <c r="G1746" s="18">
        <v>12</v>
      </c>
      <c r="H1746" s="25">
        <f t="shared" ref="H1746:H1760" si="200">IF(F1746="RECURSO DE REPOSICION",C1746+G1746,WORKDAY.INTL(C1746,G1746,1,$Y$5:$Y$23))</f>
        <v>46141</v>
      </c>
      <c r="I1746" s="19">
        <v>46134</v>
      </c>
      <c r="J1746" s="20" t="s">
        <v>4531</v>
      </c>
      <c r="K1746" s="21">
        <v>46134</v>
      </c>
      <c r="L1746" s="22" t="s">
        <v>3171</v>
      </c>
      <c r="M1746" s="23" t="s">
        <v>4532</v>
      </c>
      <c r="N1746" s="23" t="s">
        <v>176</v>
      </c>
      <c r="O1746" s="23" t="s">
        <v>643</v>
      </c>
      <c r="P1746" s="26"/>
      <c r="Q1746" s="26">
        <v>6019</v>
      </c>
      <c r="R1746" s="90" t="s">
        <v>421</v>
      </c>
      <c r="S1746" s="90" t="s">
        <v>444</v>
      </c>
      <c r="T1746" s="26" t="str">
        <f t="shared" si="198"/>
        <v>ATENDIDO</v>
      </c>
      <c r="U1746" s="26"/>
      <c r="V1746" s="24" t="s">
        <v>50</v>
      </c>
    </row>
    <row r="1747" spans="1:22">
      <c r="A1747" s="13" t="s">
        <v>4194</v>
      </c>
      <c r="B1747" s="14" t="s">
        <v>39</v>
      </c>
      <c r="C1747" s="86">
        <v>46125</v>
      </c>
      <c r="D1747" s="86">
        <v>46125</v>
      </c>
      <c r="E1747" s="17" t="s">
        <v>4533</v>
      </c>
      <c r="F1747" s="17" t="s">
        <v>27</v>
      </c>
      <c r="G1747" s="18">
        <v>12</v>
      </c>
      <c r="H1747" s="25">
        <f t="shared" si="200"/>
        <v>46141</v>
      </c>
      <c r="I1747" s="19">
        <v>46136</v>
      </c>
      <c r="J1747" s="20" t="s">
        <v>5249</v>
      </c>
      <c r="K1747" s="21">
        <v>46136</v>
      </c>
      <c r="L1747" s="22" t="s">
        <v>3171</v>
      </c>
      <c r="M1747" s="23" t="s">
        <v>4534</v>
      </c>
      <c r="N1747" s="23" t="s">
        <v>253</v>
      </c>
      <c r="O1747" s="23" t="s">
        <v>2033</v>
      </c>
      <c r="P1747" s="23"/>
      <c r="Q1747" s="26">
        <v>77905</v>
      </c>
      <c r="R1747" s="90" t="s">
        <v>60</v>
      </c>
      <c r="S1747" s="90" t="s">
        <v>60</v>
      </c>
      <c r="T1747" s="26" t="str">
        <f t="shared" si="198"/>
        <v>ATENDIDO</v>
      </c>
      <c r="U1747" s="26"/>
      <c r="V1747" s="24" t="s">
        <v>54</v>
      </c>
    </row>
    <row r="1748" spans="1:22">
      <c r="A1748" s="13" t="s">
        <v>4194</v>
      </c>
      <c r="B1748" s="14" t="s">
        <v>39</v>
      </c>
      <c r="C1748" s="86">
        <v>46125</v>
      </c>
      <c r="D1748" s="86">
        <v>46125</v>
      </c>
      <c r="E1748" s="17" t="s">
        <v>4535</v>
      </c>
      <c r="F1748" s="17" t="s">
        <v>27</v>
      </c>
      <c r="G1748" s="18">
        <v>12</v>
      </c>
      <c r="H1748" s="25">
        <f t="shared" si="200"/>
        <v>46141</v>
      </c>
      <c r="I1748" s="19">
        <v>46127</v>
      </c>
      <c r="J1748" s="20" t="s">
        <v>4536</v>
      </c>
      <c r="K1748" s="21">
        <v>46127</v>
      </c>
      <c r="L1748" s="22" t="s">
        <v>3171</v>
      </c>
      <c r="M1748" s="23" t="s">
        <v>4537</v>
      </c>
      <c r="N1748" s="23" t="s">
        <v>253</v>
      </c>
      <c r="O1748" s="23"/>
      <c r="P1748" s="23"/>
      <c r="Q1748" s="26">
        <v>212376</v>
      </c>
      <c r="R1748" s="90" t="s">
        <v>160</v>
      </c>
      <c r="S1748" s="90" t="s">
        <v>161</v>
      </c>
      <c r="T1748" s="26" t="str">
        <f t="shared" si="198"/>
        <v>ATENDIDO</v>
      </c>
      <c r="U1748" s="26"/>
      <c r="V1748" s="24" t="s">
        <v>54</v>
      </c>
    </row>
    <row r="1749" spans="1:22">
      <c r="A1749" s="13" t="s">
        <v>4194</v>
      </c>
      <c r="B1749" s="14" t="s">
        <v>39</v>
      </c>
      <c r="C1749" s="86">
        <v>46125</v>
      </c>
      <c r="D1749" s="86">
        <v>46125</v>
      </c>
      <c r="E1749" s="17" t="s">
        <v>4538</v>
      </c>
      <c r="F1749" s="17" t="s">
        <v>27</v>
      </c>
      <c r="G1749" s="18">
        <v>12</v>
      </c>
      <c r="H1749" s="25">
        <f t="shared" si="200"/>
        <v>46141</v>
      </c>
      <c r="I1749" s="19">
        <v>46136</v>
      </c>
      <c r="J1749" s="20" t="s">
        <v>5250</v>
      </c>
      <c r="K1749" s="21">
        <v>46136</v>
      </c>
      <c r="L1749" s="22" t="s">
        <v>3171</v>
      </c>
      <c r="M1749" s="23" t="s">
        <v>4539</v>
      </c>
      <c r="N1749" s="23" t="s">
        <v>253</v>
      </c>
      <c r="O1749" s="23" t="s">
        <v>2033</v>
      </c>
      <c r="P1749" s="23"/>
      <c r="Q1749" s="26"/>
      <c r="R1749" s="90" t="s">
        <v>103</v>
      </c>
      <c r="S1749" s="90" t="s">
        <v>104</v>
      </c>
      <c r="T1749" s="26" t="str">
        <f t="shared" si="198"/>
        <v>ATENDIDO</v>
      </c>
      <c r="U1749" s="26"/>
      <c r="V1749" s="24" t="s">
        <v>54</v>
      </c>
    </row>
    <row r="1750" spans="1:22">
      <c r="A1750" s="13" t="s">
        <v>4194</v>
      </c>
      <c r="B1750" s="14" t="s">
        <v>39</v>
      </c>
      <c r="C1750" s="86">
        <v>46125</v>
      </c>
      <c r="D1750" s="86">
        <v>46125</v>
      </c>
      <c r="E1750" s="17" t="s">
        <v>4540</v>
      </c>
      <c r="F1750" s="17" t="s">
        <v>27</v>
      </c>
      <c r="G1750" s="18">
        <v>12</v>
      </c>
      <c r="H1750" s="25">
        <f t="shared" si="200"/>
        <v>46141</v>
      </c>
      <c r="I1750" s="19">
        <v>46135</v>
      </c>
      <c r="J1750" s="20" t="s">
        <v>4541</v>
      </c>
      <c r="K1750" s="21">
        <v>46135</v>
      </c>
      <c r="L1750" s="22" t="s">
        <v>3171</v>
      </c>
      <c r="M1750" s="23" t="s">
        <v>3488</v>
      </c>
      <c r="N1750" s="23" t="s">
        <v>176</v>
      </c>
      <c r="O1750" s="23" t="s">
        <v>596</v>
      </c>
      <c r="P1750" s="26"/>
      <c r="Q1750" s="26">
        <v>262916</v>
      </c>
      <c r="R1750" s="90" t="s">
        <v>92</v>
      </c>
      <c r="S1750" s="90" t="s">
        <v>93</v>
      </c>
      <c r="T1750" s="26" t="str">
        <f t="shared" si="198"/>
        <v>ATENDIDO</v>
      </c>
      <c r="U1750" s="26"/>
      <c r="V1750" s="24" t="s">
        <v>50</v>
      </c>
    </row>
    <row r="1751" spans="1:22">
      <c r="A1751" s="13" t="s">
        <v>4194</v>
      </c>
      <c r="B1751" s="14" t="s">
        <v>39</v>
      </c>
      <c r="C1751" s="86">
        <v>46125</v>
      </c>
      <c r="D1751" s="86">
        <v>46125</v>
      </c>
      <c r="E1751" s="17" t="s">
        <v>4542</v>
      </c>
      <c r="F1751" s="17" t="s">
        <v>27</v>
      </c>
      <c r="G1751" s="18">
        <v>12</v>
      </c>
      <c r="H1751" s="25">
        <f t="shared" si="200"/>
        <v>46141</v>
      </c>
      <c r="I1751" s="19">
        <v>46135</v>
      </c>
      <c r="J1751" s="20" t="s">
        <v>4543</v>
      </c>
      <c r="K1751" s="21">
        <v>46135</v>
      </c>
      <c r="L1751" s="22" t="s">
        <v>3171</v>
      </c>
      <c r="M1751" s="23" t="s">
        <v>3506</v>
      </c>
      <c r="N1751" s="23" t="s">
        <v>176</v>
      </c>
      <c r="O1751" s="23" t="s">
        <v>596</v>
      </c>
      <c r="P1751" s="26"/>
      <c r="Q1751" s="26">
        <v>85032</v>
      </c>
      <c r="R1751" s="90" t="s">
        <v>297</v>
      </c>
      <c r="S1751" s="90" t="s">
        <v>298</v>
      </c>
      <c r="T1751" s="26" t="str">
        <f t="shared" si="198"/>
        <v>ATENDIDO</v>
      </c>
      <c r="U1751" s="26"/>
      <c r="V1751" s="24" t="s">
        <v>50</v>
      </c>
    </row>
    <row r="1752" spans="1:22">
      <c r="A1752" s="13" t="s">
        <v>4194</v>
      </c>
      <c r="B1752" s="14" t="s">
        <v>39</v>
      </c>
      <c r="C1752" s="86">
        <v>46122</v>
      </c>
      <c r="D1752" s="86">
        <v>46125</v>
      </c>
      <c r="E1752" s="17" t="s">
        <v>4544</v>
      </c>
      <c r="F1752" s="17" t="s">
        <v>27</v>
      </c>
      <c r="G1752" s="18">
        <v>15</v>
      </c>
      <c r="H1752" s="25">
        <f t="shared" si="200"/>
        <v>46146</v>
      </c>
      <c r="I1752" s="19">
        <v>46147</v>
      </c>
      <c r="J1752" s="20" t="s">
        <v>5689</v>
      </c>
      <c r="K1752" s="21">
        <v>46147</v>
      </c>
      <c r="L1752" s="22" t="s">
        <v>5613</v>
      </c>
      <c r="M1752" s="23" t="s">
        <v>4545</v>
      </c>
      <c r="N1752" s="23" t="s">
        <v>492</v>
      </c>
      <c r="O1752" s="23" t="s">
        <v>501</v>
      </c>
      <c r="P1752" s="23"/>
      <c r="Q1752" s="26">
        <v>728634</v>
      </c>
      <c r="R1752" s="90" t="s">
        <v>88</v>
      </c>
      <c r="S1752" s="90" t="s">
        <v>89</v>
      </c>
      <c r="T1752" s="26" t="str">
        <f t="shared" si="198"/>
        <v>ATENDIDO</v>
      </c>
      <c r="U1752" s="26"/>
      <c r="V1752" s="24" t="s">
        <v>57</v>
      </c>
    </row>
    <row r="1753" spans="1:22">
      <c r="A1753" s="13" t="s">
        <v>4194</v>
      </c>
      <c r="B1753" s="14" t="s">
        <v>39</v>
      </c>
      <c r="C1753" s="86">
        <v>46122</v>
      </c>
      <c r="D1753" s="86">
        <v>46125</v>
      </c>
      <c r="E1753" s="17" t="s">
        <v>4546</v>
      </c>
      <c r="F1753" s="17" t="s">
        <v>27</v>
      </c>
      <c r="G1753" s="18">
        <v>12</v>
      </c>
      <c r="H1753" s="25">
        <f t="shared" si="200"/>
        <v>46140</v>
      </c>
      <c r="I1753" s="19">
        <v>46136</v>
      </c>
      <c r="J1753" s="20" t="s">
        <v>5251</v>
      </c>
      <c r="K1753" s="21">
        <v>46136</v>
      </c>
      <c r="L1753" s="22" t="s">
        <v>3171</v>
      </c>
      <c r="M1753" s="23" t="s">
        <v>4547</v>
      </c>
      <c r="N1753" s="23" t="s">
        <v>3228</v>
      </c>
      <c r="O1753" s="23" t="s">
        <v>2665</v>
      </c>
      <c r="P1753" s="26"/>
      <c r="Q1753" s="26"/>
      <c r="R1753" s="90" t="s">
        <v>72</v>
      </c>
      <c r="S1753" s="90" t="s">
        <v>73</v>
      </c>
      <c r="T1753" s="26" t="str">
        <f t="shared" si="198"/>
        <v>ATENDIDO</v>
      </c>
      <c r="U1753" s="26"/>
      <c r="V1753" s="24" t="s">
        <v>38</v>
      </c>
    </row>
    <row r="1754" spans="1:22">
      <c r="A1754" s="13" t="s">
        <v>4194</v>
      </c>
      <c r="B1754" s="14" t="s">
        <v>39</v>
      </c>
      <c r="C1754" s="86">
        <v>46122</v>
      </c>
      <c r="D1754" s="86">
        <v>46125</v>
      </c>
      <c r="E1754" s="17" t="s">
        <v>4548</v>
      </c>
      <c r="F1754" s="17" t="s">
        <v>27</v>
      </c>
      <c r="G1754" s="18">
        <v>12</v>
      </c>
      <c r="H1754" s="25">
        <f t="shared" si="200"/>
        <v>46140</v>
      </c>
      <c r="I1754" s="19">
        <v>46135</v>
      </c>
      <c r="J1754" s="20" t="s">
        <v>4549</v>
      </c>
      <c r="K1754" s="21">
        <v>46135</v>
      </c>
      <c r="L1754" s="22" t="s">
        <v>3171</v>
      </c>
      <c r="M1754" s="23" t="s">
        <v>4550</v>
      </c>
      <c r="N1754" s="23" t="s">
        <v>3228</v>
      </c>
      <c r="O1754" s="23" t="s">
        <v>3985</v>
      </c>
      <c r="P1754" s="26"/>
      <c r="Q1754" s="26"/>
      <c r="R1754" s="90" t="s">
        <v>160</v>
      </c>
      <c r="S1754" s="90" t="s">
        <v>161</v>
      </c>
      <c r="T1754" s="26" t="str">
        <f t="shared" si="198"/>
        <v>ATENDIDO</v>
      </c>
      <c r="U1754" s="26"/>
      <c r="V1754" s="24" t="s">
        <v>38</v>
      </c>
    </row>
    <row r="1755" spans="1:22">
      <c r="A1755" s="13" t="s">
        <v>4194</v>
      </c>
      <c r="B1755" s="14" t="s">
        <v>39</v>
      </c>
      <c r="C1755" s="86">
        <v>46122</v>
      </c>
      <c r="D1755" s="86">
        <v>46125</v>
      </c>
      <c r="E1755" s="17" t="s">
        <v>4551</v>
      </c>
      <c r="F1755" s="17" t="s">
        <v>27</v>
      </c>
      <c r="G1755" s="18">
        <v>12</v>
      </c>
      <c r="H1755" s="25">
        <f t="shared" si="200"/>
        <v>46140</v>
      </c>
      <c r="I1755" s="19" t="s">
        <v>28</v>
      </c>
      <c r="J1755" s="20" t="s">
        <v>29</v>
      </c>
      <c r="K1755" s="21">
        <v>46140</v>
      </c>
      <c r="L1755" s="22" t="s">
        <v>3171</v>
      </c>
      <c r="M1755" s="23" t="s">
        <v>4522</v>
      </c>
      <c r="N1755" s="23" t="s">
        <v>301</v>
      </c>
      <c r="O1755" s="23" t="s">
        <v>301</v>
      </c>
      <c r="P1755" s="26"/>
      <c r="Q1755" s="26"/>
      <c r="R1755" s="90" t="s">
        <v>60</v>
      </c>
      <c r="S1755" s="90" t="s">
        <v>60</v>
      </c>
      <c r="T1755" s="26" t="str">
        <f t="shared" si="198"/>
        <v>NO REQUIERE RESPUESTA</v>
      </c>
      <c r="U1755" s="26" t="s">
        <v>4523</v>
      </c>
      <c r="V1755" s="24" t="s">
        <v>35</v>
      </c>
    </row>
    <row r="1756" spans="1:22">
      <c r="A1756" s="13" t="s">
        <v>4194</v>
      </c>
      <c r="B1756" s="14" t="s">
        <v>39</v>
      </c>
      <c r="C1756" s="86">
        <v>46122</v>
      </c>
      <c r="D1756" s="86">
        <v>46125</v>
      </c>
      <c r="E1756" s="17" t="s">
        <v>4552</v>
      </c>
      <c r="F1756" s="17" t="s">
        <v>27</v>
      </c>
      <c r="G1756" s="18">
        <v>12</v>
      </c>
      <c r="H1756" s="25">
        <f t="shared" si="200"/>
        <v>46140</v>
      </c>
      <c r="I1756" s="19">
        <v>46146</v>
      </c>
      <c r="J1756" s="20" t="s">
        <v>5652</v>
      </c>
      <c r="K1756" s="21">
        <v>46146</v>
      </c>
      <c r="L1756" s="22" t="s">
        <v>5613</v>
      </c>
      <c r="M1756" s="23" t="s">
        <v>4553</v>
      </c>
      <c r="N1756" s="23" t="s">
        <v>492</v>
      </c>
      <c r="O1756" s="23" t="s">
        <v>2006</v>
      </c>
      <c r="P1756" s="23"/>
      <c r="Q1756" s="26">
        <v>414523</v>
      </c>
      <c r="R1756" s="90" t="s">
        <v>137</v>
      </c>
      <c r="S1756" s="90" t="s">
        <v>507</v>
      </c>
      <c r="T1756" s="26" t="str">
        <f t="shared" si="198"/>
        <v>ATENDIDO</v>
      </c>
      <c r="U1756" s="26"/>
      <c r="V1756" s="24" t="s">
        <v>57</v>
      </c>
    </row>
    <row r="1757" spans="1:22">
      <c r="A1757" s="13" t="s">
        <v>4194</v>
      </c>
      <c r="B1757" s="14" t="s">
        <v>39</v>
      </c>
      <c r="C1757" s="86">
        <v>46122</v>
      </c>
      <c r="D1757" s="86">
        <v>46125</v>
      </c>
      <c r="E1757" s="17" t="s">
        <v>4554</v>
      </c>
      <c r="F1757" s="17" t="s">
        <v>27</v>
      </c>
      <c r="G1757" s="18">
        <v>12</v>
      </c>
      <c r="H1757" s="25">
        <f t="shared" si="200"/>
        <v>46140</v>
      </c>
      <c r="I1757" s="19">
        <v>46146</v>
      </c>
      <c r="J1757" s="20" t="s">
        <v>5653</v>
      </c>
      <c r="K1757" s="21">
        <v>46146</v>
      </c>
      <c r="L1757" s="22" t="s">
        <v>5613</v>
      </c>
      <c r="M1757" s="23" t="s">
        <v>4555</v>
      </c>
      <c r="N1757" s="23" t="s">
        <v>492</v>
      </c>
      <c r="O1757" s="23" t="s">
        <v>2006</v>
      </c>
      <c r="P1757" s="23"/>
      <c r="Q1757" s="26"/>
      <c r="R1757" s="90" t="s">
        <v>92</v>
      </c>
      <c r="S1757" s="90" t="s">
        <v>622</v>
      </c>
      <c r="T1757" s="26" t="str">
        <f t="shared" si="198"/>
        <v>ATENDIDO</v>
      </c>
      <c r="U1757" s="26"/>
      <c r="V1757" s="24" t="s">
        <v>57</v>
      </c>
    </row>
    <row r="1758" spans="1:22">
      <c r="A1758" s="13" t="s">
        <v>4194</v>
      </c>
      <c r="B1758" s="14" t="s">
        <v>39</v>
      </c>
      <c r="C1758" s="86">
        <v>46122</v>
      </c>
      <c r="D1758" s="86">
        <v>46125</v>
      </c>
      <c r="E1758" s="17" t="s">
        <v>4556</v>
      </c>
      <c r="F1758" s="17" t="s">
        <v>27</v>
      </c>
      <c r="G1758" s="18">
        <v>12</v>
      </c>
      <c r="H1758" s="25">
        <f t="shared" si="200"/>
        <v>46140</v>
      </c>
      <c r="I1758" s="19">
        <v>46134</v>
      </c>
      <c r="J1758" s="20" t="s">
        <v>4557</v>
      </c>
      <c r="K1758" s="21">
        <v>46134</v>
      </c>
      <c r="L1758" s="22" t="s">
        <v>3171</v>
      </c>
      <c r="M1758" s="23" t="s">
        <v>4558</v>
      </c>
      <c r="N1758" s="23" t="s">
        <v>176</v>
      </c>
      <c r="O1758" s="23" t="s">
        <v>643</v>
      </c>
      <c r="P1758" s="26"/>
      <c r="Q1758" s="26">
        <v>6019</v>
      </c>
      <c r="R1758" s="90" t="s">
        <v>421</v>
      </c>
      <c r="S1758" s="90" t="s">
        <v>444</v>
      </c>
      <c r="T1758" s="26" t="str">
        <f t="shared" si="198"/>
        <v>ATENDIDO</v>
      </c>
      <c r="U1758" s="26"/>
      <c r="V1758" s="24" t="s">
        <v>50</v>
      </c>
    </row>
    <row r="1759" spans="1:22">
      <c r="A1759" s="13" t="s">
        <v>4194</v>
      </c>
      <c r="B1759" s="14" t="s">
        <v>39</v>
      </c>
      <c r="C1759" s="86">
        <v>46121</v>
      </c>
      <c r="D1759" s="86">
        <v>46125</v>
      </c>
      <c r="E1759" s="17" t="s">
        <v>4559</v>
      </c>
      <c r="F1759" s="17" t="s">
        <v>27</v>
      </c>
      <c r="G1759" s="18">
        <v>15</v>
      </c>
      <c r="H1759" s="25">
        <f t="shared" si="200"/>
        <v>46142</v>
      </c>
      <c r="I1759" s="19" t="s">
        <v>28</v>
      </c>
      <c r="J1759" s="20" t="s">
        <v>29</v>
      </c>
      <c r="K1759" s="21">
        <v>46147</v>
      </c>
      <c r="L1759" s="22" t="s">
        <v>5613</v>
      </c>
      <c r="M1759" s="23" t="s">
        <v>680</v>
      </c>
      <c r="N1759" s="23" t="s">
        <v>42</v>
      </c>
      <c r="O1759" s="23" t="s">
        <v>42</v>
      </c>
      <c r="P1759" s="26"/>
      <c r="Q1759" s="26"/>
      <c r="R1759" s="90" t="s">
        <v>98</v>
      </c>
      <c r="S1759" s="90" t="s">
        <v>108</v>
      </c>
      <c r="T1759" s="26" t="str">
        <f t="shared" si="198"/>
        <v>NO REQUIERE RESPUESTA</v>
      </c>
      <c r="U1759" s="26" t="s">
        <v>4560</v>
      </c>
      <c r="V1759" s="24" t="s">
        <v>35</v>
      </c>
    </row>
    <row r="1760" spans="1:22">
      <c r="A1760" s="13" t="s">
        <v>4194</v>
      </c>
      <c r="B1760" s="14" t="s">
        <v>39</v>
      </c>
      <c r="C1760" s="86">
        <v>46121</v>
      </c>
      <c r="D1760" s="86">
        <v>46125</v>
      </c>
      <c r="E1760" s="17" t="s">
        <v>4561</v>
      </c>
      <c r="F1760" s="17" t="s">
        <v>27</v>
      </c>
      <c r="G1760" s="18">
        <v>12</v>
      </c>
      <c r="H1760" s="25">
        <f t="shared" si="200"/>
        <v>46139</v>
      </c>
      <c r="I1760" s="19" t="s">
        <v>28</v>
      </c>
      <c r="J1760" s="20" t="s">
        <v>29</v>
      </c>
      <c r="K1760" s="21">
        <v>46141</v>
      </c>
      <c r="L1760" s="22" t="s">
        <v>3171</v>
      </c>
      <c r="M1760" s="23" t="s">
        <v>4562</v>
      </c>
      <c r="N1760" s="23" t="s">
        <v>3228</v>
      </c>
      <c r="O1760" s="23" t="s">
        <v>1458</v>
      </c>
      <c r="P1760" s="26"/>
      <c r="Q1760" s="26"/>
      <c r="R1760" s="90" t="s">
        <v>520</v>
      </c>
      <c r="S1760" s="90" t="s">
        <v>60</v>
      </c>
      <c r="T1760" s="26" t="str">
        <f t="shared" si="198"/>
        <v>NO REQUIERE RESPUESTA</v>
      </c>
      <c r="U1760" s="26" t="s">
        <v>4563</v>
      </c>
      <c r="V1760" s="24" t="s">
        <v>38</v>
      </c>
    </row>
    <row r="1761" spans="1:22">
      <c r="A1761" s="13" t="s">
        <v>4194</v>
      </c>
      <c r="B1761" s="14" t="s">
        <v>39</v>
      </c>
      <c r="C1761" s="86">
        <v>46125</v>
      </c>
      <c r="D1761" s="86">
        <v>46125</v>
      </c>
      <c r="E1761" s="17" t="s">
        <v>4564</v>
      </c>
      <c r="F1761" s="17" t="s">
        <v>27</v>
      </c>
      <c r="G1761" s="18">
        <v>12</v>
      </c>
      <c r="H1761" s="25">
        <f t="shared" ref="H1761:H1768" si="201">IF(F1761="RECURSO DE REPOSICION",C1761+G1761,WORKDAY.INTL(C1761,G1761,1,$Y$5:$Y$23))</f>
        <v>46141</v>
      </c>
      <c r="I1761" s="19" t="s">
        <v>28</v>
      </c>
      <c r="J1761" s="20" t="s">
        <v>29</v>
      </c>
      <c r="K1761" s="21">
        <v>46127</v>
      </c>
      <c r="L1761" s="22" t="s">
        <v>3171</v>
      </c>
      <c r="M1761" s="23" t="s">
        <v>4565</v>
      </c>
      <c r="N1761" s="23" t="s">
        <v>253</v>
      </c>
      <c r="O1761" s="23"/>
      <c r="P1761" s="23"/>
      <c r="Q1761" s="26">
        <v>262917</v>
      </c>
      <c r="R1761" s="90" t="s">
        <v>92</v>
      </c>
      <c r="S1761" s="90" t="s">
        <v>93</v>
      </c>
      <c r="T1761" s="26" t="str">
        <f t="shared" si="198"/>
        <v>NO REQUIERE RESPUESTA</v>
      </c>
      <c r="U1761" s="26" t="s">
        <v>4566</v>
      </c>
      <c r="V1761" s="24" t="s">
        <v>54</v>
      </c>
    </row>
    <row r="1762" spans="1:22">
      <c r="A1762" s="13" t="s">
        <v>4194</v>
      </c>
      <c r="B1762" s="14" t="s">
        <v>39</v>
      </c>
      <c r="C1762" s="86">
        <v>46125</v>
      </c>
      <c r="D1762" s="86">
        <v>46125</v>
      </c>
      <c r="E1762" s="17" t="s">
        <v>4567</v>
      </c>
      <c r="F1762" s="17" t="s">
        <v>27</v>
      </c>
      <c r="G1762" s="18">
        <v>12</v>
      </c>
      <c r="H1762" s="25">
        <f t="shared" si="201"/>
        <v>46141</v>
      </c>
      <c r="I1762" s="19" t="s">
        <v>28</v>
      </c>
      <c r="J1762" s="20" t="s">
        <v>29</v>
      </c>
      <c r="K1762" s="21">
        <v>46140</v>
      </c>
      <c r="L1762" s="22" t="s">
        <v>3171</v>
      </c>
      <c r="M1762" s="23" t="s">
        <v>3933</v>
      </c>
      <c r="N1762" s="23" t="s">
        <v>253</v>
      </c>
      <c r="O1762" s="23" t="s">
        <v>3934</v>
      </c>
      <c r="P1762" s="23"/>
      <c r="Q1762" s="26"/>
      <c r="R1762" s="90" t="s">
        <v>297</v>
      </c>
      <c r="S1762" s="90" t="s">
        <v>321</v>
      </c>
      <c r="T1762" s="26" t="str">
        <f t="shared" si="198"/>
        <v>NO REQUIERE RESPUESTA</v>
      </c>
      <c r="U1762" s="26" t="s">
        <v>2833</v>
      </c>
      <c r="V1762" s="24" t="s">
        <v>38</v>
      </c>
    </row>
    <row r="1763" spans="1:22">
      <c r="A1763" s="13" t="s">
        <v>4194</v>
      </c>
      <c r="B1763" s="14" t="s">
        <v>39</v>
      </c>
      <c r="C1763" s="86">
        <v>46125</v>
      </c>
      <c r="D1763" s="86">
        <v>46125</v>
      </c>
      <c r="E1763" s="17" t="s">
        <v>4568</v>
      </c>
      <c r="F1763" s="17" t="s">
        <v>27</v>
      </c>
      <c r="G1763" s="18">
        <v>12</v>
      </c>
      <c r="H1763" s="25">
        <f t="shared" si="201"/>
        <v>46141</v>
      </c>
      <c r="I1763" s="19">
        <v>46134</v>
      </c>
      <c r="J1763" s="20" t="s">
        <v>4531</v>
      </c>
      <c r="K1763" s="21">
        <v>46134</v>
      </c>
      <c r="L1763" s="22" t="s">
        <v>3171</v>
      </c>
      <c r="M1763" s="23" t="s">
        <v>4532</v>
      </c>
      <c r="N1763" s="23" t="s">
        <v>176</v>
      </c>
      <c r="O1763" s="23" t="s">
        <v>643</v>
      </c>
      <c r="P1763" s="26"/>
      <c r="Q1763" s="26">
        <v>6019</v>
      </c>
      <c r="R1763" s="90" t="s">
        <v>421</v>
      </c>
      <c r="S1763" s="90" t="s">
        <v>444</v>
      </c>
      <c r="T1763" s="26" t="str">
        <f t="shared" si="198"/>
        <v>ATENDIDO</v>
      </c>
      <c r="U1763" s="26"/>
      <c r="V1763" s="24" t="s">
        <v>50</v>
      </c>
    </row>
    <row r="1764" spans="1:22">
      <c r="A1764" s="13" t="s">
        <v>4194</v>
      </c>
      <c r="B1764" s="14" t="s">
        <v>39</v>
      </c>
      <c r="C1764" s="86">
        <v>46125</v>
      </c>
      <c r="D1764" s="86">
        <v>46125</v>
      </c>
      <c r="E1764" s="17" t="s">
        <v>4569</v>
      </c>
      <c r="F1764" s="17" t="s">
        <v>27</v>
      </c>
      <c r="G1764" s="18">
        <v>12</v>
      </c>
      <c r="H1764" s="25">
        <f t="shared" si="201"/>
        <v>46141</v>
      </c>
      <c r="I1764" s="19">
        <v>46136</v>
      </c>
      <c r="J1764" s="20" t="s">
        <v>4570</v>
      </c>
      <c r="K1764" s="21">
        <v>46136</v>
      </c>
      <c r="L1764" s="22" t="s">
        <v>3171</v>
      </c>
      <c r="M1764" s="23" t="s">
        <v>3554</v>
      </c>
      <c r="N1764" s="23" t="s">
        <v>176</v>
      </c>
      <c r="O1764" s="23" t="s">
        <v>596</v>
      </c>
      <c r="P1764" s="23"/>
      <c r="Q1764" s="26">
        <v>13225</v>
      </c>
      <c r="R1764" s="90" t="s">
        <v>60</v>
      </c>
      <c r="S1764" s="90" t="s">
        <v>60</v>
      </c>
      <c r="T1764" s="26" t="str">
        <f t="shared" si="198"/>
        <v>ATENDIDO</v>
      </c>
      <c r="U1764" s="26"/>
      <c r="V1764" s="24" t="s">
        <v>50</v>
      </c>
    </row>
    <row r="1765" spans="1:22">
      <c r="A1765" s="13" t="s">
        <v>4194</v>
      </c>
      <c r="B1765" s="14" t="s">
        <v>39</v>
      </c>
      <c r="C1765" s="86">
        <v>46125</v>
      </c>
      <c r="D1765" s="86">
        <v>46125</v>
      </c>
      <c r="E1765" s="17" t="s">
        <v>4571</v>
      </c>
      <c r="F1765" s="17" t="s">
        <v>27</v>
      </c>
      <c r="G1765" s="18">
        <v>12</v>
      </c>
      <c r="H1765" s="25">
        <f t="shared" si="201"/>
        <v>46141</v>
      </c>
      <c r="I1765" s="19">
        <v>46132</v>
      </c>
      <c r="J1765" s="20" t="s">
        <v>4572</v>
      </c>
      <c r="K1765" s="21">
        <v>46132</v>
      </c>
      <c r="L1765" s="22" t="s">
        <v>3171</v>
      </c>
      <c r="M1765" s="23" t="s">
        <v>4573</v>
      </c>
      <c r="N1765" s="23" t="s">
        <v>492</v>
      </c>
      <c r="O1765" s="23" t="s">
        <v>2006</v>
      </c>
      <c r="P1765" s="23"/>
      <c r="Q1765" s="16">
        <v>871669</v>
      </c>
      <c r="R1765" s="90" t="s">
        <v>60</v>
      </c>
      <c r="S1765" s="90" t="s">
        <v>60</v>
      </c>
      <c r="T1765" s="26" t="str">
        <f t="shared" si="198"/>
        <v>ATENDIDO</v>
      </c>
      <c r="U1765" s="16"/>
      <c r="V1765" s="24" t="s">
        <v>57</v>
      </c>
    </row>
    <row r="1766" spans="1:22">
      <c r="A1766" s="13" t="s">
        <v>4194</v>
      </c>
      <c r="B1766" s="14" t="s">
        <v>39</v>
      </c>
      <c r="C1766" s="86">
        <v>46125</v>
      </c>
      <c r="D1766" s="86">
        <v>46125</v>
      </c>
      <c r="E1766" s="17" t="s">
        <v>4574</v>
      </c>
      <c r="F1766" s="17" t="s">
        <v>27</v>
      </c>
      <c r="G1766" s="18">
        <v>12</v>
      </c>
      <c r="H1766" s="25">
        <f t="shared" si="201"/>
        <v>46141</v>
      </c>
      <c r="I1766" s="19" t="s">
        <v>28</v>
      </c>
      <c r="J1766" s="20" t="s">
        <v>29</v>
      </c>
      <c r="K1766" s="21">
        <v>46132</v>
      </c>
      <c r="L1766" s="22" t="s">
        <v>3171</v>
      </c>
      <c r="M1766" s="23" t="s">
        <v>4575</v>
      </c>
      <c r="N1766" s="23" t="s">
        <v>492</v>
      </c>
      <c r="O1766" s="23"/>
      <c r="P1766" s="23"/>
      <c r="Q1766" s="16">
        <v>443092</v>
      </c>
      <c r="R1766" s="90" t="s">
        <v>83</v>
      </c>
      <c r="S1766" s="90" t="s">
        <v>2806</v>
      </c>
      <c r="T1766" s="26" t="str">
        <f t="shared" si="198"/>
        <v>NO REQUIERE RESPUESTA</v>
      </c>
      <c r="U1766" s="16"/>
      <c r="V1766" s="24" t="s">
        <v>57</v>
      </c>
    </row>
    <row r="1767" spans="1:22">
      <c r="A1767" s="13" t="s">
        <v>4194</v>
      </c>
      <c r="B1767" s="14" t="s">
        <v>39</v>
      </c>
      <c r="C1767" s="86">
        <v>46125</v>
      </c>
      <c r="D1767" s="86">
        <v>46125</v>
      </c>
      <c r="E1767" s="17" t="s">
        <v>4576</v>
      </c>
      <c r="F1767" s="17" t="s">
        <v>27</v>
      </c>
      <c r="G1767" s="18">
        <v>12</v>
      </c>
      <c r="H1767" s="25">
        <f t="shared" si="201"/>
        <v>46141</v>
      </c>
      <c r="I1767" s="19">
        <v>46134</v>
      </c>
      <c r="J1767" s="20" t="s">
        <v>4577</v>
      </c>
      <c r="K1767" s="21">
        <v>46134</v>
      </c>
      <c r="L1767" s="22" t="s">
        <v>3171</v>
      </c>
      <c r="M1767" s="23" t="s">
        <v>4578</v>
      </c>
      <c r="N1767" s="23" t="s">
        <v>176</v>
      </c>
      <c r="O1767" s="23" t="s">
        <v>596</v>
      </c>
      <c r="P1767" s="23"/>
      <c r="Q1767" s="26">
        <v>1680</v>
      </c>
      <c r="R1767" s="90" t="s">
        <v>177</v>
      </c>
      <c r="S1767" s="90" t="s">
        <v>178</v>
      </c>
      <c r="T1767" s="26" t="str">
        <f t="shared" si="198"/>
        <v>ATENDIDO</v>
      </c>
      <c r="U1767" s="26" t="s">
        <v>79</v>
      </c>
      <c r="V1767" s="24" t="s">
        <v>50</v>
      </c>
    </row>
    <row r="1768" spans="1:22">
      <c r="A1768" s="13" t="s">
        <v>4194</v>
      </c>
      <c r="B1768" s="14" t="s">
        <v>39</v>
      </c>
      <c r="C1768" s="86">
        <v>46111</v>
      </c>
      <c r="D1768" s="86">
        <v>46125</v>
      </c>
      <c r="E1768" s="17" t="s">
        <v>4579</v>
      </c>
      <c r="F1768" s="17" t="s">
        <v>27</v>
      </c>
      <c r="G1768" s="18">
        <v>15</v>
      </c>
      <c r="H1768" s="25">
        <f t="shared" si="201"/>
        <v>46134</v>
      </c>
      <c r="I1768" s="19">
        <v>46132</v>
      </c>
      <c r="J1768" s="20" t="s">
        <v>4270</v>
      </c>
      <c r="K1768" s="21">
        <v>46132</v>
      </c>
      <c r="L1768" s="22" t="s">
        <v>3171</v>
      </c>
      <c r="M1768" s="23" t="s">
        <v>4271</v>
      </c>
      <c r="N1768" s="23" t="s">
        <v>492</v>
      </c>
      <c r="O1768" s="23" t="s">
        <v>2006</v>
      </c>
      <c r="P1768" s="23"/>
      <c r="Q1768" s="26">
        <v>472102</v>
      </c>
      <c r="R1768" s="90" t="s">
        <v>112</v>
      </c>
      <c r="S1768" s="90" t="s">
        <v>266</v>
      </c>
      <c r="T1768" s="26" t="str">
        <f t="shared" si="198"/>
        <v>ATENDIDO</v>
      </c>
      <c r="U1768" s="26"/>
      <c r="V1768" s="24" t="s">
        <v>57</v>
      </c>
    </row>
    <row r="1769" spans="1:22">
      <c r="A1769" s="13" t="s">
        <v>4194</v>
      </c>
      <c r="B1769" s="14" t="s">
        <v>39</v>
      </c>
      <c r="C1769" s="86">
        <v>46126</v>
      </c>
      <c r="D1769" s="86">
        <v>46126</v>
      </c>
      <c r="E1769" s="17" t="s">
        <v>4580</v>
      </c>
      <c r="F1769" s="17" t="s">
        <v>27</v>
      </c>
      <c r="G1769" s="18">
        <v>12</v>
      </c>
      <c r="H1769" s="25">
        <f t="shared" ref="H1769:H1797" si="202">IF(F1769="RECURSO DE REPOSICION",C1769+G1769,WORKDAY.INTL(C1769,G1769,1,$Y$5:$Y$23))</f>
        <v>46142</v>
      </c>
      <c r="I1769" s="19">
        <v>46146</v>
      </c>
      <c r="J1769" s="20" t="s">
        <v>5654</v>
      </c>
      <c r="K1769" s="21">
        <v>46146</v>
      </c>
      <c r="L1769" s="22" t="s">
        <v>5613</v>
      </c>
      <c r="M1769" s="23" t="s">
        <v>4581</v>
      </c>
      <c r="N1769" s="23" t="s">
        <v>492</v>
      </c>
      <c r="O1769" s="23" t="s">
        <v>501</v>
      </c>
      <c r="P1769" s="23"/>
      <c r="Q1769" s="26">
        <v>507556</v>
      </c>
      <c r="R1769" s="90" t="s">
        <v>160</v>
      </c>
      <c r="S1769" s="90" t="s">
        <v>1247</v>
      </c>
      <c r="T1769" s="26" t="str">
        <f t="shared" si="198"/>
        <v>ATENDIDO</v>
      </c>
      <c r="U1769" s="16"/>
      <c r="V1769" s="24" t="s">
        <v>57</v>
      </c>
    </row>
    <row r="1770" spans="1:22">
      <c r="A1770" s="13" t="s">
        <v>4194</v>
      </c>
      <c r="B1770" s="14" t="s">
        <v>39</v>
      </c>
      <c r="C1770" s="86">
        <v>46126</v>
      </c>
      <c r="D1770" s="86">
        <v>46126</v>
      </c>
      <c r="E1770" s="17" t="s">
        <v>4582</v>
      </c>
      <c r="F1770" s="17" t="s">
        <v>27</v>
      </c>
      <c r="G1770" s="18">
        <v>12</v>
      </c>
      <c r="H1770" s="25">
        <f t="shared" si="202"/>
        <v>46142</v>
      </c>
      <c r="I1770" s="19">
        <v>46132</v>
      </c>
      <c r="J1770" s="20" t="s">
        <v>4583</v>
      </c>
      <c r="K1770" s="21">
        <v>46132</v>
      </c>
      <c r="L1770" s="22" t="s">
        <v>3171</v>
      </c>
      <c r="M1770" s="23" t="s">
        <v>3665</v>
      </c>
      <c r="N1770" s="23" t="s">
        <v>492</v>
      </c>
      <c r="O1770" s="23" t="s">
        <v>2006</v>
      </c>
      <c r="P1770" s="23"/>
      <c r="Q1770" s="26">
        <v>416139</v>
      </c>
      <c r="R1770" s="90" t="s">
        <v>137</v>
      </c>
      <c r="S1770" s="90" t="s">
        <v>138</v>
      </c>
      <c r="T1770" s="26" t="str">
        <f t="shared" si="198"/>
        <v>ATENDIDO</v>
      </c>
      <c r="U1770" s="16"/>
      <c r="V1770" s="24" t="s">
        <v>57</v>
      </c>
    </row>
    <row r="1771" spans="1:22">
      <c r="A1771" s="13" t="s">
        <v>4194</v>
      </c>
      <c r="B1771" s="14" t="s">
        <v>39</v>
      </c>
      <c r="C1771" s="86">
        <v>46126</v>
      </c>
      <c r="D1771" s="86">
        <v>46126</v>
      </c>
      <c r="E1771" s="17" t="s">
        <v>4584</v>
      </c>
      <c r="F1771" s="17" t="s">
        <v>27</v>
      </c>
      <c r="G1771" s="18">
        <v>12</v>
      </c>
      <c r="H1771" s="25">
        <f t="shared" si="202"/>
        <v>46142</v>
      </c>
      <c r="I1771" s="19">
        <v>46140</v>
      </c>
      <c r="J1771" s="20" t="s">
        <v>5429</v>
      </c>
      <c r="K1771" s="21">
        <v>46140</v>
      </c>
      <c r="L1771" s="22" t="s">
        <v>3171</v>
      </c>
      <c r="M1771" s="23" t="s">
        <v>4585</v>
      </c>
      <c r="N1771" s="23" t="s">
        <v>176</v>
      </c>
      <c r="O1771" s="23" t="s">
        <v>596</v>
      </c>
      <c r="P1771" s="23"/>
      <c r="Q1771" s="26">
        <v>45092</v>
      </c>
      <c r="R1771" s="90" t="s">
        <v>98</v>
      </c>
      <c r="S1771" s="90" t="s">
        <v>108</v>
      </c>
      <c r="T1771" s="26" t="str">
        <f t="shared" si="198"/>
        <v>ATENDIDO</v>
      </c>
      <c r="U1771" s="26"/>
      <c r="V1771" s="24" t="s">
        <v>50</v>
      </c>
    </row>
    <row r="1772" spans="1:22">
      <c r="A1772" s="13" t="s">
        <v>4194</v>
      </c>
      <c r="B1772" s="14" t="s">
        <v>39</v>
      </c>
      <c r="C1772" s="86">
        <v>46126</v>
      </c>
      <c r="D1772" s="86">
        <v>46126</v>
      </c>
      <c r="E1772" s="17" t="s">
        <v>4586</v>
      </c>
      <c r="F1772" s="17" t="s">
        <v>27</v>
      </c>
      <c r="G1772" s="18">
        <v>12</v>
      </c>
      <c r="H1772" s="25">
        <f t="shared" si="202"/>
        <v>46142</v>
      </c>
      <c r="I1772" s="19">
        <v>46134</v>
      </c>
      <c r="J1772" s="20" t="s">
        <v>4587</v>
      </c>
      <c r="K1772" s="21">
        <v>46134</v>
      </c>
      <c r="L1772" s="22" t="s">
        <v>3171</v>
      </c>
      <c r="M1772" s="23" t="s">
        <v>4588</v>
      </c>
      <c r="N1772" s="23" t="s">
        <v>1052</v>
      </c>
      <c r="O1772" s="23" t="s">
        <v>3465</v>
      </c>
      <c r="P1772" s="23"/>
      <c r="Q1772" s="26"/>
      <c r="R1772" s="90" t="s">
        <v>603</v>
      </c>
      <c r="S1772" s="90" t="s">
        <v>604</v>
      </c>
      <c r="T1772" s="26" t="str">
        <f t="shared" si="198"/>
        <v>ATENDIDO</v>
      </c>
      <c r="U1772" s="26"/>
      <c r="V1772" s="24" t="s">
        <v>46</v>
      </c>
    </row>
    <row r="1773" spans="1:22">
      <c r="A1773" s="13" t="s">
        <v>4194</v>
      </c>
      <c r="B1773" s="14" t="s">
        <v>39</v>
      </c>
      <c r="C1773" s="86">
        <v>46125</v>
      </c>
      <c r="D1773" s="86">
        <v>46126</v>
      </c>
      <c r="E1773" s="17" t="s">
        <v>4589</v>
      </c>
      <c r="F1773" s="17" t="s">
        <v>27</v>
      </c>
      <c r="G1773" s="18">
        <v>12</v>
      </c>
      <c r="H1773" s="25">
        <f t="shared" si="202"/>
        <v>46141</v>
      </c>
      <c r="I1773" s="19">
        <v>46142</v>
      </c>
      <c r="J1773" s="20" t="s">
        <v>5587</v>
      </c>
      <c r="K1773" s="21">
        <v>46142</v>
      </c>
      <c r="L1773" s="22" t="s">
        <v>3171</v>
      </c>
      <c r="M1773" s="23" t="s">
        <v>4590</v>
      </c>
      <c r="N1773" s="23" t="s">
        <v>253</v>
      </c>
      <c r="O1773" s="23" t="s">
        <v>2174</v>
      </c>
      <c r="P1773" s="23"/>
      <c r="Q1773" s="26">
        <v>1004236</v>
      </c>
      <c r="R1773" s="90" t="s">
        <v>98</v>
      </c>
      <c r="S1773" s="90" t="s">
        <v>108</v>
      </c>
      <c r="T1773" s="26" t="str">
        <f t="shared" si="198"/>
        <v>ATENDIDO</v>
      </c>
      <c r="U1773" s="26"/>
      <c r="V1773" s="24" t="s">
        <v>54</v>
      </c>
    </row>
    <row r="1774" spans="1:22">
      <c r="A1774" s="13" t="s">
        <v>4194</v>
      </c>
      <c r="B1774" s="14" t="s">
        <v>39</v>
      </c>
      <c r="C1774" s="86">
        <v>46125</v>
      </c>
      <c r="D1774" s="86">
        <v>46126</v>
      </c>
      <c r="E1774" s="17" t="s">
        <v>4591</v>
      </c>
      <c r="F1774" s="17" t="s">
        <v>27</v>
      </c>
      <c r="G1774" s="18">
        <v>12</v>
      </c>
      <c r="H1774" s="25">
        <f t="shared" si="202"/>
        <v>46141</v>
      </c>
      <c r="I1774" s="19">
        <v>46134</v>
      </c>
      <c r="J1774" s="20" t="s">
        <v>4592</v>
      </c>
      <c r="K1774" s="21">
        <v>46134</v>
      </c>
      <c r="L1774" s="22" t="s">
        <v>3171</v>
      </c>
      <c r="M1774" s="23" t="s">
        <v>4593</v>
      </c>
      <c r="N1774" s="23" t="s">
        <v>492</v>
      </c>
      <c r="O1774" s="23" t="s">
        <v>2006</v>
      </c>
      <c r="P1774" s="23"/>
      <c r="Q1774" s="26">
        <v>478738</v>
      </c>
      <c r="R1774" s="90" t="s">
        <v>72</v>
      </c>
      <c r="S1774" s="90" t="s">
        <v>132</v>
      </c>
      <c r="T1774" s="26" t="str">
        <f t="shared" si="198"/>
        <v>ATENDIDO</v>
      </c>
      <c r="U1774" s="26"/>
      <c r="V1774" s="24" t="s">
        <v>57</v>
      </c>
    </row>
    <row r="1775" spans="1:22">
      <c r="A1775" s="13" t="s">
        <v>4194</v>
      </c>
      <c r="B1775" s="14" t="s">
        <v>39</v>
      </c>
      <c r="C1775" s="86">
        <v>46125</v>
      </c>
      <c r="D1775" s="86">
        <v>46126</v>
      </c>
      <c r="E1775" s="17" t="s">
        <v>4594</v>
      </c>
      <c r="F1775" s="17" t="s">
        <v>27</v>
      </c>
      <c r="G1775" s="18">
        <v>12</v>
      </c>
      <c r="H1775" s="25">
        <f t="shared" si="202"/>
        <v>46141</v>
      </c>
      <c r="I1775" s="19">
        <v>46135</v>
      </c>
      <c r="J1775" s="20" t="s">
        <v>4595</v>
      </c>
      <c r="K1775" s="21">
        <v>46135</v>
      </c>
      <c r="L1775" s="22" t="s">
        <v>3171</v>
      </c>
      <c r="M1775" s="23" t="s">
        <v>4596</v>
      </c>
      <c r="N1775" s="23" t="s">
        <v>176</v>
      </c>
      <c r="O1775" s="23" t="s">
        <v>1953</v>
      </c>
      <c r="P1775" s="23"/>
      <c r="Q1775" s="26">
        <v>59615</v>
      </c>
      <c r="R1775" s="90" t="s">
        <v>60</v>
      </c>
      <c r="S1775" s="90" t="s">
        <v>60</v>
      </c>
      <c r="T1775" s="26" t="str">
        <f t="shared" si="198"/>
        <v>ATENDIDO</v>
      </c>
      <c r="U1775" s="26"/>
      <c r="V1775" s="24" t="s">
        <v>50</v>
      </c>
    </row>
    <row r="1776" spans="1:22">
      <c r="A1776" s="13" t="s">
        <v>4194</v>
      </c>
      <c r="B1776" s="14" t="s">
        <v>39</v>
      </c>
      <c r="C1776" s="86">
        <v>46125</v>
      </c>
      <c r="D1776" s="86">
        <v>46126</v>
      </c>
      <c r="E1776" s="17" t="s">
        <v>4597</v>
      </c>
      <c r="F1776" s="17" t="s">
        <v>27</v>
      </c>
      <c r="G1776" s="18">
        <v>12</v>
      </c>
      <c r="H1776" s="25">
        <f t="shared" si="202"/>
        <v>46141</v>
      </c>
      <c r="I1776" s="19">
        <v>46136</v>
      </c>
      <c r="J1776" s="20" t="s">
        <v>5252</v>
      </c>
      <c r="K1776" s="21">
        <v>46136</v>
      </c>
      <c r="L1776" s="22" t="s">
        <v>3171</v>
      </c>
      <c r="M1776" s="23" t="s">
        <v>4598</v>
      </c>
      <c r="N1776" s="23" t="s">
        <v>253</v>
      </c>
      <c r="O1776" s="23" t="s">
        <v>2033</v>
      </c>
      <c r="P1776" s="23"/>
      <c r="Q1776" s="26"/>
      <c r="R1776" s="90" t="s">
        <v>98</v>
      </c>
      <c r="S1776" s="90" t="s">
        <v>108</v>
      </c>
      <c r="T1776" s="26" t="str">
        <f t="shared" si="198"/>
        <v>ATENDIDO</v>
      </c>
      <c r="U1776" s="26"/>
      <c r="V1776" s="24" t="s">
        <v>54</v>
      </c>
    </row>
    <row r="1777" spans="1:22">
      <c r="A1777" s="13" t="s">
        <v>4194</v>
      </c>
      <c r="B1777" s="14" t="s">
        <v>39</v>
      </c>
      <c r="C1777" s="86">
        <v>46125</v>
      </c>
      <c r="D1777" s="86">
        <v>46126</v>
      </c>
      <c r="E1777" s="17" t="s">
        <v>4599</v>
      </c>
      <c r="F1777" s="17" t="s">
        <v>27</v>
      </c>
      <c r="G1777" s="18">
        <v>12</v>
      </c>
      <c r="H1777" s="25">
        <f t="shared" si="202"/>
        <v>46141</v>
      </c>
      <c r="I1777" s="19" t="s">
        <v>28</v>
      </c>
      <c r="J1777" s="20" t="s">
        <v>29</v>
      </c>
      <c r="K1777" s="21">
        <v>46132</v>
      </c>
      <c r="L1777" s="22" t="s">
        <v>3171</v>
      </c>
      <c r="M1777" s="23" t="s">
        <v>4600</v>
      </c>
      <c r="N1777" s="23" t="s">
        <v>492</v>
      </c>
      <c r="O1777" s="23"/>
      <c r="P1777" s="23"/>
      <c r="Q1777" s="26">
        <v>488833</v>
      </c>
      <c r="R1777" s="90" t="s">
        <v>60</v>
      </c>
      <c r="S1777" s="90" t="s">
        <v>60</v>
      </c>
      <c r="T1777" s="26" t="str">
        <f t="shared" si="198"/>
        <v>NO REQUIERE RESPUESTA</v>
      </c>
      <c r="U1777" s="26"/>
      <c r="V1777" s="24" t="s">
        <v>57</v>
      </c>
    </row>
    <row r="1778" spans="1:22">
      <c r="A1778" s="13" t="s">
        <v>4194</v>
      </c>
      <c r="B1778" s="14" t="s">
        <v>39</v>
      </c>
      <c r="C1778" s="86">
        <v>46125</v>
      </c>
      <c r="D1778" s="86">
        <v>46126</v>
      </c>
      <c r="E1778" s="17" t="s">
        <v>4601</v>
      </c>
      <c r="F1778" s="17" t="s">
        <v>27</v>
      </c>
      <c r="G1778" s="18">
        <v>12</v>
      </c>
      <c r="H1778" s="25">
        <f t="shared" si="202"/>
        <v>46141</v>
      </c>
      <c r="I1778" s="19" t="s">
        <v>473</v>
      </c>
      <c r="J1778" s="20" t="s">
        <v>473</v>
      </c>
      <c r="K1778" s="21">
        <v>46126</v>
      </c>
      <c r="L1778" s="22" t="s">
        <v>3171</v>
      </c>
      <c r="M1778" s="23" t="s">
        <v>4602</v>
      </c>
      <c r="N1778" s="23" t="s">
        <v>475</v>
      </c>
      <c r="O1778" s="26"/>
      <c r="P1778" s="26"/>
      <c r="Q1778" s="26"/>
      <c r="R1778" s="90" t="s">
        <v>137</v>
      </c>
      <c r="S1778" s="90" t="s">
        <v>138</v>
      </c>
      <c r="T1778" s="26" t="str">
        <f t="shared" si="198"/>
        <v>TRASLADO</v>
      </c>
      <c r="U1778" s="26" t="s">
        <v>4603</v>
      </c>
      <c r="V1778" s="24" t="s">
        <v>63</v>
      </c>
    </row>
    <row r="1779" spans="1:22">
      <c r="A1779" s="13" t="s">
        <v>4194</v>
      </c>
      <c r="B1779" s="14" t="s">
        <v>39</v>
      </c>
      <c r="C1779" s="86">
        <v>46125</v>
      </c>
      <c r="D1779" s="86">
        <v>46126</v>
      </c>
      <c r="E1779" s="17" t="s">
        <v>4604</v>
      </c>
      <c r="F1779" s="17" t="s">
        <v>27</v>
      </c>
      <c r="G1779" s="18">
        <v>12</v>
      </c>
      <c r="H1779" s="25">
        <f t="shared" si="202"/>
        <v>46141</v>
      </c>
      <c r="I1779" s="19" t="s">
        <v>28</v>
      </c>
      <c r="J1779" s="20" t="s">
        <v>29</v>
      </c>
      <c r="K1779" s="21">
        <v>46136</v>
      </c>
      <c r="L1779" s="22" t="s">
        <v>3171</v>
      </c>
      <c r="M1779" s="23" t="s">
        <v>4605</v>
      </c>
      <c r="N1779" s="23" t="s">
        <v>253</v>
      </c>
      <c r="O1779" s="23" t="s">
        <v>2033</v>
      </c>
      <c r="P1779" s="23"/>
      <c r="Q1779" s="26">
        <v>8751</v>
      </c>
      <c r="R1779" s="90" t="s">
        <v>33</v>
      </c>
      <c r="S1779" s="90" t="s">
        <v>4606</v>
      </c>
      <c r="T1779" s="26" t="str">
        <f t="shared" si="198"/>
        <v>NO REQUIERE RESPUESTA</v>
      </c>
      <c r="U1779" s="26"/>
      <c r="V1779" s="24" t="s">
        <v>54</v>
      </c>
    </row>
    <row r="1780" spans="1:22">
      <c r="A1780" s="13" t="s">
        <v>4194</v>
      </c>
      <c r="B1780" s="14" t="s">
        <v>39</v>
      </c>
      <c r="C1780" s="86">
        <v>46125</v>
      </c>
      <c r="D1780" s="86">
        <v>46126</v>
      </c>
      <c r="E1780" s="17" t="s">
        <v>4607</v>
      </c>
      <c r="F1780" s="17" t="s">
        <v>27</v>
      </c>
      <c r="G1780" s="18">
        <v>12</v>
      </c>
      <c r="H1780" s="25">
        <f t="shared" si="202"/>
        <v>46141</v>
      </c>
      <c r="I1780" s="19">
        <v>46146</v>
      </c>
      <c r="J1780" s="20" t="s">
        <v>5655</v>
      </c>
      <c r="K1780" s="21">
        <v>46146</v>
      </c>
      <c r="L1780" s="22" t="s">
        <v>5613</v>
      </c>
      <c r="M1780" s="23" t="s">
        <v>4608</v>
      </c>
      <c r="N1780" s="23" t="s">
        <v>492</v>
      </c>
      <c r="O1780" s="23" t="s">
        <v>501</v>
      </c>
      <c r="P1780" s="23"/>
      <c r="Q1780" s="26"/>
      <c r="R1780" s="90" t="s">
        <v>177</v>
      </c>
      <c r="S1780" s="90" t="s">
        <v>178</v>
      </c>
      <c r="T1780" s="26" t="str">
        <f t="shared" si="198"/>
        <v>ATENDIDO</v>
      </c>
      <c r="U1780" s="26"/>
      <c r="V1780" s="24" t="s">
        <v>57</v>
      </c>
    </row>
    <row r="1781" spans="1:22">
      <c r="A1781" s="13" t="s">
        <v>4194</v>
      </c>
      <c r="B1781" s="14" t="s">
        <v>39</v>
      </c>
      <c r="C1781" s="86">
        <v>46125</v>
      </c>
      <c r="D1781" s="86">
        <v>46126</v>
      </c>
      <c r="E1781" s="17" t="s">
        <v>4609</v>
      </c>
      <c r="F1781" s="17" t="s">
        <v>27</v>
      </c>
      <c r="G1781" s="18">
        <v>12</v>
      </c>
      <c r="H1781" s="25">
        <f t="shared" si="202"/>
        <v>46141</v>
      </c>
      <c r="I1781" s="19" t="s">
        <v>28</v>
      </c>
      <c r="J1781" s="20" t="s">
        <v>29</v>
      </c>
      <c r="K1781" s="21">
        <v>46134</v>
      </c>
      <c r="L1781" s="22" t="s">
        <v>3171</v>
      </c>
      <c r="M1781" s="23" t="s">
        <v>2157</v>
      </c>
      <c r="N1781" s="23" t="s">
        <v>265</v>
      </c>
      <c r="O1781" s="23" t="s">
        <v>265</v>
      </c>
      <c r="P1781" s="23"/>
      <c r="Q1781" s="26">
        <v>56479</v>
      </c>
      <c r="R1781" s="90" t="s">
        <v>160</v>
      </c>
      <c r="S1781" s="90" t="s">
        <v>161</v>
      </c>
      <c r="T1781" s="26" t="str">
        <f t="shared" si="198"/>
        <v>NO REQUIERE RESPUESTA</v>
      </c>
      <c r="U1781" s="16"/>
      <c r="V1781" s="24" t="s">
        <v>65</v>
      </c>
    </row>
    <row r="1782" spans="1:22">
      <c r="A1782" s="13" t="s">
        <v>4194</v>
      </c>
      <c r="B1782" s="14" t="s">
        <v>39</v>
      </c>
      <c r="C1782" s="86">
        <v>46125</v>
      </c>
      <c r="D1782" s="86">
        <v>46126</v>
      </c>
      <c r="E1782" s="17" t="s">
        <v>4610</v>
      </c>
      <c r="F1782" s="17" t="s">
        <v>27</v>
      </c>
      <c r="G1782" s="18">
        <v>12</v>
      </c>
      <c r="H1782" s="25">
        <f t="shared" si="202"/>
        <v>46141</v>
      </c>
      <c r="I1782" s="19">
        <v>46135</v>
      </c>
      <c r="J1782" s="20" t="s">
        <v>4525</v>
      </c>
      <c r="K1782" s="21">
        <v>46135</v>
      </c>
      <c r="L1782" s="22" t="s">
        <v>3171</v>
      </c>
      <c r="M1782" s="23" t="s">
        <v>4611</v>
      </c>
      <c r="N1782" s="23" t="s">
        <v>176</v>
      </c>
      <c r="O1782" s="23" t="s">
        <v>2023</v>
      </c>
      <c r="P1782" s="23"/>
      <c r="Q1782" s="26">
        <v>12537</v>
      </c>
      <c r="R1782" s="90" t="s">
        <v>60</v>
      </c>
      <c r="S1782" s="90" t="s">
        <v>60</v>
      </c>
      <c r="T1782" s="26" t="str">
        <f t="shared" si="198"/>
        <v>ATENDIDO</v>
      </c>
      <c r="U1782" s="26"/>
      <c r="V1782" s="24" t="s">
        <v>50</v>
      </c>
    </row>
    <row r="1783" spans="1:22">
      <c r="A1783" s="13" t="s">
        <v>4194</v>
      </c>
      <c r="B1783" s="14" t="s">
        <v>39</v>
      </c>
      <c r="C1783" s="86">
        <v>46125</v>
      </c>
      <c r="D1783" s="86">
        <v>46126</v>
      </c>
      <c r="E1783" s="17" t="s">
        <v>4612</v>
      </c>
      <c r="F1783" s="17" t="s">
        <v>27</v>
      </c>
      <c r="G1783" s="18">
        <v>12</v>
      </c>
      <c r="H1783" s="25">
        <f t="shared" si="202"/>
        <v>46141</v>
      </c>
      <c r="I1783" s="19">
        <v>46135</v>
      </c>
      <c r="J1783" s="20" t="s">
        <v>4525</v>
      </c>
      <c r="K1783" s="21">
        <v>46135</v>
      </c>
      <c r="L1783" s="22" t="s">
        <v>3171</v>
      </c>
      <c r="M1783" s="23" t="s">
        <v>4611</v>
      </c>
      <c r="N1783" s="23" t="s">
        <v>176</v>
      </c>
      <c r="O1783" s="23" t="s">
        <v>2023</v>
      </c>
      <c r="P1783" s="23"/>
      <c r="Q1783" s="26">
        <v>12537</v>
      </c>
      <c r="R1783" s="90" t="s">
        <v>60</v>
      </c>
      <c r="S1783" s="90" t="s">
        <v>60</v>
      </c>
      <c r="T1783" s="26" t="str">
        <f t="shared" si="198"/>
        <v>ATENDIDO</v>
      </c>
      <c r="U1783" s="26"/>
      <c r="V1783" s="24" t="s">
        <v>50</v>
      </c>
    </row>
    <row r="1784" spans="1:22">
      <c r="A1784" s="13" t="s">
        <v>4194</v>
      </c>
      <c r="B1784" s="14" t="s">
        <v>39</v>
      </c>
      <c r="C1784" s="86">
        <v>46125</v>
      </c>
      <c r="D1784" s="86">
        <v>46126</v>
      </c>
      <c r="E1784" s="17" t="s">
        <v>4613</v>
      </c>
      <c r="F1784" s="17" t="s">
        <v>27</v>
      </c>
      <c r="G1784" s="18">
        <v>12</v>
      </c>
      <c r="H1784" s="25">
        <f t="shared" si="202"/>
        <v>46141</v>
      </c>
      <c r="I1784" s="19" t="s">
        <v>473</v>
      </c>
      <c r="J1784" s="20" t="s">
        <v>473</v>
      </c>
      <c r="K1784" s="21">
        <v>46126</v>
      </c>
      <c r="L1784" s="22" t="s">
        <v>3171</v>
      </c>
      <c r="M1784" s="23" t="s">
        <v>4614</v>
      </c>
      <c r="N1784" s="23" t="s">
        <v>1447</v>
      </c>
      <c r="O1784" s="26"/>
      <c r="P1784" s="26"/>
      <c r="Q1784" s="26"/>
      <c r="R1784" s="90" t="s">
        <v>72</v>
      </c>
      <c r="S1784" s="90" t="s">
        <v>73</v>
      </c>
      <c r="T1784" s="26" t="str">
        <f t="shared" si="198"/>
        <v>TRASLADO</v>
      </c>
      <c r="U1784" s="26" t="s">
        <v>4615</v>
      </c>
      <c r="V1784" s="24" t="s">
        <v>63</v>
      </c>
    </row>
    <row r="1785" spans="1:22">
      <c r="A1785" s="13" t="s">
        <v>4194</v>
      </c>
      <c r="B1785" s="14" t="s">
        <v>39</v>
      </c>
      <c r="C1785" s="86">
        <v>46125</v>
      </c>
      <c r="D1785" s="86">
        <v>46126</v>
      </c>
      <c r="E1785" s="17" t="s">
        <v>4616</v>
      </c>
      <c r="F1785" s="17" t="s">
        <v>27</v>
      </c>
      <c r="G1785" s="18">
        <v>12</v>
      </c>
      <c r="H1785" s="25">
        <f t="shared" si="202"/>
        <v>46141</v>
      </c>
      <c r="I1785" s="19" t="s">
        <v>28</v>
      </c>
      <c r="J1785" s="20" t="s">
        <v>29</v>
      </c>
      <c r="K1785" s="21">
        <v>46134</v>
      </c>
      <c r="L1785" s="22" t="s">
        <v>3171</v>
      </c>
      <c r="M1785" s="23" t="s">
        <v>4617</v>
      </c>
      <c r="N1785" s="23" t="s">
        <v>334</v>
      </c>
      <c r="O1785" s="23" t="s">
        <v>334</v>
      </c>
      <c r="P1785" s="26"/>
      <c r="Q1785" s="26"/>
      <c r="R1785" s="90" t="s">
        <v>72</v>
      </c>
      <c r="S1785" s="90" t="s">
        <v>73</v>
      </c>
      <c r="T1785" s="26" t="str">
        <f t="shared" si="198"/>
        <v>NO REQUIERE RESPUESTA</v>
      </c>
      <c r="U1785" s="26" t="s">
        <v>4618</v>
      </c>
      <c r="V1785" s="24" t="s">
        <v>35</v>
      </c>
    </row>
    <row r="1786" spans="1:22">
      <c r="A1786" s="13" t="s">
        <v>4194</v>
      </c>
      <c r="B1786" s="14" t="s">
        <v>39</v>
      </c>
      <c r="C1786" s="86">
        <v>46125</v>
      </c>
      <c r="D1786" s="86">
        <v>46126</v>
      </c>
      <c r="E1786" s="17" t="s">
        <v>4619</v>
      </c>
      <c r="F1786" s="17" t="s">
        <v>27</v>
      </c>
      <c r="G1786" s="18">
        <v>12</v>
      </c>
      <c r="H1786" s="25">
        <f t="shared" si="202"/>
        <v>46141</v>
      </c>
      <c r="I1786" s="19" t="s">
        <v>473</v>
      </c>
      <c r="J1786" s="20" t="s">
        <v>473</v>
      </c>
      <c r="K1786" s="21">
        <v>46126</v>
      </c>
      <c r="L1786" s="22" t="s">
        <v>3171</v>
      </c>
      <c r="M1786" s="23" t="s">
        <v>4614</v>
      </c>
      <c r="N1786" s="23" t="s">
        <v>1447</v>
      </c>
      <c r="O1786" s="26"/>
      <c r="P1786" s="26"/>
      <c r="Q1786" s="26"/>
      <c r="R1786" s="90" t="s">
        <v>72</v>
      </c>
      <c r="S1786" s="90" t="s">
        <v>73</v>
      </c>
      <c r="T1786" s="26" t="str">
        <f t="shared" si="198"/>
        <v>TRASLADO</v>
      </c>
      <c r="U1786" s="26" t="s">
        <v>4615</v>
      </c>
      <c r="V1786" s="24" t="s">
        <v>63</v>
      </c>
    </row>
    <row r="1787" spans="1:22">
      <c r="A1787" s="13" t="s">
        <v>4194</v>
      </c>
      <c r="B1787" s="14" t="s">
        <v>39</v>
      </c>
      <c r="C1787" s="86">
        <v>46125</v>
      </c>
      <c r="D1787" s="86">
        <v>46126</v>
      </c>
      <c r="E1787" s="17" t="s">
        <v>4620</v>
      </c>
      <c r="F1787" s="17" t="s">
        <v>27</v>
      </c>
      <c r="G1787" s="18">
        <v>12</v>
      </c>
      <c r="H1787" s="25">
        <f t="shared" si="202"/>
        <v>46141</v>
      </c>
      <c r="I1787" s="19">
        <v>46139</v>
      </c>
      <c r="J1787" s="20" t="s">
        <v>5311</v>
      </c>
      <c r="K1787" s="21">
        <v>46139</v>
      </c>
      <c r="L1787" s="22" t="s">
        <v>3171</v>
      </c>
      <c r="M1787" s="23" t="s">
        <v>1652</v>
      </c>
      <c r="N1787" s="23" t="s">
        <v>3228</v>
      </c>
      <c r="O1787" s="23" t="s">
        <v>1653</v>
      </c>
      <c r="P1787" s="23"/>
      <c r="Q1787" s="26"/>
      <c r="R1787" s="90" t="s">
        <v>421</v>
      </c>
      <c r="S1787" s="90" t="s">
        <v>1654</v>
      </c>
      <c r="T1787" s="26" t="str">
        <f t="shared" si="198"/>
        <v>ATENDIDO</v>
      </c>
      <c r="U1787" s="26"/>
      <c r="V1787" s="24" t="s">
        <v>38</v>
      </c>
    </row>
    <row r="1788" spans="1:22">
      <c r="A1788" s="13" t="s">
        <v>4194</v>
      </c>
      <c r="B1788" s="14" t="s">
        <v>39</v>
      </c>
      <c r="C1788" s="86">
        <v>46125</v>
      </c>
      <c r="D1788" s="86">
        <v>46126</v>
      </c>
      <c r="E1788" s="17" t="s">
        <v>4621</v>
      </c>
      <c r="F1788" s="17" t="s">
        <v>27</v>
      </c>
      <c r="G1788" s="18">
        <v>12</v>
      </c>
      <c r="H1788" s="25">
        <f t="shared" si="202"/>
        <v>46141</v>
      </c>
      <c r="I1788" s="19">
        <v>46132</v>
      </c>
      <c r="J1788" s="20" t="s">
        <v>4622</v>
      </c>
      <c r="K1788" s="21">
        <v>46132</v>
      </c>
      <c r="L1788" s="22" t="s">
        <v>3171</v>
      </c>
      <c r="M1788" s="23" t="s">
        <v>4623</v>
      </c>
      <c r="N1788" s="23" t="s">
        <v>492</v>
      </c>
      <c r="O1788" s="23"/>
      <c r="P1788" s="23"/>
      <c r="Q1788" s="26">
        <v>11750</v>
      </c>
      <c r="R1788" s="90" t="s">
        <v>60</v>
      </c>
      <c r="S1788" s="90" t="s">
        <v>60</v>
      </c>
      <c r="T1788" s="26" t="str">
        <f t="shared" si="198"/>
        <v>ATENDIDO</v>
      </c>
      <c r="U1788" s="26"/>
      <c r="V1788" s="24" t="s">
        <v>57</v>
      </c>
    </row>
    <row r="1789" spans="1:22">
      <c r="A1789" s="13" t="s">
        <v>4194</v>
      </c>
      <c r="B1789" s="14" t="s">
        <v>25</v>
      </c>
      <c r="C1789" s="86">
        <v>46125</v>
      </c>
      <c r="D1789" s="86">
        <v>46126</v>
      </c>
      <c r="E1789" s="17" t="s">
        <v>4624</v>
      </c>
      <c r="F1789" s="17" t="s">
        <v>27</v>
      </c>
      <c r="G1789" s="18">
        <v>12</v>
      </c>
      <c r="H1789" s="25">
        <f t="shared" si="202"/>
        <v>46141</v>
      </c>
      <c r="I1789" s="19">
        <v>46127</v>
      </c>
      <c r="J1789" s="20" t="s">
        <v>4507</v>
      </c>
      <c r="K1789" s="21">
        <v>46127</v>
      </c>
      <c r="L1789" s="22" t="s">
        <v>3171</v>
      </c>
      <c r="M1789" s="23" t="s">
        <v>4529</v>
      </c>
      <c r="N1789" s="23" t="s">
        <v>492</v>
      </c>
      <c r="O1789" s="23"/>
      <c r="P1789" s="23"/>
      <c r="Q1789" s="26">
        <v>514971</v>
      </c>
      <c r="R1789" s="90" t="s">
        <v>297</v>
      </c>
      <c r="S1789" s="90" t="s">
        <v>321</v>
      </c>
      <c r="T1789" s="26" t="str">
        <f t="shared" si="198"/>
        <v>ATENDIDO</v>
      </c>
      <c r="U1789" s="26"/>
      <c r="V1789" s="24" t="s">
        <v>57</v>
      </c>
    </row>
    <row r="1790" spans="1:22">
      <c r="A1790" s="13" t="s">
        <v>4194</v>
      </c>
      <c r="B1790" s="14" t="s">
        <v>39</v>
      </c>
      <c r="C1790" s="86">
        <v>46125</v>
      </c>
      <c r="D1790" s="86">
        <v>46126</v>
      </c>
      <c r="E1790" s="17" t="s">
        <v>4625</v>
      </c>
      <c r="F1790" s="17" t="s">
        <v>27</v>
      </c>
      <c r="G1790" s="18">
        <v>12</v>
      </c>
      <c r="H1790" s="25">
        <f t="shared" si="202"/>
        <v>46141</v>
      </c>
      <c r="I1790" s="19">
        <v>46136</v>
      </c>
      <c r="J1790" s="20" t="s">
        <v>5253</v>
      </c>
      <c r="K1790" s="21">
        <v>46136</v>
      </c>
      <c r="L1790" s="22" t="s">
        <v>3171</v>
      </c>
      <c r="M1790" s="23" t="s">
        <v>2791</v>
      </c>
      <c r="N1790" s="23" t="s">
        <v>253</v>
      </c>
      <c r="O1790" s="23" t="s">
        <v>2033</v>
      </c>
      <c r="P1790" s="23"/>
      <c r="Q1790" s="26">
        <v>200463</v>
      </c>
      <c r="R1790" s="90" t="s">
        <v>72</v>
      </c>
      <c r="S1790" s="90" t="s">
        <v>73</v>
      </c>
      <c r="T1790" s="26" t="str">
        <f t="shared" si="198"/>
        <v>ATENDIDO</v>
      </c>
      <c r="U1790" s="26"/>
      <c r="V1790" s="24" t="s">
        <v>54</v>
      </c>
    </row>
    <row r="1791" spans="1:22">
      <c r="A1791" s="13" t="s">
        <v>4194</v>
      </c>
      <c r="B1791" s="14" t="s">
        <v>39</v>
      </c>
      <c r="C1791" s="86">
        <v>46125</v>
      </c>
      <c r="D1791" s="86">
        <v>46126</v>
      </c>
      <c r="E1791" s="17" t="s">
        <v>4626</v>
      </c>
      <c r="F1791" s="17" t="s">
        <v>27</v>
      </c>
      <c r="G1791" s="18">
        <v>12</v>
      </c>
      <c r="H1791" s="25">
        <f t="shared" si="202"/>
        <v>46141</v>
      </c>
      <c r="I1791" s="19">
        <v>46134</v>
      </c>
      <c r="J1791" s="20" t="s">
        <v>4627</v>
      </c>
      <c r="K1791" s="21">
        <v>46134</v>
      </c>
      <c r="L1791" s="22" t="s">
        <v>3171</v>
      </c>
      <c r="M1791" s="23" t="s">
        <v>4628</v>
      </c>
      <c r="N1791" s="23" t="s">
        <v>492</v>
      </c>
      <c r="O1791" s="23" t="s">
        <v>501</v>
      </c>
      <c r="P1791" s="23"/>
      <c r="Q1791" s="26">
        <v>163592</v>
      </c>
      <c r="R1791" s="90" t="s">
        <v>60</v>
      </c>
      <c r="S1791" s="90" t="s">
        <v>60</v>
      </c>
      <c r="T1791" s="26" t="str">
        <f t="shared" si="198"/>
        <v>ATENDIDO</v>
      </c>
      <c r="U1791" s="26"/>
      <c r="V1791" s="24" t="s">
        <v>57</v>
      </c>
    </row>
    <row r="1792" spans="1:22">
      <c r="A1792" s="13" t="s">
        <v>4194</v>
      </c>
      <c r="B1792" s="14" t="s">
        <v>25</v>
      </c>
      <c r="C1792" s="86">
        <v>46122</v>
      </c>
      <c r="D1792" s="86">
        <v>46126</v>
      </c>
      <c r="E1792" s="17" t="s">
        <v>4629</v>
      </c>
      <c r="F1792" s="17" t="s">
        <v>27</v>
      </c>
      <c r="G1792" s="18">
        <v>12</v>
      </c>
      <c r="H1792" s="25">
        <f t="shared" si="202"/>
        <v>46140</v>
      </c>
      <c r="I1792" s="19">
        <v>46134</v>
      </c>
      <c r="J1792" s="20" t="s">
        <v>4630</v>
      </c>
      <c r="K1792" s="21">
        <v>46134</v>
      </c>
      <c r="L1792" s="22" t="s">
        <v>3171</v>
      </c>
      <c r="M1792" s="23" t="s">
        <v>4631</v>
      </c>
      <c r="N1792" s="23" t="s">
        <v>253</v>
      </c>
      <c r="O1792" s="23" t="s">
        <v>1486</v>
      </c>
      <c r="P1792" s="23"/>
      <c r="Q1792" s="26">
        <v>213519</v>
      </c>
      <c r="R1792" s="90" t="s">
        <v>160</v>
      </c>
      <c r="S1792" s="90" t="s">
        <v>161</v>
      </c>
      <c r="T1792" s="26" t="str">
        <f t="shared" si="198"/>
        <v>ATENDIDO</v>
      </c>
      <c r="U1792" s="26"/>
      <c r="V1792" s="24" t="s">
        <v>54</v>
      </c>
    </row>
    <row r="1793" spans="1:22">
      <c r="A1793" s="13" t="s">
        <v>4194</v>
      </c>
      <c r="B1793" s="14" t="s">
        <v>25</v>
      </c>
      <c r="C1793" s="86">
        <v>46122</v>
      </c>
      <c r="D1793" s="86">
        <v>46126</v>
      </c>
      <c r="E1793" s="17" t="s">
        <v>4632</v>
      </c>
      <c r="F1793" s="17" t="s">
        <v>27</v>
      </c>
      <c r="G1793" s="18">
        <v>12</v>
      </c>
      <c r="H1793" s="25">
        <f t="shared" si="202"/>
        <v>46140</v>
      </c>
      <c r="I1793" s="19">
        <v>46146</v>
      </c>
      <c r="J1793" s="20" t="s">
        <v>5656</v>
      </c>
      <c r="K1793" s="21">
        <v>46146</v>
      </c>
      <c r="L1793" s="22" t="s">
        <v>5613</v>
      </c>
      <c r="M1793" s="23" t="s">
        <v>4633</v>
      </c>
      <c r="N1793" s="23" t="s">
        <v>492</v>
      </c>
      <c r="O1793" s="23" t="s">
        <v>2006</v>
      </c>
      <c r="P1793" s="23"/>
      <c r="Q1793" s="26"/>
      <c r="R1793" s="90" t="s">
        <v>72</v>
      </c>
      <c r="S1793" s="90" t="s">
        <v>73</v>
      </c>
      <c r="T1793" s="26" t="str">
        <f t="shared" si="198"/>
        <v>ATENDIDO</v>
      </c>
      <c r="U1793" s="26"/>
      <c r="V1793" s="24" t="s">
        <v>57</v>
      </c>
    </row>
    <row r="1794" spans="1:22">
      <c r="A1794" s="13" t="s">
        <v>4194</v>
      </c>
      <c r="B1794" s="14" t="s">
        <v>39</v>
      </c>
      <c r="C1794" s="86">
        <v>46121</v>
      </c>
      <c r="D1794" s="86">
        <v>46126</v>
      </c>
      <c r="E1794" s="17" t="s">
        <v>4634</v>
      </c>
      <c r="F1794" s="17" t="s">
        <v>27</v>
      </c>
      <c r="G1794" s="18">
        <v>5</v>
      </c>
      <c r="H1794" s="25">
        <f t="shared" si="202"/>
        <v>46128</v>
      </c>
      <c r="I1794" s="19">
        <v>46134</v>
      </c>
      <c r="J1794" s="20" t="s">
        <v>4635</v>
      </c>
      <c r="K1794" s="21">
        <v>46134</v>
      </c>
      <c r="L1794" s="22" t="s">
        <v>3171</v>
      </c>
      <c r="M1794" s="23" t="s">
        <v>4636</v>
      </c>
      <c r="N1794" s="23" t="s">
        <v>56</v>
      </c>
      <c r="O1794" s="26"/>
      <c r="P1794" s="26"/>
      <c r="Q1794" s="26"/>
      <c r="R1794" s="90" t="s">
        <v>103</v>
      </c>
      <c r="S1794" s="90" t="s">
        <v>104</v>
      </c>
      <c r="T1794" s="26" t="str">
        <f t="shared" ref="T1794:T1857" si="203">+IF(IFERROR(SEARCH("2026",J1794,1)=1,0),"ATENDIDO",J1794)</f>
        <v>ATENDIDO</v>
      </c>
      <c r="U1794" s="26" t="s">
        <v>4637</v>
      </c>
      <c r="V1794" s="24" t="s">
        <v>35</v>
      </c>
    </row>
    <row r="1795" spans="1:22">
      <c r="A1795" s="13" t="s">
        <v>4194</v>
      </c>
      <c r="B1795" s="14" t="s">
        <v>25</v>
      </c>
      <c r="C1795" s="86">
        <v>46121</v>
      </c>
      <c r="D1795" s="86">
        <v>46126</v>
      </c>
      <c r="E1795" s="17" t="s">
        <v>4638</v>
      </c>
      <c r="F1795" s="17" t="s">
        <v>27</v>
      </c>
      <c r="G1795" s="18">
        <v>12</v>
      </c>
      <c r="H1795" s="25">
        <f t="shared" si="202"/>
        <v>46139</v>
      </c>
      <c r="I1795" s="19">
        <v>46135</v>
      </c>
      <c r="J1795" s="20" t="s">
        <v>4639</v>
      </c>
      <c r="K1795" s="21">
        <v>46135</v>
      </c>
      <c r="L1795" s="22" t="s">
        <v>3171</v>
      </c>
      <c r="M1795" s="23" t="s">
        <v>4640</v>
      </c>
      <c r="N1795" s="23" t="s">
        <v>253</v>
      </c>
      <c r="O1795" s="23" t="s">
        <v>2174</v>
      </c>
      <c r="P1795" s="23"/>
      <c r="Q1795" s="26">
        <v>51031</v>
      </c>
      <c r="R1795" s="90" t="s">
        <v>160</v>
      </c>
      <c r="S1795" s="90" t="s">
        <v>161</v>
      </c>
      <c r="T1795" s="26" t="str">
        <f t="shared" si="203"/>
        <v>ATENDIDO</v>
      </c>
      <c r="U1795" s="26"/>
      <c r="V1795" s="24" t="s">
        <v>54</v>
      </c>
    </row>
    <row r="1796" spans="1:22">
      <c r="A1796" s="13" t="s">
        <v>4194</v>
      </c>
      <c r="B1796" s="14" t="s">
        <v>39</v>
      </c>
      <c r="C1796" s="86">
        <v>46121</v>
      </c>
      <c r="D1796" s="86">
        <v>46126</v>
      </c>
      <c r="E1796" s="17" t="s">
        <v>4641</v>
      </c>
      <c r="F1796" s="17" t="s">
        <v>27</v>
      </c>
      <c r="G1796" s="18">
        <v>12</v>
      </c>
      <c r="H1796" s="25">
        <f t="shared" si="202"/>
        <v>46139</v>
      </c>
      <c r="I1796" s="19">
        <v>46127</v>
      </c>
      <c r="J1796" s="20" t="s">
        <v>4642</v>
      </c>
      <c r="K1796" s="21">
        <v>46127</v>
      </c>
      <c r="L1796" s="22" t="s">
        <v>3171</v>
      </c>
      <c r="M1796" s="23" t="s">
        <v>4643</v>
      </c>
      <c r="N1796" s="23" t="s">
        <v>253</v>
      </c>
      <c r="O1796" s="23"/>
      <c r="P1796" s="23"/>
      <c r="Q1796" s="26">
        <v>331209</v>
      </c>
      <c r="R1796" s="90" t="s">
        <v>103</v>
      </c>
      <c r="S1796" s="90" t="s">
        <v>104</v>
      </c>
      <c r="T1796" s="26" t="str">
        <f t="shared" si="203"/>
        <v>ATENDIDO</v>
      </c>
      <c r="U1796" s="26"/>
      <c r="V1796" s="24" t="s">
        <v>54</v>
      </c>
    </row>
    <row r="1797" spans="1:22">
      <c r="A1797" s="13" t="s">
        <v>4194</v>
      </c>
      <c r="B1797" s="14" t="s">
        <v>39</v>
      </c>
      <c r="C1797" s="86">
        <v>46102</v>
      </c>
      <c r="D1797" s="86">
        <v>46126</v>
      </c>
      <c r="E1797" s="17" t="s">
        <v>4644</v>
      </c>
      <c r="F1797" s="17" t="s">
        <v>27</v>
      </c>
      <c r="G1797" s="18">
        <v>15</v>
      </c>
      <c r="H1797" s="25">
        <f t="shared" si="202"/>
        <v>46127</v>
      </c>
      <c r="I1797" s="19">
        <v>46154</v>
      </c>
      <c r="J1797" s="20" t="s">
        <v>6088</v>
      </c>
      <c r="K1797" s="21">
        <v>46154</v>
      </c>
      <c r="L1797" s="22" t="s">
        <v>5613</v>
      </c>
      <c r="M1797" s="23" t="s">
        <v>4645</v>
      </c>
      <c r="N1797" s="23" t="s">
        <v>492</v>
      </c>
      <c r="O1797" s="26"/>
      <c r="P1797" s="26"/>
      <c r="Q1797" s="26"/>
      <c r="R1797" s="90" t="s">
        <v>60</v>
      </c>
      <c r="S1797" s="90" t="s">
        <v>60</v>
      </c>
      <c r="T1797" s="26" t="str">
        <f t="shared" si="203"/>
        <v>ATENDIDO</v>
      </c>
      <c r="U1797" s="26" t="s">
        <v>4646</v>
      </c>
      <c r="V1797" s="24" t="s">
        <v>57</v>
      </c>
    </row>
    <row r="1798" spans="1:22">
      <c r="A1798" s="13" t="s">
        <v>4194</v>
      </c>
      <c r="B1798" s="14" t="s">
        <v>39</v>
      </c>
      <c r="C1798" s="86">
        <v>46126</v>
      </c>
      <c r="D1798" s="86">
        <v>46127</v>
      </c>
      <c r="E1798" s="17" t="s">
        <v>4647</v>
      </c>
      <c r="F1798" s="17" t="s">
        <v>27</v>
      </c>
      <c r="G1798" s="18">
        <v>12</v>
      </c>
      <c r="H1798" s="25">
        <f t="shared" ref="H1798:H1819" si="204">IF(F1798="RECURSO DE REPOSICION",C1798+G1798,WORKDAY.INTL(C1798,G1798,1,$Y$5:$Y$23))</f>
        <v>46142</v>
      </c>
      <c r="I1798" s="19" t="s">
        <v>28</v>
      </c>
      <c r="J1798" s="20" t="s">
        <v>29</v>
      </c>
      <c r="K1798" s="21">
        <v>46133</v>
      </c>
      <c r="L1798" s="22" t="s">
        <v>3171</v>
      </c>
      <c r="M1798" s="23" t="s">
        <v>4648</v>
      </c>
      <c r="N1798" s="23" t="s">
        <v>253</v>
      </c>
      <c r="O1798" s="23" t="s">
        <v>2033</v>
      </c>
      <c r="P1798" s="23"/>
      <c r="Q1798" s="26">
        <v>891564</v>
      </c>
      <c r="R1798" s="90" t="s">
        <v>60</v>
      </c>
      <c r="S1798" s="90" t="s">
        <v>60</v>
      </c>
      <c r="T1798" s="26" t="str">
        <f t="shared" si="203"/>
        <v>NO REQUIERE RESPUESTA</v>
      </c>
      <c r="U1798" s="26"/>
      <c r="V1798" s="24" t="s">
        <v>54</v>
      </c>
    </row>
    <row r="1799" spans="1:22">
      <c r="A1799" s="13" t="s">
        <v>4194</v>
      </c>
      <c r="B1799" s="14" t="s">
        <v>39</v>
      </c>
      <c r="C1799" s="86">
        <v>46126</v>
      </c>
      <c r="D1799" s="86">
        <v>46127</v>
      </c>
      <c r="E1799" s="17" t="s">
        <v>4649</v>
      </c>
      <c r="F1799" s="17" t="s">
        <v>27</v>
      </c>
      <c r="G1799" s="18">
        <v>12</v>
      </c>
      <c r="H1799" s="25">
        <f t="shared" si="204"/>
        <v>46142</v>
      </c>
      <c r="I1799" s="19" t="s">
        <v>28</v>
      </c>
      <c r="J1799" s="20" t="s">
        <v>29</v>
      </c>
      <c r="K1799" s="21">
        <v>46133</v>
      </c>
      <c r="L1799" s="22" t="s">
        <v>3171</v>
      </c>
      <c r="M1799" s="23" t="s">
        <v>4648</v>
      </c>
      <c r="N1799" s="23" t="s">
        <v>253</v>
      </c>
      <c r="O1799" s="23" t="s">
        <v>2033</v>
      </c>
      <c r="P1799" s="23"/>
      <c r="Q1799" s="26">
        <v>891564</v>
      </c>
      <c r="R1799" s="90" t="s">
        <v>60</v>
      </c>
      <c r="S1799" s="90" t="s">
        <v>60</v>
      </c>
      <c r="T1799" s="26" t="str">
        <f t="shared" si="203"/>
        <v>NO REQUIERE RESPUESTA</v>
      </c>
      <c r="U1799" s="26"/>
      <c r="V1799" s="24" t="s">
        <v>54</v>
      </c>
    </row>
    <row r="1800" spans="1:22">
      <c r="A1800" s="13" t="s">
        <v>4194</v>
      </c>
      <c r="B1800" s="14" t="s">
        <v>39</v>
      </c>
      <c r="C1800" s="86">
        <v>46126</v>
      </c>
      <c r="D1800" s="86">
        <v>46127</v>
      </c>
      <c r="E1800" s="17" t="s">
        <v>4650</v>
      </c>
      <c r="F1800" s="17" t="s">
        <v>27</v>
      </c>
      <c r="G1800" s="18">
        <v>12</v>
      </c>
      <c r="H1800" s="25">
        <f t="shared" si="204"/>
        <v>46142</v>
      </c>
      <c r="I1800" s="19" t="s">
        <v>28</v>
      </c>
      <c r="J1800" s="20" t="s">
        <v>29</v>
      </c>
      <c r="K1800" s="21">
        <v>46127</v>
      </c>
      <c r="L1800" s="22" t="s">
        <v>3171</v>
      </c>
      <c r="M1800" s="23" t="s">
        <v>3608</v>
      </c>
      <c r="N1800" s="23" t="s">
        <v>253</v>
      </c>
      <c r="O1800" s="23"/>
      <c r="P1800" s="23"/>
      <c r="Q1800" s="26">
        <v>891564</v>
      </c>
      <c r="R1800" s="90" t="s">
        <v>60</v>
      </c>
      <c r="S1800" s="90" t="s">
        <v>60</v>
      </c>
      <c r="T1800" s="26" t="str">
        <f t="shared" si="203"/>
        <v>NO REQUIERE RESPUESTA</v>
      </c>
      <c r="U1800" s="26"/>
      <c r="V1800" s="24" t="s">
        <v>54</v>
      </c>
    </row>
    <row r="1801" spans="1:22">
      <c r="A1801" s="13" t="s">
        <v>4194</v>
      </c>
      <c r="B1801" s="14" t="s">
        <v>39</v>
      </c>
      <c r="C1801" s="86">
        <v>46126</v>
      </c>
      <c r="D1801" s="86">
        <v>46127</v>
      </c>
      <c r="E1801" s="17" t="s">
        <v>4651</v>
      </c>
      <c r="F1801" s="17" t="s">
        <v>27</v>
      </c>
      <c r="G1801" s="18">
        <v>12</v>
      </c>
      <c r="H1801" s="25">
        <f t="shared" si="204"/>
        <v>46142</v>
      </c>
      <c r="I1801" s="19" t="s">
        <v>473</v>
      </c>
      <c r="J1801" s="20" t="s">
        <v>473</v>
      </c>
      <c r="K1801" s="21">
        <v>46132</v>
      </c>
      <c r="L1801" s="22" t="s">
        <v>3171</v>
      </c>
      <c r="M1801" s="23" t="s">
        <v>4652</v>
      </c>
      <c r="N1801" s="23" t="s">
        <v>1447</v>
      </c>
      <c r="O1801" s="23"/>
      <c r="P1801" s="23"/>
      <c r="Q1801" s="26"/>
      <c r="R1801" s="90" t="s">
        <v>137</v>
      </c>
      <c r="S1801" s="90" t="s">
        <v>138</v>
      </c>
      <c r="T1801" s="26" t="str">
        <f t="shared" si="203"/>
        <v>TRASLADO</v>
      </c>
      <c r="U1801" s="26" t="s">
        <v>4653</v>
      </c>
      <c r="V1801" s="24" t="s">
        <v>63</v>
      </c>
    </row>
    <row r="1802" spans="1:22">
      <c r="A1802" s="13" t="s">
        <v>4194</v>
      </c>
      <c r="B1802" s="14" t="s">
        <v>39</v>
      </c>
      <c r="C1802" s="86">
        <v>46126</v>
      </c>
      <c r="D1802" s="86">
        <v>46127</v>
      </c>
      <c r="E1802" s="17" t="s">
        <v>4654</v>
      </c>
      <c r="F1802" s="17" t="s">
        <v>27</v>
      </c>
      <c r="G1802" s="18">
        <v>12</v>
      </c>
      <c r="H1802" s="25">
        <f t="shared" si="204"/>
        <v>46142</v>
      </c>
      <c r="I1802" s="19">
        <v>46146</v>
      </c>
      <c r="J1802" s="20" t="s">
        <v>5657</v>
      </c>
      <c r="K1802" s="21">
        <v>46146</v>
      </c>
      <c r="L1802" s="22" t="s">
        <v>5613</v>
      </c>
      <c r="M1802" s="23" t="s">
        <v>4655</v>
      </c>
      <c r="N1802" s="23" t="s">
        <v>492</v>
      </c>
      <c r="O1802" s="23" t="s">
        <v>501</v>
      </c>
      <c r="P1802" s="23"/>
      <c r="Q1802" s="26">
        <v>459268</v>
      </c>
      <c r="R1802" s="90" t="s">
        <v>92</v>
      </c>
      <c r="S1802" s="90" t="s">
        <v>93</v>
      </c>
      <c r="T1802" s="26" t="str">
        <f t="shared" si="203"/>
        <v>ATENDIDO</v>
      </c>
      <c r="U1802" s="16"/>
      <c r="V1802" s="24" t="s">
        <v>57</v>
      </c>
    </row>
    <row r="1803" spans="1:22">
      <c r="A1803" s="13" t="s">
        <v>4194</v>
      </c>
      <c r="B1803" s="14" t="s">
        <v>39</v>
      </c>
      <c r="C1803" s="86">
        <v>46126</v>
      </c>
      <c r="D1803" s="86">
        <v>46127</v>
      </c>
      <c r="E1803" s="17" t="s">
        <v>4656</v>
      </c>
      <c r="F1803" s="17" t="s">
        <v>27</v>
      </c>
      <c r="G1803" s="18">
        <v>12</v>
      </c>
      <c r="H1803" s="25">
        <f t="shared" si="204"/>
        <v>46142</v>
      </c>
      <c r="I1803" s="19" t="s">
        <v>28</v>
      </c>
      <c r="J1803" s="20" t="s">
        <v>29</v>
      </c>
      <c r="K1803" s="21">
        <v>46127</v>
      </c>
      <c r="L1803" s="22" t="s">
        <v>3171</v>
      </c>
      <c r="M1803" s="23" t="s">
        <v>4657</v>
      </c>
      <c r="N1803" s="23" t="s">
        <v>334</v>
      </c>
      <c r="O1803" s="23"/>
      <c r="P1803" s="26"/>
      <c r="Q1803" s="26"/>
      <c r="R1803" s="90" t="s">
        <v>43</v>
      </c>
      <c r="S1803" s="90" t="s">
        <v>4658</v>
      </c>
      <c r="T1803" s="26" t="str">
        <f t="shared" si="203"/>
        <v>NO REQUIERE RESPUESTA</v>
      </c>
      <c r="U1803" s="26" t="s">
        <v>4659</v>
      </c>
      <c r="V1803" s="24" t="s">
        <v>35</v>
      </c>
    </row>
    <row r="1804" spans="1:22">
      <c r="A1804" s="13" t="s">
        <v>4194</v>
      </c>
      <c r="B1804" s="14" t="s">
        <v>39</v>
      </c>
      <c r="C1804" s="86">
        <v>46126</v>
      </c>
      <c r="D1804" s="86">
        <v>46127</v>
      </c>
      <c r="E1804" s="17" t="s">
        <v>4660</v>
      </c>
      <c r="F1804" s="17" t="s">
        <v>27</v>
      </c>
      <c r="G1804" s="18">
        <v>12</v>
      </c>
      <c r="H1804" s="25">
        <f t="shared" si="204"/>
        <v>46142</v>
      </c>
      <c r="I1804" s="19">
        <v>46132</v>
      </c>
      <c r="J1804" s="20" t="s">
        <v>4661</v>
      </c>
      <c r="K1804" s="21">
        <v>46132</v>
      </c>
      <c r="L1804" s="22" t="s">
        <v>3171</v>
      </c>
      <c r="M1804" s="23" t="s">
        <v>2012</v>
      </c>
      <c r="N1804" s="23" t="s">
        <v>3228</v>
      </c>
      <c r="O1804" s="23"/>
      <c r="P1804" s="23"/>
      <c r="Q1804" s="26"/>
      <c r="R1804" s="90" t="s">
        <v>326</v>
      </c>
      <c r="S1804" s="90" t="s">
        <v>327</v>
      </c>
      <c r="T1804" s="26" t="str">
        <f t="shared" si="203"/>
        <v>ATENDIDO</v>
      </c>
      <c r="U1804" s="16"/>
      <c r="V1804" s="24" t="s">
        <v>38</v>
      </c>
    </row>
    <row r="1805" spans="1:22">
      <c r="A1805" s="13" t="s">
        <v>4194</v>
      </c>
      <c r="B1805" s="14" t="s">
        <v>39</v>
      </c>
      <c r="C1805" s="86">
        <v>46126</v>
      </c>
      <c r="D1805" s="86">
        <v>46127</v>
      </c>
      <c r="E1805" s="17" t="s">
        <v>4662</v>
      </c>
      <c r="F1805" s="17" t="s">
        <v>27</v>
      </c>
      <c r="G1805" s="18">
        <v>12</v>
      </c>
      <c r="H1805" s="25">
        <f t="shared" si="204"/>
        <v>46142</v>
      </c>
      <c r="I1805" s="19">
        <v>46134</v>
      </c>
      <c r="J1805" s="20" t="s">
        <v>4663</v>
      </c>
      <c r="K1805" s="21">
        <v>46134</v>
      </c>
      <c r="L1805" s="22" t="s">
        <v>3171</v>
      </c>
      <c r="M1805" s="23" t="s">
        <v>4664</v>
      </c>
      <c r="N1805" s="23" t="s">
        <v>253</v>
      </c>
      <c r="O1805" s="23" t="s">
        <v>1486</v>
      </c>
      <c r="P1805" s="23"/>
      <c r="Q1805" s="26">
        <v>34555</v>
      </c>
      <c r="R1805" s="90" t="s">
        <v>297</v>
      </c>
      <c r="S1805" s="90" t="s">
        <v>321</v>
      </c>
      <c r="T1805" s="26" t="str">
        <f t="shared" si="203"/>
        <v>ATENDIDO</v>
      </c>
      <c r="U1805" s="26"/>
      <c r="V1805" s="24" t="s">
        <v>54</v>
      </c>
    </row>
    <row r="1806" spans="1:22">
      <c r="A1806" s="13" t="s">
        <v>4194</v>
      </c>
      <c r="B1806" s="14" t="s">
        <v>39</v>
      </c>
      <c r="C1806" s="86">
        <v>46126</v>
      </c>
      <c r="D1806" s="86">
        <v>46127</v>
      </c>
      <c r="E1806" s="17" t="s">
        <v>4665</v>
      </c>
      <c r="F1806" s="17" t="s">
        <v>27</v>
      </c>
      <c r="G1806" s="18">
        <v>12</v>
      </c>
      <c r="H1806" s="25">
        <f t="shared" si="204"/>
        <v>46142</v>
      </c>
      <c r="I1806" s="19" t="s">
        <v>28</v>
      </c>
      <c r="J1806" s="20" t="s">
        <v>29</v>
      </c>
      <c r="K1806" s="21">
        <v>46132</v>
      </c>
      <c r="L1806" s="22" t="s">
        <v>3171</v>
      </c>
      <c r="M1806" s="23" t="s">
        <v>1146</v>
      </c>
      <c r="N1806" s="23" t="s">
        <v>492</v>
      </c>
      <c r="O1806" s="23"/>
      <c r="P1806" s="23"/>
      <c r="Q1806" s="26">
        <v>160830</v>
      </c>
      <c r="R1806" s="90" t="s">
        <v>92</v>
      </c>
      <c r="S1806" s="90" t="s">
        <v>93</v>
      </c>
      <c r="T1806" s="26" t="str">
        <f t="shared" si="203"/>
        <v>NO REQUIERE RESPUESTA</v>
      </c>
      <c r="U1806" s="16"/>
      <c r="V1806" s="24" t="s">
        <v>57</v>
      </c>
    </row>
    <row r="1807" spans="1:22">
      <c r="A1807" s="13" t="s">
        <v>4194</v>
      </c>
      <c r="B1807" s="14" t="s">
        <v>39</v>
      </c>
      <c r="C1807" s="86">
        <v>46126</v>
      </c>
      <c r="D1807" s="86">
        <v>46127</v>
      </c>
      <c r="E1807" s="17" t="s">
        <v>4666</v>
      </c>
      <c r="F1807" s="17" t="s">
        <v>27</v>
      </c>
      <c r="G1807" s="18">
        <v>12</v>
      </c>
      <c r="H1807" s="25">
        <f t="shared" si="204"/>
        <v>46142</v>
      </c>
      <c r="I1807" s="19">
        <v>46135</v>
      </c>
      <c r="J1807" s="20" t="s">
        <v>4667</v>
      </c>
      <c r="K1807" s="21">
        <v>46135</v>
      </c>
      <c r="L1807" s="22" t="s">
        <v>3171</v>
      </c>
      <c r="M1807" s="23" t="s">
        <v>1559</v>
      </c>
      <c r="N1807" s="23" t="s">
        <v>176</v>
      </c>
      <c r="O1807" s="23" t="s">
        <v>596</v>
      </c>
      <c r="P1807" s="23"/>
      <c r="Q1807" s="26">
        <v>11768</v>
      </c>
      <c r="R1807" s="90" t="s">
        <v>60</v>
      </c>
      <c r="S1807" s="90" t="s">
        <v>60</v>
      </c>
      <c r="T1807" s="26" t="str">
        <f t="shared" si="203"/>
        <v>ATENDIDO</v>
      </c>
      <c r="U1807" s="16"/>
      <c r="V1807" s="24" t="s">
        <v>50</v>
      </c>
    </row>
    <row r="1808" spans="1:22">
      <c r="A1808" s="13" t="s">
        <v>4194</v>
      </c>
      <c r="B1808" s="14" t="s">
        <v>39</v>
      </c>
      <c r="C1808" s="86">
        <v>46126</v>
      </c>
      <c r="D1808" s="86">
        <v>46127</v>
      </c>
      <c r="E1808" s="17" t="s">
        <v>4668</v>
      </c>
      <c r="F1808" s="17" t="s">
        <v>27</v>
      </c>
      <c r="G1808" s="18">
        <v>15</v>
      </c>
      <c r="H1808" s="25">
        <f t="shared" si="204"/>
        <v>46148</v>
      </c>
      <c r="I1808" s="19" t="s">
        <v>28</v>
      </c>
      <c r="J1808" s="20" t="s">
        <v>29</v>
      </c>
      <c r="K1808" s="21">
        <v>46149</v>
      </c>
      <c r="L1808" s="22" t="s">
        <v>5613</v>
      </c>
      <c r="M1808" s="23" t="s">
        <v>4669</v>
      </c>
      <c r="N1808" s="23" t="s">
        <v>3228</v>
      </c>
      <c r="O1808" s="23" t="s">
        <v>2665</v>
      </c>
      <c r="P1808" s="23"/>
      <c r="Q1808" s="26"/>
      <c r="R1808" s="90" t="s">
        <v>72</v>
      </c>
      <c r="S1808" s="90" t="s">
        <v>73</v>
      </c>
      <c r="T1808" s="26" t="str">
        <f t="shared" si="203"/>
        <v>NO REQUIERE RESPUESTA</v>
      </c>
      <c r="U1808" s="16" t="s">
        <v>4670</v>
      </c>
      <c r="V1808" s="24" t="s">
        <v>38</v>
      </c>
    </row>
    <row r="1809" spans="1:22">
      <c r="A1809" s="13" t="s">
        <v>4194</v>
      </c>
      <c r="B1809" s="14" t="s">
        <v>39</v>
      </c>
      <c r="C1809" s="86">
        <v>46126</v>
      </c>
      <c r="D1809" s="86">
        <v>46127</v>
      </c>
      <c r="E1809" s="17" t="s">
        <v>4671</v>
      </c>
      <c r="F1809" s="17" t="s">
        <v>27</v>
      </c>
      <c r="G1809" s="18">
        <v>12</v>
      </c>
      <c r="H1809" s="25">
        <f t="shared" si="204"/>
        <v>46142</v>
      </c>
      <c r="I1809" s="19">
        <v>46146</v>
      </c>
      <c r="J1809" s="20" t="s">
        <v>5658</v>
      </c>
      <c r="K1809" s="21">
        <v>46146</v>
      </c>
      <c r="L1809" s="22" t="s">
        <v>5613</v>
      </c>
      <c r="M1809" s="23" t="s">
        <v>4672</v>
      </c>
      <c r="N1809" s="23" t="s">
        <v>492</v>
      </c>
      <c r="O1809" s="23" t="s">
        <v>2006</v>
      </c>
      <c r="P1809" s="23"/>
      <c r="Q1809" s="26">
        <v>480183</v>
      </c>
      <c r="R1809" s="90" t="s">
        <v>72</v>
      </c>
      <c r="S1809" s="90" t="s">
        <v>132</v>
      </c>
      <c r="T1809" s="26" t="str">
        <f t="shared" si="203"/>
        <v>ATENDIDO</v>
      </c>
      <c r="U1809" s="26"/>
      <c r="V1809" s="24" t="s">
        <v>57</v>
      </c>
    </row>
    <row r="1810" spans="1:22">
      <c r="A1810" s="13" t="s">
        <v>4194</v>
      </c>
      <c r="B1810" s="14" t="s">
        <v>39</v>
      </c>
      <c r="C1810" s="86">
        <v>46126</v>
      </c>
      <c r="D1810" s="86">
        <v>46127</v>
      </c>
      <c r="E1810" s="17" t="s">
        <v>4673</v>
      </c>
      <c r="F1810" s="17" t="s">
        <v>27</v>
      </c>
      <c r="G1810" s="18">
        <v>12</v>
      </c>
      <c r="H1810" s="25">
        <f t="shared" si="204"/>
        <v>46142</v>
      </c>
      <c r="I1810" s="19" t="s">
        <v>28</v>
      </c>
      <c r="J1810" s="20" t="s">
        <v>29</v>
      </c>
      <c r="K1810" s="21">
        <v>46127</v>
      </c>
      <c r="L1810" s="22" t="s">
        <v>3171</v>
      </c>
      <c r="M1810" s="23" t="s">
        <v>4657</v>
      </c>
      <c r="N1810" s="23" t="s">
        <v>334</v>
      </c>
      <c r="O1810" s="23"/>
      <c r="P1810" s="26"/>
      <c r="Q1810" s="26"/>
      <c r="R1810" s="90" t="s">
        <v>43</v>
      </c>
      <c r="S1810" s="90" t="s">
        <v>4658</v>
      </c>
      <c r="T1810" s="26" t="str">
        <f t="shared" si="203"/>
        <v>NO REQUIERE RESPUESTA</v>
      </c>
      <c r="U1810" s="26" t="s">
        <v>4659</v>
      </c>
      <c r="V1810" s="24" t="s">
        <v>35</v>
      </c>
    </row>
    <row r="1811" spans="1:22">
      <c r="A1811" s="13" t="s">
        <v>4194</v>
      </c>
      <c r="B1811" s="14" t="s">
        <v>39</v>
      </c>
      <c r="C1811" s="86">
        <v>46126</v>
      </c>
      <c r="D1811" s="86">
        <v>46127</v>
      </c>
      <c r="E1811" s="17" t="s">
        <v>4674</v>
      </c>
      <c r="F1811" s="17" t="s">
        <v>27</v>
      </c>
      <c r="G1811" s="18">
        <v>12</v>
      </c>
      <c r="H1811" s="25">
        <f t="shared" si="204"/>
        <v>46142</v>
      </c>
      <c r="I1811" s="19" t="s">
        <v>28</v>
      </c>
      <c r="J1811" s="20" t="s">
        <v>29</v>
      </c>
      <c r="K1811" s="21">
        <v>46139</v>
      </c>
      <c r="L1811" s="22" t="s">
        <v>3171</v>
      </c>
      <c r="M1811" s="23" t="s">
        <v>4675</v>
      </c>
      <c r="N1811" s="23" t="s">
        <v>1141</v>
      </c>
      <c r="O1811" s="23" t="s">
        <v>1141</v>
      </c>
      <c r="P1811" s="23"/>
      <c r="Q1811" s="26">
        <v>84547</v>
      </c>
      <c r="R1811" s="90" t="s">
        <v>421</v>
      </c>
      <c r="S1811" s="90" t="s">
        <v>444</v>
      </c>
      <c r="T1811" s="26" t="str">
        <f t="shared" si="203"/>
        <v>NO REQUIERE RESPUESTA</v>
      </c>
      <c r="U1811" s="26"/>
      <c r="V1811" s="24" t="s">
        <v>35</v>
      </c>
    </row>
    <row r="1812" spans="1:22">
      <c r="A1812" s="13" t="s">
        <v>4194</v>
      </c>
      <c r="B1812" s="14" t="s">
        <v>39</v>
      </c>
      <c r="C1812" s="86">
        <v>46126</v>
      </c>
      <c r="D1812" s="86">
        <v>46127</v>
      </c>
      <c r="E1812" s="17" t="s">
        <v>4676</v>
      </c>
      <c r="F1812" s="17" t="s">
        <v>27</v>
      </c>
      <c r="G1812" s="18">
        <v>12</v>
      </c>
      <c r="H1812" s="25">
        <f t="shared" si="204"/>
        <v>46142</v>
      </c>
      <c r="I1812" s="19" t="s">
        <v>28</v>
      </c>
      <c r="J1812" s="20" t="s">
        <v>29</v>
      </c>
      <c r="K1812" s="21">
        <v>46139</v>
      </c>
      <c r="L1812" s="22" t="s">
        <v>3171</v>
      </c>
      <c r="M1812" s="23" t="s">
        <v>536</v>
      </c>
      <c r="N1812" s="23" t="s">
        <v>1141</v>
      </c>
      <c r="O1812" s="23" t="s">
        <v>1141</v>
      </c>
      <c r="P1812" s="23"/>
      <c r="Q1812" s="26">
        <v>84191</v>
      </c>
      <c r="R1812" s="90" t="s">
        <v>421</v>
      </c>
      <c r="S1812" s="90" t="s">
        <v>444</v>
      </c>
      <c r="T1812" s="26" t="str">
        <f t="shared" si="203"/>
        <v>NO REQUIERE RESPUESTA</v>
      </c>
      <c r="U1812" s="26"/>
      <c r="V1812" s="24" t="s">
        <v>35</v>
      </c>
    </row>
    <row r="1813" spans="1:22">
      <c r="A1813" s="13" t="s">
        <v>4194</v>
      </c>
      <c r="B1813" s="14" t="s">
        <v>39</v>
      </c>
      <c r="C1813" s="86">
        <v>46126</v>
      </c>
      <c r="D1813" s="86">
        <v>46127</v>
      </c>
      <c r="E1813" s="17" t="s">
        <v>4677</v>
      </c>
      <c r="F1813" s="17" t="s">
        <v>27</v>
      </c>
      <c r="G1813" s="18">
        <v>12</v>
      </c>
      <c r="H1813" s="25">
        <f t="shared" si="204"/>
        <v>46142</v>
      </c>
      <c r="I1813" s="19">
        <v>46127</v>
      </c>
      <c r="J1813" s="20" t="s">
        <v>4678</v>
      </c>
      <c r="K1813" s="21">
        <v>46127</v>
      </c>
      <c r="L1813" s="22" t="s">
        <v>3171</v>
      </c>
      <c r="M1813" s="23" t="s">
        <v>3227</v>
      </c>
      <c r="N1813" s="23" t="s">
        <v>334</v>
      </c>
      <c r="O1813" s="23"/>
      <c r="P1813" s="26"/>
      <c r="Q1813" s="26"/>
      <c r="R1813" s="90" t="s">
        <v>60</v>
      </c>
      <c r="S1813" s="90" t="s">
        <v>60</v>
      </c>
      <c r="T1813" s="26" t="str">
        <f t="shared" si="203"/>
        <v>ATENDIDO</v>
      </c>
      <c r="U1813" s="26" t="s">
        <v>4679</v>
      </c>
      <c r="V1813" s="24" t="s">
        <v>35</v>
      </c>
    </row>
    <row r="1814" spans="1:22">
      <c r="A1814" s="13" t="s">
        <v>4194</v>
      </c>
      <c r="B1814" s="14" t="s">
        <v>25</v>
      </c>
      <c r="C1814" s="86">
        <v>46126</v>
      </c>
      <c r="D1814" s="86">
        <v>46127</v>
      </c>
      <c r="E1814" s="17" t="s">
        <v>4680</v>
      </c>
      <c r="F1814" s="17" t="s">
        <v>27</v>
      </c>
      <c r="G1814" s="18">
        <v>12</v>
      </c>
      <c r="H1814" s="25">
        <f t="shared" si="204"/>
        <v>46142</v>
      </c>
      <c r="I1814" s="19" t="s">
        <v>473</v>
      </c>
      <c r="J1814" s="20" t="s">
        <v>473</v>
      </c>
      <c r="K1814" s="21">
        <v>46127</v>
      </c>
      <c r="L1814" s="22" t="s">
        <v>3171</v>
      </c>
      <c r="M1814" s="23" t="s">
        <v>4681</v>
      </c>
      <c r="N1814" s="23" t="s">
        <v>475</v>
      </c>
      <c r="O1814" s="26"/>
      <c r="P1814" s="26"/>
      <c r="Q1814" s="26"/>
      <c r="R1814" s="90" t="s">
        <v>177</v>
      </c>
      <c r="S1814" s="90" t="s">
        <v>4041</v>
      </c>
      <c r="T1814" s="26" t="str">
        <f t="shared" si="203"/>
        <v>TRASLADO</v>
      </c>
      <c r="U1814" s="26" t="s">
        <v>4682</v>
      </c>
      <c r="V1814" s="24" t="s">
        <v>63</v>
      </c>
    </row>
    <row r="1815" spans="1:22">
      <c r="A1815" s="13" t="s">
        <v>4194</v>
      </c>
      <c r="B1815" s="14" t="s">
        <v>39</v>
      </c>
      <c r="C1815" s="86">
        <v>46126</v>
      </c>
      <c r="D1815" s="86">
        <v>46127</v>
      </c>
      <c r="E1815" s="17" t="s">
        <v>4683</v>
      </c>
      <c r="F1815" s="17" t="s">
        <v>27</v>
      </c>
      <c r="G1815" s="18">
        <v>12</v>
      </c>
      <c r="H1815" s="25">
        <f t="shared" si="204"/>
        <v>46142</v>
      </c>
      <c r="I1815" s="19" t="s">
        <v>28</v>
      </c>
      <c r="J1815" s="20" t="s">
        <v>29</v>
      </c>
      <c r="K1815" s="21">
        <v>46132</v>
      </c>
      <c r="L1815" s="22" t="s">
        <v>3171</v>
      </c>
      <c r="M1815" s="23" t="s">
        <v>4684</v>
      </c>
      <c r="N1815" s="23" t="s">
        <v>253</v>
      </c>
      <c r="O1815" s="23" t="s">
        <v>2174</v>
      </c>
      <c r="P1815" s="23"/>
      <c r="Q1815" s="26" t="s">
        <v>3456</v>
      </c>
      <c r="R1815" s="90" t="s">
        <v>60</v>
      </c>
      <c r="S1815" s="90" t="s">
        <v>60</v>
      </c>
      <c r="T1815" s="26" t="str">
        <f t="shared" si="203"/>
        <v>NO REQUIERE RESPUESTA</v>
      </c>
      <c r="U1815" s="26" t="s">
        <v>4685</v>
      </c>
      <c r="V1815" s="24" t="s">
        <v>54</v>
      </c>
    </row>
    <row r="1816" spans="1:22">
      <c r="A1816" s="13" t="s">
        <v>4194</v>
      </c>
      <c r="B1816" s="14" t="s">
        <v>25</v>
      </c>
      <c r="C1816" s="86">
        <v>46126</v>
      </c>
      <c r="D1816" s="86">
        <v>46127</v>
      </c>
      <c r="E1816" s="17" t="s">
        <v>4686</v>
      </c>
      <c r="F1816" s="17" t="s">
        <v>27</v>
      </c>
      <c r="G1816" s="18">
        <v>12</v>
      </c>
      <c r="H1816" s="25">
        <f t="shared" si="204"/>
        <v>46142</v>
      </c>
      <c r="I1816" s="19" t="s">
        <v>473</v>
      </c>
      <c r="J1816" s="20" t="s">
        <v>473</v>
      </c>
      <c r="K1816" s="21">
        <v>46127</v>
      </c>
      <c r="L1816" s="22" t="s">
        <v>3171</v>
      </c>
      <c r="M1816" s="23" t="s">
        <v>4687</v>
      </c>
      <c r="N1816" s="23" t="s">
        <v>475</v>
      </c>
      <c r="O1816" s="26"/>
      <c r="P1816" s="26"/>
      <c r="Q1816" s="26"/>
      <c r="R1816" s="90" t="s">
        <v>177</v>
      </c>
      <c r="S1816" s="90" t="s">
        <v>4041</v>
      </c>
      <c r="T1816" s="26" t="str">
        <f t="shared" si="203"/>
        <v>TRASLADO</v>
      </c>
      <c r="U1816" s="26" t="s">
        <v>4682</v>
      </c>
      <c r="V1816" s="24" t="s">
        <v>63</v>
      </c>
    </row>
    <row r="1817" spans="1:22">
      <c r="A1817" s="13" t="s">
        <v>4194</v>
      </c>
      <c r="B1817" s="14" t="s">
        <v>25</v>
      </c>
      <c r="C1817" s="86">
        <v>46126</v>
      </c>
      <c r="D1817" s="86">
        <v>46127</v>
      </c>
      <c r="E1817" s="17" t="s">
        <v>4688</v>
      </c>
      <c r="F1817" s="17" t="s">
        <v>27</v>
      </c>
      <c r="G1817" s="18">
        <v>12</v>
      </c>
      <c r="H1817" s="25">
        <f t="shared" si="204"/>
        <v>46142</v>
      </c>
      <c r="I1817" s="19" t="s">
        <v>473</v>
      </c>
      <c r="J1817" s="20" t="s">
        <v>473</v>
      </c>
      <c r="K1817" s="21">
        <v>46127</v>
      </c>
      <c r="L1817" s="22" t="s">
        <v>3171</v>
      </c>
      <c r="M1817" s="23" t="s">
        <v>4687</v>
      </c>
      <c r="N1817" s="23" t="s">
        <v>475</v>
      </c>
      <c r="O1817" s="26"/>
      <c r="P1817" s="26"/>
      <c r="Q1817" s="26"/>
      <c r="R1817" s="90" t="s">
        <v>177</v>
      </c>
      <c r="S1817" s="90" t="s">
        <v>4041</v>
      </c>
      <c r="T1817" s="26" t="str">
        <f t="shared" si="203"/>
        <v>TRASLADO</v>
      </c>
      <c r="U1817" s="26" t="s">
        <v>4682</v>
      </c>
      <c r="V1817" s="24" t="s">
        <v>63</v>
      </c>
    </row>
    <row r="1818" spans="1:22">
      <c r="A1818" s="13" t="s">
        <v>4194</v>
      </c>
      <c r="B1818" s="14" t="s">
        <v>25</v>
      </c>
      <c r="C1818" s="86">
        <v>46126</v>
      </c>
      <c r="D1818" s="86">
        <v>46127</v>
      </c>
      <c r="E1818" s="17" t="s">
        <v>4689</v>
      </c>
      <c r="F1818" s="17" t="s">
        <v>27</v>
      </c>
      <c r="G1818" s="18">
        <v>15</v>
      </c>
      <c r="H1818" s="25">
        <f t="shared" si="204"/>
        <v>46148</v>
      </c>
      <c r="I1818" s="19">
        <v>46146</v>
      </c>
      <c r="J1818" s="20" t="s">
        <v>5676</v>
      </c>
      <c r="K1818" s="21">
        <v>46146</v>
      </c>
      <c r="L1818" s="22" t="s">
        <v>5613</v>
      </c>
      <c r="M1818" s="23" t="s">
        <v>4690</v>
      </c>
      <c r="N1818" s="23" t="s">
        <v>492</v>
      </c>
      <c r="O1818" s="23" t="s">
        <v>2006</v>
      </c>
      <c r="P1818" s="23"/>
      <c r="Q1818" s="26">
        <v>436730</v>
      </c>
      <c r="R1818" s="90" t="s">
        <v>198</v>
      </c>
      <c r="S1818" s="90" t="s">
        <v>4691</v>
      </c>
      <c r="T1818" s="26" t="str">
        <f t="shared" si="203"/>
        <v>ATENDIDO</v>
      </c>
      <c r="U1818" s="26"/>
      <c r="V1818" s="24" t="s">
        <v>57</v>
      </c>
    </row>
    <row r="1819" spans="1:22">
      <c r="A1819" s="13" t="s">
        <v>4194</v>
      </c>
      <c r="B1819" s="14" t="s">
        <v>39</v>
      </c>
      <c r="C1819" s="86">
        <v>46126</v>
      </c>
      <c r="D1819" s="86">
        <v>46127</v>
      </c>
      <c r="E1819" s="17" t="s">
        <v>4692</v>
      </c>
      <c r="F1819" s="17" t="s">
        <v>27</v>
      </c>
      <c r="G1819" s="18">
        <v>12</v>
      </c>
      <c r="H1819" s="25">
        <f t="shared" si="204"/>
        <v>46142</v>
      </c>
      <c r="I1819" s="19" t="s">
        <v>28</v>
      </c>
      <c r="J1819" s="20" t="s">
        <v>29</v>
      </c>
      <c r="K1819" s="21">
        <v>46127</v>
      </c>
      <c r="L1819" s="22" t="s">
        <v>3171</v>
      </c>
      <c r="M1819" s="23" t="s">
        <v>4254</v>
      </c>
      <c r="N1819" s="23" t="s">
        <v>253</v>
      </c>
      <c r="O1819" s="23"/>
      <c r="P1819" s="23"/>
      <c r="Q1819" s="26">
        <v>1006453</v>
      </c>
      <c r="R1819" s="90" t="s">
        <v>60</v>
      </c>
      <c r="S1819" s="90" t="s">
        <v>60</v>
      </c>
      <c r="T1819" s="26" t="str">
        <f t="shared" si="203"/>
        <v>NO REQUIERE RESPUESTA</v>
      </c>
      <c r="U1819" s="26"/>
      <c r="V1819" s="24" t="s">
        <v>54</v>
      </c>
    </row>
    <row r="1820" spans="1:22">
      <c r="A1820" s="13" t="s">
        <v>4194</v>
      </c>
      <c r="B1820" s="14" t="s">
        <v>39</v>
      </c>
      <c r="C1820" s="86">
        <v>46127</v>
      </c>
      <c r="D1820" s="86">
        <v>46127</v>
      </c>
      <c r="E1820" s="17" t="s">
        <v>4693</v>
      </c>
      <c r="F1820" s="17" t="s">
        <v>27</v>
      </c>
      <c r="G1820" s="18">
        <v>12</v>
      </c>
      <c r="H1820" s="25">
        <f t="shared" ref="H1820:H1833" si="205">IF(F1820="RECURSO DE REPOSICION",C1820+G1820,WORKDAY.INTL(C1820,G1820,1,$Y$5:$Y$23))</f>
        <v>46146</v>
      </c>
      <c r="I1820" s="19">
        <v>46135</v>
      </c>
      <c r="J1820" s="20" t="s">
        <v>4694</v>
      </c>
      <c r="K1820" s="21">
        <v>46135</v>
      </c>
      <c r="L1820" s="22" t="s">
        <v>3171</v>
      </c>
      <c r="M1820" s="23" t="s">
        <v>4695</v>
      </c>
      <c r="N1820" s="23" t="s">
        <v>253</v>
      </c>
      <c r="O1820" s="23" t="s">
        <v>889</v>
      </c>
      <c r="P1820" s="23"/>
      <c r="Q1820" s="26">
        <v>33595</v>
      </c>
      <c r="R1820" s="90" t="s">
        <v>137</v>
      </c>
      <c r="S1820" s="90" t="s">
        <v>138</v>
      </c>
      <c r="T1820" s="26" t="str">
        <f t="shared" si="203"/>
        <v>ATENDIDO</v>
      </c>
      <c r="U1820" s="26" t="s">
        <v>4696</v>
      </c>
      <c r="V1820" s="24" t="s">
        <v>54</v>
      </c>
    </row>
    <row r="1821" spans="1:22">
      <c r="A1821" s="13" t="s">
        <v>4194</v>
      </c>
      <c r="B1821" s="14" t="s">
        <v>39</v>
      </c>
      <c r="C1821" s="86">
        <v>46127</v>
      </c>
      <c r="D1821" s="86">
        <v>46127</v>
      </c>
      <c r="E1821" s="17" t="s">
        <v>4697</v>
      </c>
      <c r="F1821" s="17" t="s">
        <v>27</v>
      </c>
      <c r="G1821" s="18">
        <v>12</v>
      </c>
      <c r="H1821" s="25">
        <f t="shared" si="205"/>
        <v>46146</v>
      </c>
      <c r="I1821" s="19" t="s">
        <v>473</v>
      </c>
      <c r="J1821" s="20" t="s">
        <v>473</v>
      </c>
      <c r="K1821" s="21">
        <v>46127</v>
      </c>
      <c r="L1821" s="22" t="s">
        <v>3171</v>
      </c>
      <c r="M1821" s="23" t="s">
        <v>4698</v>
      </c>
      <c r="N1821" s="23" t="s">
        <v>758</v>
      </c>
      <c r="O1821" s="26"/>
      <c r="P1821" s="26"/>
      <c r="Q1821" s="26"/>
      <c r="R1821" s="90" t="s">
        <v>260</v>
      </c>
      <c r="S1821" s="90" t="s">
        <v>260</v>
      </c>
      <c r="T1821" s="26" t="str">
        <f t="shared" si="203"/>
        <v>TRASLADO</v>
      </c>
      <c r="U1821" s="26" t="s">
        <v>4699</v>
      </c>
      <c r="V1821" s="24" t="s">
        <v>63</v>
      </c>
    </row>
    <row r="1822" spans="1:22">
      <c r="A1822" s="13" t="s">
        <v>4194</v>
      </c>
      <c r="B1822" s="14" t="s">
        <v>39</v>
      </c>
      <c r="C1822" s="86">
        <v>46127</v>
      </c>
      <c r="D1822" s="86">
        <v>46127</v>
      </c>
      <c r="E1822" s="17" t="s">
        <v>4700</v>
      </c>
      <c r="F1822" s="17" t="s">
        <v>27</v>
      </c>
      <c r="G1822" s="18">
        <v>12</v>
      </c>
      <c r="H1822" s="25">
        <f t="shared" si="205"/>
        <v>46146</v>
      </c>
      <c r="I1822" s="19">
        <v>46140</v>
      </c>
      <c r="J1822" s="20" t="s">
        <v>5430</v>
      </c>
      <c r="K1822" s="21">
        <v>46140</v>
      </c>
      <c r="L1822" s="22" t="s">
        <v>3171</v>
      </c>
      <c r="M1822" s="23" t="s">
        <v>1664</v>
      </c>
      <c r="N1822" s="23" t="s">
        <v>176</v>
      </c>
      <c r="O1822" s="23" t="s">
        <v>596</v>
      </c>
      <c r="P1822" s="23"/>
      <c r="Q1822" s="26">
        <v>115026</v>
      </c>
      <c r="R1822" s="90" t="s">
        <v>421</v>
      </c>
      <c r="S1822" s="90" t="s">
        <v>444</v>
      </c>
      <c r="T1822" s="26" t="str">
        <f t="shared" si="203"/>
        <v>ATENDIDO</v>
      </c>
      <c r="U1822" s="26"/>
      <c r="V1822" s="24" t="s">
        <v>50</v>
      </c>
    </row>
    <row r="1823" spans="1:22">
      <c r="A1823" s="13" t="s">
        <v>4194</v>
      </c>
      <c r="B1823" s="14" t="s">
        <v>39</v>
      </c>
      <c r="C1823" s="86">
        <v>46127</v>
      </c>
      <c r="D1823" s="86">
        <v>46127</v>
      </c>
      <c r="E1823" s="17" t="s">
        <v>4701</v>
      </c>
      <c r="F1823" s="17" t="s">
        <v>27</v>
      </c>
      <c r="G1823" s="18">
        <v>12</v>
      </c>
      <c r="H1823" s="25">
        <f t="shared" si="205"/>
        <v>46146</v>
      </c>
      <c r="I1823" s="19" t="s">
        <v>28</v>
      </c>
      <c r="J1823" s="20" t="s">
        <v>29</v>
      </c>
      <c r="K1823" s="21">
        <v>46134</v>
      </c>
      <c r="L1823" s="22" t="s">
        <v>3171</v>
      </c>
      <c r="M1823" s="23" t="s">
        <v>3749</v>
      </c>
      <c r="N1823" s="23" t="s">
        <v>265</v>
      </c>
      <c r="O1823" s="23" t="s">
        <v>265</v>
      </c>
      <c r="P1823" s="23"/>
      <c r="Q1823" s="26"/>
      <c r="R1823" s="90" t="s">
        <v>160</v>
      </c>
      <c r="S1823" s="90" t="s">
        <v>161</v>
      </c>
      <c r="T1823" s="26" t="str">
        <f t="shared" si="203"/>
        <v>NO REQUIERE RESPUESTA</v>
      </c>
      <c r="U1823" s="26" t="s">
        <v>4702</v>
      </c>
      <c r="V1823" s="24" t="s">
        <v>65</v>
      </c>
    </row>
    <row r="1824" spans="1:22">
      <c r="A1824" s="13" t="s">
        <v>4194</v>
      </c>
      <c r="B1824" s="14" t="s">
        <v>39</v>
      </c>
      <c r="C1824" s="86">
        <v>46127</v>
      </c>
      <c r="D1824" s="86">
        <v>46127</v>
      </c>
      <c r="E1824" s="17" t="s">
        <v>4703</v>
      </c>
      <c r="F1824" s="17" t="s">
        <v>27</v>
      </c>
      <c r="G1824" s="18">
        <v>12</v>
      </c>
      <c r="H1824" s="25">
        <f t="shared" si="205"/>
        <v>46146</v>
      </c>
      <c r="I1824" s="19" t="s">
        <v>28</v>
      </c>
      <c r="J1824" s="20" t="s">
        <v>29</v>
      </c>
      <c r="K1824" s="21">
        <v>46128</v>
      </c>
      <c r="L1824" s="22" t="s">
        <v>3171</v>
      </c>
      <c r="M1824" s="23" t="s">
        <v>2661</v>
      </c>
      <c r="N1824" s="23" t="s">
        <v>3228</v>
      </c>
      <c r="O1824" s="23"/>
      <c r="P1824" s="23"/>
      <c r="Q1824" s="26"/>
      <c r="R1824" s="90" t="s">
        <v>297</v>
      </c>
      <c r="S1824" s="90" t="s">
        <v>321</v>
      </c>
      <c r="T1824" s="26" t="str">
        <f t="shared" si="203"/>
        <v>NO REQUIERE RESPUESTA</v>
      </c>
      <c r="U1824" s="26" t="s">
        <v>4704</v>
      </c>
      <c r="V1824" s="24" t="s">
        <v>38</v>
      </c>
    </row>
    <row r="1825" spans="1:22">
      <c r="A1825" s="13" t="s">
        <v>4194</v>
      </c>
      <c r="B1825" s="14" t="s">
        <v>39</v>
      </c>
      <c r="C1825" s="86">
        <v>46127</v>
      </c>
      <c r="D1825" s="86">
        <v>46127</v>
      </c>
      <c r="E1825" s="17" t="s">
        <v>4705</v>
      </c>
      <c r="F1825" s="17" t="s">
        <v>27</v>
      </c>
      <c r="G1825" s="18">
        <v>12</v>
      </c>
      <c r="H1825" s="25">
        <f t="shared" si="205"/>
        <v>46146</v>
      </c>
      <c r="I1825" s="19">
        <v>46132</v>
      </c>
      <c r="J1825" s="20" t="s">
        <v>2934</v>
      </c>
      <c r="K1825" s="21">
        <v>46132</v>
      </c>
      <c r="L1825" s="22" t="s">
        <v>3171</v>
      </c>
      <c r="M1825" s="23" t="s">
        <v>1051</v>
      </c>
      <c r="N1825" s="23" t="s">
        <v>2935</v>
      </c>
      <c r="O1825" s="23" t="s">
        <v>2935</v>
      </c>
      <c r="P1825" s="23"/>
      <c r="Q1825" s="26"/>
      <c r="R1825" s="90" t="s">
        <v>260</v>
      </c>
      <c r="S1825" s="90" t="s">
        <v>260</v>
      </c>
      <c r="T1825" s="26" t="str">
        <f t="shared" si="203"/>
        <v>ATENDIDO</v>
      </c>
      <c r="U1825" s="26" t="s">
        <v>2936</v>
      </c>
      <c r="V1825" s="24" t="s">
        <v>35</v>
      </c>
    </row>
    <row r="1826" spans="1:22">
      <c r="A1826" s="13" t="s">
        <v>4194</v>
      </c>
      <c r="B1826" s="14" t="s">
        <v>39</v>
      </c>
      <c r="C1826" s="86">
        <v>46127</v>
      </c>
      <c r="D1826" s="86">
        <v>46127</v>
      </c>
      <c r="E1826" s="17" t="s">
        <v>4706</v>
      </c>
      <c r="F1826" s="17" t="s">
        <v>27</v>
      </c>
      <c r="G1826" s="18">
        <v>12</v>
      </c>
      <c r="H1826" s="25">
        <f t="shared" si="205"/>
        <v>46146</v>
      </c>
      <c r="I1826" s="19">
        <v>46135</v>
      </c>
      <c r="J1826" s="20" t="s">
        <v>4707</v>
      </c>
      <c r="K1826" s="21">
        <v>46135</v>
      </c>
      <c r="L1826" s="22" t="s">
        <v>3171</v>
      </c>
      <c r="M1826" s="23" t="s">
        <v>4190</v>
      </c>
      <c r="N1826" s="23" t="s">
        <v>253</v>
      </c>
      <c r="O1826" s="23" t="s">
        <v>1486</v>
      </c>
      <c r="P1826" s="23"/>
      <c r="Q1826" s="26">
        <v>78290</v>
      </c>
      <c r="R1826" s="90" t="s">
        <v>60</v>
      </c>
      <c r="S1826" s="90" t="s">
        <v>60</v>
      </c>
      <c r="T1826" s="26" t="str">
        <f t="shared" si="203"/>
        <v>ATENDIDO</v>
      </c>
      <c r="U1826" s="26"/>
      <c r="V1826" s="24" t="s">
        <v>54</v>
      </c>
    </row>
    <row r="1827" spans="1:22">
      <c r="A1827" s="13" t="s">
        <v>4194</v>
      </c>
      <c r="B1827" s="14" t="s">
        <v>25</v>
      </c>
      <c r="C1827" s="86">
        <v>46127</v>
      </c>
      <c r="D1827" s="86">
        <v>46127</v>
      </c>
      <c r="E1827" s="17" t="s">
        <v>4708</v>
      </c>
      <c r="F1827" s="17" t="s">
        <v>27</v>
      </c>
      <c r="G1827" s="18">
        <v>12</v>
      </c>
      <c r="H1827" s="25">
        <f t="shared" si="205"/>
        <v>46146</v>
      </c>
      <c r="I1827" s="19">
        <v>46134</v>
      </c>
      <c r="J1827" s="20" t="s">
        <v>4709</v>
      </c>
      <c r="K1827" s="21">
        <v>46134</v>
      </c>
      <c r="L1827" s="22" t="s">
        <v>3171</v>
      </c>
      <c r="M1827" s="23" t="s">
        <v>4710</v>
      </c>
      <c r="N1827" s="23" t="s">
        <v>492</v>
      </c>
      <c r="O1827" s="23" t="s">
        <v>501</v>
      </c>
      <c r="P1827" s="23"/>
      <c r="Q1827" s="26"/>
      <c r="R1827" s="90" t="s">
        <v>198</v>
      </c>
      <c r="S1827" s="90" t="s">
        <v>4711</v>
      </c>
      <c r="T1827" s="26" t="str">
        <f t="shared" si="203"/>
        <v>ATENDIDO</v>
      </c>
      <c r="U1827" s="26"/>
      <c r="V1827" s="24" t="s">
        <v>57</v>
      </c>
    </row>
    <row r="1828" spans="1:22">
      <c r="A1828" s="13" t="s">
        <v>4194</v>
      </c>
      <c r="B1828" s="14" t="s">
        <v>39</v>
      </c>
      <c r="C1828" s="86">
        <v>46127</v>
      </c>
      <c r="D1828" s="86">
        <v>46127</v>
      </c>
      <c r="E1828" s="17" t="s">
        <v>4712</v>
      </c>
      <c r="F1828" s="17" t="s">
        <v>27</v>
      </c>
      <c r="G1828" s="18">
        <v>12</v>
      </c>
      <c r="H1828" s="25">
        <f t="shared" si="205"/>
        <v>46146</v>
      </c>
      <c r="I1828" s="19" t="s">
        <v>28</v>
      </c>
      <c r="J1828" s="20" t="s">
        <v>29</v>
      </c>
      <c r="K1828" s="21">
        <v>46127</v>
      </c>
      <c r="L1828" s="22" t="s">
        <v>3171</v>
      </c>
      <c r="M1828" s="23" t="s">
        <v>4713</v>
      </c>
      <c r="N1828" s="23" t="s">
        <v>1508</v>
      </c>
      <c r="O1828" s="23" t="s">
        <v>4714</v>
      </c>
      <c r="P1828" s="23"/>
      <c r="Q1828" s="26"/>
      <c r="R1828" s="90" t="s">
        <v>72</v>
      </c>
      <c r="S1828" s="90" t="s">
        <v>73</v>
      </c>
      <c r="T1828" s="26" t="str">
        <f t="shared" si="203"/>
        <v>NO REQUIERE RESPUESTA</v>
      </c>
      <c r="U1828" s="26" t="s">
        <v>4715</v>
      </c>
      <c r="V1828" s="24" t="s">
        <v>35</v>
      </c>
    </row>
    <row r="1829" spans="1:22">
      <c r="A1829" s="13" t="s">
        <v>4194</v>
      </c>
      <c r="B1829" s="14" t="s">
        <v>39</v>
      </c>
      <c r="C1829" s="86">
        <v>46127</v>
      </c>
      <c r="D1829" s="86">
        <v>46127</v>
      </c>
      <c r="E1829" s="17" t="s">
        <v>4716</v>
      </c>
      <c r="F1829" s="17" t="s">
        <v>27</v>
      </c>
      <c r="G1829" s="18">
        <v>12</v>
      </c>
      <c r="H1829" s="25">
        <f t="shared" si="205"/>
        <v>46146</v>
      </c>
      <c r="I1829" s="19" t="s">
        <v>473</v>
      </c>
      <c r="J1829" s="20" t="s">
        <v>473</v>
      </c>
      <c r="K1829" s="21">
        <v>46127</v>
      </c>
      <c r="L1829" s="22" t="s">
        <v>3171</v>
      </c>
      <c r="M1829" s="23" t="s">
        <v>4717</v>
      </c>
      <c r="N1829" s="23" t="s">
        <v>475</v>
      </c>
      <c r="O1829" s="26"/>
      <c r="P1829" s="26"/>
      <c r="Q1829" s="26"/>
      <c r="R1829" s="90" t="s">
        <v>177</v>
      </c>
      <c r="S1829" s="90" t="s">
        <v>4718</v>
      </c>
      <c r="T1829" s="26" t="str">
        <f t="shared" si="203"/>
        <v>TRASLADO</v>
      </c>
      <c r="U1829" s="26" t="s">
        <v>4467</v>
      </c>
      <c r="V1829" s="24" t="s">
        <v>63</v>
      </c>
    </row>
    <row r="1830" spans="1:22">
      <c r="A1830" s="13" t="s">
        <v>4194</v>
      </c>
      <c r="B1830" s="14" t="s">
        <v>39</v>
      </c>
      <c r="C1830" s="86">
        <v>46127</v>
      </c>
      <c r="D1830" s="86">
        <v>46127</v>
      </c>
      <c r="E1830" s="17" t="s">
        <v>4719</v>
      </c>
      <c r="F1830" s="17" t="s">
        <v>27</v>
      </c>
      <c r="G1830" s="18">
        <v>12</v>
      </c>
      <c r="H1830" s="25">
        <f t="shared" si="205"/>
        <v>46146</v>
      </c>
      <c r="I1830" s="19">
        <v>46139</v>
      </c>
      <c r="J1830" s="20" t="s">
        <v>5312</v>
      </c>
      <c r="K1830" s="21">
        <v>46139</v>
      </c>
      <c r="L1830" s="22" t="s">
        <v>3171</v>
      </c>
      <c r="M1830" s="23" t="s">
        <v>2117</v>
      </c>
      <c r="N1830" s="23" t="s">
        <v>265</v>
      </c>
      <c r="O1830" s="23" t="s">
        <v>512</v>
      </c>
      <c r="P1830" s="23"/>
      <c r="Q1830" s="26">
        <v>211952</v>
      </c>
      <c r="R1830" s="90" t="s">
        <v>160</v>
      </c>
      <c r="S1830" s="90" t="s">
        <v>161</v>
      </c>
      <c r="T1830" s="26" t="str">
        <f t="shared" si="203"/>
        <v>ATENDIDO</v>
      </c>
      <c r="U1830" s="26"/>
      <c r="V1830" s="24" t="s">
        <v>65</v>
      </c>
    </row>
    <row r="1831" spans="1:22">
      <c r="A1831" s="13" t="s">
        <v>4194</v>
      </c>
      <c r="B1831" s="14" t="s">
        <v>39</v>
      </c>
      <c r="C1831" s="86">
        <v>46127</v>
      </c>
      <c r="D1831" s="86">
        <v>46127</v>
      </c>
      <c r="E1831" s="17" t="s">
        <v>4720</v>
      </c>
      <c r="F1831" s="17" t="s">
        <v>27</v>
      </c>
      <c r="G1831" s="18">
        <v>12</v>
      </c>
      <c r="H1831" s="25">
        <f t="shared" si="205"/>
        <v>46146</v>
      </c>
      <c r="I1831" s="19" t="s">
        <v>28</v>
      </c>
      <c r="J1831" s="20" t="s">
        <v>29</v>
      </c>
      <c r="K1831" s="21">
        <v>46132</v>
      </c>
      <c r="L1831" s="22" t="s">
        <v>3171</v>
      </c>
      <c r="M1831" s="23" t="s">
        <v>4721</v>
      </c>
      <c r="N1831" s="23" t="s">
        <v>492</v>
      </c>
      <c r="O1831" s="23" t="s">
        <v>501</v>
      </c>
      <c r="P1831" s="23"/>
      <c r="Q1831" s="26">
        <v>486779</v>
      </c>
      <c r="R1831" s="90" t="s">
        <v>520</v>
      </c>
      <c r="S1831" s="90" t="s">
        <v>894</v>
      </c>
      <c r="T1831" s="26" t="str">
        <f t="shared" si="203"/>
        <v>NO REQUIERE RESPUESTA</v>
      </c>
      <c r="U1831" s="26"/>
      <c r="V1831" s="24" t="s">
        <v>57</v>
      </c>
    </row>
    <row r="1832" spans="1:22">
      <c r="A1832" s="13" t="s">
        <v>4194</v>
      </c>
      <c r="B1832" s="14" t="s">
        <v>39</v>
      </c>
      <c r="C1832" s="86">
        <v>46127</v>
      </c>
      <c r="D1832" s="86">
        <v>46127</v>
      </c>
      <c r="E1832" s="17" t="s">
        <v>4722</v>
      </c>
      <c r="F1832" s="17" t="s">
        <v>27</v>
      </c>
      <c r="G1832" s="18">
        <v>12</v>
      </c>
      <c r="H1832" s="25">
        <f t="shared" si="205"/>
        <v>46146</v>
      </c>
      <c r="I1832" s="19" t="s">
        <v>28</v>
      </c>
      <c r="J1832" s="20" t="s">
        <v>29</v>
      </c>
      <c r="K1832" s="21">
        <v>46134</v>
      </c>
      <c r="L1832" s="22" t="s">
        <v>3171</v>
      </c>
      <c r="M1832" s="23" t="s">
        <v>2117</v>
      </c>
      <c r="N1832" s="23" t="s">
        <v>253</v>
      </c>
      <c r="O1832" s="23" t="s">
        <v>2033</v>
      </c>
      <c r="P1832" s="23"/>
      <c r="Q1832" s="26">
        <v>56306</v>
      </c>
      <c r="R1832" s="90" t="s">
        <v>160</v>
      </c>
      <c r="S1832" s="90" t="s">
        <v>161</v>
      </c>
      <c r="T1832" s="26" t="str">
        <f t="shared" si="203"/>
        <v>NO REQUIERE RESPUESTA</v>
      </c>
      <c r="U1832" s="26"/>
      <c r="V1832" s="24" t="s">
        <v>54</v>
      </c>
    </row>
    <row r="1833" spans="1:22">
      <c r="A1833" s="13" t="s">
        <v>4194</v>
      </c>
      <c r="B1833" s="14" t="s">
        <v>39</v>
      </c>
      <c r="C1833" s="86">
        <v>46127</v>
      </c>
      <c r="D1833" s="86">
        <v>46127</v>
      </c>
      <c r="E1833" s="17" t="s">
        <v>4723</v>
      </c>
      <c r="F1833" s="17" t="s">
        <v>27</v>
      </c>
      <c r="G1833" s="18">
        <v>12</v>
      </c>
      <c r="H1833" s="25">
        <f t="shared" si="205"/>
        <v>46146</v>
      </c>
      <c r="I1833" s="19" t="s">
        <v>473</v>
      </c>
      <c r="J1833" s="20" t="s">
        <v>473</v>
      </c>
      <c r="K1833" s="21">
        <v>46127</v>
      </c>
      <c r="L1833" s="22" t="s">
        <v>3171</v>
      </c>
      <c r="M1833" s="23" t="s">
        <v>4724</v>
      </c>
      <c r="N1833" s="23" t="s">
        <v>475</v>
      </c>
      <c r="O1833" s="26"/>
      <c r="P1833" s="26"/>
      <c r="Q1833" s="26"/>
      <c r="R1833" s="90" t="s">
        <v>92</v>
      </c>
      <c r="S1833" s="90" t="s">
        <v>4725</v>
      </c>
      <c r="T1833" s="26" t="str">
        <f t="shared" si="203"/>
        <v>TRASLADO</v>
      </c>
      <c r="U1833" s="26" t="s">
        <v>4467</v>
      </c>
      <c r="V1833" s="24" t="s">
        <v>63</v>
      </c>
    </row>
    <row r="1834" spans="1:22">
      <c r="A1834" s="13" t="s">
        <v>4194</v>
      </c>
      <c r="B1834" s="14" t="s">
        <v>39</v>
      </c>
      <c r="C1834" s="86">
        <v>46127</v>
      </c>
      <c r="D1834" s="86">
        <v>46127</v>
      </c>
      <c r="E1834" s="17" t="s">
        <v>4726</v>
      </c>
      <c r="F1834" s="17" t="s">
        <v>27</v>
      </c>
      <c r="G1834" s="18">
        <v>12</v>
      </c>
      <c r="H1834" s="25">
        <f t="shared" ref="H1834" si="206">IF(F1834="RECURSO DE REPOSICION",C1834+G1834,WORKDAY.INTL(C1834,G1834,1,$Y$5:$Y$23))</f>
        <v>46146</v>
      </c>
      <c r="I1834" s="19" t="s">
        <v>28</v>
      </c>
      <c r="J1834" s="20" t="s">
        <v>29</v>
      </c>
      <c r="K1834" s="21">
        <v>46132</v>
      </c>
      <c r="L1834" s="22" t="s">
        <v>3171</v>
      </c>
      <c r="M1834" s="23" t="s">
        <v>4727</v>
      </c>
      <c r="N1834" s="23" t="s">
        <v>334</v>
      </c>
      <c r="O1834" s="23"/>
      <c r="P1834" s="26"/>
      <c r="Q1834" s="26"/>
      <c r="R1834" s="90" t="s">
        <v>112</v>
      </c>
      <c r="S1834" s="90" t="s">
        <v>4728</v>
      </c>
      <c r="T1834" s="26" t="str">
        <f t="shared" si="203"/>
        <v>NO REQUIERE RESPUESTA</v>
      </c>
      <c r="U1834" s="26" t="s">
        <v>4729</v>
      </c>
      <c r="V1834" s="24" t="s">
        <v>35</v>
      </c>
    </row>
    <row r="1835" spans="1:22">
      <c r="A1835" s="13" t="s">
        <v>4194</v>
      </c>
      <c r="B1835" s="14" t="s">
        <v>25</v>
      </c>
      <c r="C1835" s="86">
        <v>46128</v>
      </c>
      <c r="D1835" s="86">
        <v>46128</v>
      </c>
      <c r="E1835" s="17" t="s">
        <v>4730</v>
      </c>
      <c r="F1835" s="17" t="s">
        <v>27</v>
      </c>
      <c r="G1835" s="18">
        <v>12</v>
      </c>
      <c r="H1835" s="25">
        <f t="shared" ref="H1835:H1846" si="207">IF(F1835="RECURSO DE REPOSICION",C1835+G1835,WORKDAY.INTL(C1835,G1835,1,$Y$5:$Y$23))</f>
        <v>46147</v>
      </c>
      <c r="I1835" s="19">
        <v>46134</v>
      </c>
      <c r="J1835" s="20" t="s">
        <v>4731</v>
      </c>
      <c r="K1835" s="21">
        <v>46134</v>
      </c>
      <c r="L1835" s="22" t="s">
        <v>3171</v>
      </c>
      <c r="M1835" s="23" t="s">
        <v>2401</v>
      </c>
      <c r="N1835" s="23" t="s">
        <v>492</v>
      </c>
      <c r="O1835" s="23" t="s">
        <v>2006</v>
      </c>
      <c r="P1835" s="23"/>
      <c r="Q1835" s="26">
        <v>489574</v>
      </c>
      <c r="R1835" s="90" t="s">
        <v>60</v>
      </c>
      <c r="S1835" s="90" t="s">
        <v>60</v>
      </c>
      <c r="T1835" s="26" t="str">
        <f t="shared" si="203"/>
        <v>ATENDIDO</v>
      </c>
      <c r="U1835" s="16"/>
      <c r="V1835" s="24" t="s">
        <v>57</v>
      </c>
    </row>
    <row r="1836" spans="1:22">
      <c r="A1836" s="13" t="s">
        <v>4194</v>
      </c>
      <c r="B1836" s="14" t="s">
        <v>39</v>
      </c>
      <c r="C1836" s="86">
        <v>46127</v>
      </c>
      <c r="D1836" s="86">
        <v>46128</v>
      </c>
      <c r="E1836" s="17" t="s">
        <v>4732</v>
      </c>
      <c r="F1836" s="17" t="s">
        <v>27</v>
      </c>
      <c r="G1836" s="18">
        <v>12</v>
      </c>
      <c r="H1836" s="25">
        <f t="shared" si="207"/>
        <v>46146</v>
      </c>
      <c r="I1836" s="19">
        <v>46142</v>
      </c>
      <c r="J1836" s="20" t="s">
        <v>5557</v>
      </c>
      <c r="K1836" s="21">
        <v>46142</v>
      </c>
      <c r="L1836" s="22" t="s">
        <v>3171</v>
      </c>
      <c r="M1836" s="23" t="s">
        <v>4733</v>
      </c>
      <c r="N1836" s="23" t="s">
        <v>176</v>
      </c>
      <c r="O1836" s="23" t="s">
        <v>643</v>
      </c>
      <c r="P1836" s="23"/>
      <c r="Q1836" s="26">
        <v>18361</v>
      </c>
      <c r="R1836" s="90" t="s">
        <v>326</v>
      </c>
      <c r="S1836" s="90" t="s">
        <v>327</v>
      </c>
      <c r="T1836" s="26" t="str">
        <f t="shared" si="203"/>
        <v>ATENDIDO</v>
      </c>
      <c r="U1836" s="26"/>
      <c r="V1836" s="24" t="s">
        <v>50</v>
      </c>
    </row>
    <row r="1837" spans="1:22">
      <c r="A1837" s="13" t="s">
        <v>4194</v>
      </c>
      <c r="B1837" s="14" t="s">
        <v>39</v>
      </c>
      <c r="C1837" s="86">
        <v>46127</v>
      </c>
      <c r="D1837" s="86">
        <v>46128</v>
      </c>
      <c r="E1837" s="17" t="s">
        <v>4734</v>
      </c>
      <c r="F1837" s="17" t="s">
        <v>27</v>
      </c>
      <c r="G1837" s="18">
        <v>12</v>
      </c>
      <c r="H1837" s="25">
        <f t="shared" si="207"/>
        <v>46146</v>
      </c>
      <c r="I1837" s="19" t="s">
        <v>28</v>
      </c>
      <c r="J1837" s="20" t="s">
        <v>29</v>
      </c>
      <c r="K1837" s="21">
        <v>46132</v>
      </c>
      <c r="L1837" s="22" t="s">
        <v>3171</v>
      </c>
      <c r="M1837" s="23" t="s">
        <v>4735</v>
      </c>
      <c r="N1837" s="23" t="s">
        <v>253</v>
      </c>
      <c r="O1837" s="23" t="s">
        <v>253</v>
      </c>
      <c r="P1837" s="23"/>
      <c r="Q1837" s="26">
        <v>207165</v>
      </c>
      <c r="R1837" s="90" t="s">
        <v>72</v>
      </c>
      <c r="S1837" s="90" t="s">
        <v>132</v>
      </c>
      <c r="T1837" s="26" t="str">
        <f t="shared" si="203"/>
        <v>NO REQUIERE RESPUESTA</v>
      </c>
      <c r="U1837" s="26" t="s">
        <v>4736</v>
      </c>
      <c r="V1837" s="24" t="s">
        <v>54</v>
      </c>
    </row>
    <row r="1838" spans="1:22">
      <c r="A1838" s="13" t="s">
        <v>4194</v>
      </c>
      <c r="B1838" s="14" t="s">
        <v>39</v>
      </c>
      <c r="C1838" s="86">
        <v>46127</v>
      </c>
      <c r="D1838" s="86">
        <v>46128</v>
      </c>
      <c r="E1838" s="17" t="s">
        <v>4737</v>
      </c>
      <c r="F1838" s="17" t="s">
        <v>27</v>
      </c>
      <c r="G1838" s="18">
        <v>12</v>
      </c>
      <c r="H1838" s="25">
        <f t="shared" si="207"/>
        <v>46146</v>
      </c>
      <c r="I1838" s="19" t="s">
        <v>28</v>
      </c>
      <c r="J1838" s="20" t="s">
        <v>29</v>
      </c>
      <c r="K1838" s="21">
        <v>46136</v>
      </c>
      <c r="L1838" s="22" t="s">
        <v>3171</v>
      </c>
      <c r="M1838" s="23" t="s">
        <v>4738</v>
      </c>
      <c r="N1838" s="23" t="s">
        <v>334</v>
      </c>
      <c r="O1838" s="23" t="s">
        <v>2940</v>
      </c>
      <c r="P1838" s="26"/>
      <c r="Q1838" s="26"/>
      <c r="R1838" s="90" t="s">
        <v>1891</v>
      </c>
      <c r="S1838" s="90" t="s">
        <v>1788</v>
      </c>
      <c r="T1838" s="26" t="str">
        <f t="shared" si="203"/>
        <v>NO REQUIERE RESPUESTA</v>
      </c>
      <c r="U1838" s="26" t="s">
        <v>4739</v>
      </c>
      <c r="V1838" s="24" t="s">
        <v>35</v>
      </c>
    </row>
    <row r="1839" spans="1:22">
      <c r="A1839" s="13" t="s">
        <v>4194</v>
      </c>
      <c r="B1839" s="14" t="s">
        <v>39</v>
      </c>
      <c r="C1839" s="86">
        <v>46127</v>
      </c>
      <c r="D1839" s="86">
        <v>46128</v>
      </c>
      <c r="E1839" s="17" t="s">
        <v>4740</v>
      </c>
      <c r="F1839" s="17" t="s">
        <v>27</v>
      </c>
      <c r="G1839" s="18">
        <v>12</v>
      </c>
      <c r="H1839" s="25">
        <f t="shared" si="207"/>
        <v>46146</v>
      </c>
      <c r="I1839" s="19">
        <v>46140</v>
      </c>
      <c r="J1839" s="20" t="s">
        <v>5431</v>
      </c>
      <c r="K1839" s="21">
        <v>46140</v>
      </c>
      <c r="L1839" s="22" t="s">
        <v>3171</v>
      </c>
      <c r="M1839" s="23" t="s">
        <v>4741</v>
      </c>
      <c r="N1839" s="23" t="s">
        <v>176</v>
      </c>
      <c r="O1839" s="23" t="s">
        <v>1953</v>
      </c>
      <c r="P1839" s="23"/>
      <c r="Q1839" s="26">
        <v>26189</v>
      </c>
      <c r="R1839" s="90" t="s">
        <v>92</v>
      </c>
      <c r="S1839" s="90" t="s">
        <v>93</v>
      </c>
      <c r="T1839" s="26" t="str">
        <f t="shared" si="203"/>
        <v>ATENDIDO</v>
      </c>
      <c r="U1839" s="26"/>
      <c r="V1839" s="24" t="s">
        <v>50</v>
      </c>
    </row>
    <row r="1840" spans="1:22">
      <c r="A1840" s="13" t="s">
        <v>4194</v>
      </c>
      <c r="B1840" s="14" t="s">
        <v>39</v>
      </c>
      <c r="C1840" s="86">
        <v>46127</v>
      </c>
      <c r="D1840" s="86">
        <v>46128</v>
      </c>
      <c r="E1840" s="17" t="s">
        <v>4742</v>
      </c>
      <c r="F1840" s="17" t="s">
        <v>27</v>
      </c>
      <c r="G1840" s="18">
        <v>12</v>
      </c>
      <c r="H1840" s="25">
        <f t="shared" si="207"/>
        <v>46146</v>
      </c>
      <c r="I1840" s="19">
        <v>46139</v>
      </c>
      <c r="J1840" s="20" t="s">
        <v>5339</v>
      </c>
      <c r="K1840" s="21">
        <v>46139</v>
      </c>
      <c r="L1840" s="22" t="s">
        <v>3171</v>
      </c>
      <c r="M1840" s="23" t="s">
        <v>944</v>
      </c>
      <c r="N1840" s="23" t="s">
        <v>492</v>
      </c>
      <c r="O1840" s="23" t="s">
        <v>2006</v>
      </c>
      <c r="P1840" s="23"/>
      <c r="Q1840" s="26">
        <v>400525</v>
      </c>
      <c r="R1840" s="90" t="s">
        <v>60</v>
      </c>
      <c r="S1840" s="90" t="s">
        <v>60</v>
      </c>
      <c r="T1840" s="26" t="str">
        <f t="shared" si="203"/>
        <v>ATENDIDO</v>
      </c>
      <c r="U1840" s="26"/>
      <c r="V1840" s="24" t="s">
        <v>57</v>
      </c>
    </row>
    <row r="1841" spans="1:22">
      <c r="A1841" s="13" t="s">
        <v>4194</v>
      </c>
      <c r="B1841" s="14" t="s">
        <v>39</v>
      </c>
      <c r="C1841" s="86">
        <v>46127</v>
      </c>
      <c r="D1841" s="86">
        <v>46128</v>
      </c>
      <c r="E1841" s="17" t="s">
        <v>4743</v>
      </c>
      <c r="F1841" s="17" t="s">
        <v>27</v>
      </c>
      <c r="G1841" s="18">
        <v>12</v>
      </c>
      <c r="H1841" s="25">
        <f t="shared" si="207"/>
        <v>46146</v>
      </c>
      <c r="I1841" s="19" t="s">
        <v>28</v>
      </c>
      <c r="J1841" s="20" t="s">
        <v>29</v>
      </c>
      <c r="K1841" s="21">
        <v>46132</v>
      </c>
      <c r="L1841" s="22" t="s">
        <v>3171</v>
      </c>
      <c r="M1841" s="23" t="s">
        <v>4744</v>
      </c>
      <c r="N1841" s="23" t="s">
        <v>253</v>
      </c>
      <c r="O1841" s="23" t="s">
        <v>253</v>
      </c>
      <c r="P1841" s="23"/>
      <c r="Q1841" s="26">
        <v>81614</v>
      </c>
      <c r="R1841" s="90" t="s">
        <v>137</v>
      </c>
      <c r="S1841" s="90" t="s">
        <v>4745</v>
      </c>
      <c r="T1841" s="26" t="str">
        <f t="shared" si="203"/>
        <v>NO REQUIERE RESPUESTA</v>
      </c>
      <c r="U1841" s="26" t="s">
        <v>4746</v>
      </c>
      <c r="V1841" s="24" t="s">
        <v>54</v>
      </c>
    </row>
    <row r="1842" spans="1:22">
      <c r="A1842" s="13" t="s">
        <v>4194</v>
      </c>
      <c r="B1842" s="14" t="s">
        <v>39</v>
      </c>
      <c r="C1842" s="86">
        <v>46127</v>
      </c>
      <c r="D1842" s="86">
        <v>46128</v>
      </c>
      <c r="E1842" s="17" t="s">
        <v>4747</v>
      </c>
      <c r="F1842" s="17" t="s">
        <v>27</v>
      </c>
      <c r="G1842" s="18">
        <v>12</v>
      </c>
      <c r="H1842" s="25">
        <f t="shared" si="207"/>
        <v>46146</v>
      </c>
      <c r="I1842" s="19" t="s">
        <v>28</v>
      </c>
      <c r="J1842" s="20" t="s">
        <v>29</v>
      </c>
      <c r="K1842" s="21">
        <v>46135</v>
      </c>
      <c r="L1842" s="22" t="s">
        <v>3171</v>
      </c>
      <c r="M1842" s="23" t="s">
        <v>2278</v>
      </c>
      <c r="N1842" s="23" t="s">
        <v>176</v>
      </c>
      <c r="O1842" s="23"/>
      <c r="P1842" s="23"/>
      <c r="Q1842" s="26"/>
      <c r="R1842" s="90" t="s">
        <v>92</v>
      </c>
      <c r="S1842" s="90" t="s">
        <v>2279</v>
      </c>
      <c r="T1842" s="26" t="str">
        <f t="shared" si="203"/>
        <v>NO REQUIERE RESPUESTA</v>
      </c>
      <c r="U1842" s="16" t="s">
        <v>4748</v>
      </c>
      <c r="V1842" s="24" t="s">
        <v>50</v>
      </c>
    </row>
    <row r="1843" spans="1:22">
      <c r="A1843" s="13" t="s">
        <v>4194</v>
      </c>
      <c r="B1843" s="14" t="s">
        <v>39</v>
      </c>
      <c r="C1843" s="86">
        <v>46127</v>
      </c>
      <c r="D1843" s="86">
        <v>46128</v>
      </c>
      <c r="E1843" s="17" t="s">
        <v>4749</v>
      </c>
      <c r="F1843" s="17" t="s">
        <v>27</v>
      </c>
      <c r="G1843" s="18">
        <v>12</v>
      </c>
      <c r="H1843" s="25">
        <f t="shared" si="207"/>
        <v>46146</v>
      </c>
      <c r="I1843" s="19" t="s">
        <v>473</v>
      </c>
      <c r="J1843" s="20" t="s">
        <v>473</v>
      </c>
      <c r="K1843" s="21">
        <v>46128</v>
      </c>
      <c r="L1843" s="22" t="s">
        <v>3171</v>
      </c>
      <c r="M1843" s="23" t="s">
        <v>4750</v>
      </c>
      <c r="N1843" s="23" t="s">
        <v>758</v>
      </c>
      <c r="O1843" s="26"/>
      <c r="P1843" s="26"/>
      <c r="Q1843" s="26"/>
      <c r="R1843" s="90" t="s">
        <v>260</v>
      </c>
      <c r="S1843" s="90" t="s">
        <v>260</v>
      </c>
      <c r="T1843" s="26" t="str">
        <f t="shared" si="203"/>
        <v>TRASLADO</v>
      </c>
      <c r="U1843" s="26" t="s">
        <v>4751</v>
      </c>
      <c r="V1843" s="24" t="s">
        <v>63</v>
      </c>
    </row>
    <row r="1844" spans="1:22">
      <c r="A1844" s="13" t="s">
        <v>4194</v>
      </c>
      <c r="B1844" s="14" t="s">
        <v>39</v>
      </c>
      <c r="C1844" s="86">
        <v>46127</v>
      </c>
      <c r="D1844" s="86">
        <v>46128</v>
      </c>
      <c r="E1844" s="17" t="s">
        <v>4752</v>
      </c>
      <c r="F1844" s="17" t="s">
        <v>27</v>
      </c>
      <c r="G1844" s="18">
        <v>12</v>
      </c>
      <c r="H1844" s="25">
        <f t="shared" si="207"/>
        <v>46146</v>
      </c>
      <c r="I1844" s="19">
        <v>46135</v>
      </c>
      <c r="J1844" s="20" t="s">
        <v>4753</v>
      </c>
      <c r="K1844" s="21">
        <v>46135</v>
      </c>
      <c r="L1844" s="22" t="s">
        <v>3171</v>
      </c>
      <c r="M1844" s="23" t="s">
        <v>4754</v>
      </c>
      <c r="N1844" s="23" t="s">
        <v>253</v>
      </c>
      <c r="O1844" s="23" t="s">
        <v>253</v>
      </c>
      <c r="P1844" s="23"/>
      <c r="Q1844" s="26">
        <v>17504</v>
      </c>
      <c r="R1844" s="90" t="s">
        <v>72</v>
      </c>
      <c r="S1844" s="90" t="s">
        <v>132</v>
      </c>
      <c r="T1844" s="26" t="str">
        <f t="shared" si="203"/>
        <v>ATENDIDO</v>
      </c>
      <c r="U1844" s="26"/>
      <c r="V1844" s="24" t="s">
        <v>54</v>
      </c>
    </row>
    <row r="1845" spans="1:22">
      <c r="A1845" s="13" t="s">
        <v>4194</v>
      </c>
      <c r="B1845" s="14" t="s">
        <v>39</v>
      </c>
      <c r="C1845" s="86">
        <v>46127</v>
      </c>
      <c r="D1845" s="86">
        <v>46128</v>
      </c>
      <c r="E1845" s="17" t="s">
        <v>4755</v>
      </c>
      <c r="F1845" s="17" t="s">
        <v>27</v>
      </c>
      <c r="G1845" s="18">
        <v>12</v>
      </c>
      <c r="H1845" s="25">
        <f t="shared" si="207"/>
        <v>46146</v>
      </c>
      <c r="I1845" s="19" t="s">
        <v>473</v>
      </c>
      <c r="J1845" s="20" t="s">
        <v>473</v>
      </c>
      <c r="K1845" s="21">
        <v>46128</v>
      </c>
      <c r="L1845" s="22" t="s">
        <v>3171</v>
      </c>
      <c r="M1845" s="23" t="s">
        <v>4756</v>
      </c>
      <c r="N1845" s="23" t="s">
        <v>869</v>
      </c>
      <c r="O1845" s="26"/>
      <c r="P1845" s="26"/>
      <c r="Q1845" s="26"/>
      <c r="R1845" s="90" t="s">
        <v>160</v>
      </c>
      <c r="S1845" s="90" t="s">
        <v>4757</v>
      </c>
      <c r="T1845" s="26" t="str">
        <f t="shared" si="203"/>
        <v>TRASLADO</v>
      </c>
      <c r="U1845" s="26"/>
      <c r="V1845" s="24" t="s">
        <v>63</v>
      </c>
    </row>
    <row r="1846" spans="1:22">
      <c r="A1846" s="13" t="s">
        <v>4194</v>
      </c>
      <c r="B1846" s="14" t="s">
        <v>39</v>
      </c>
      <c r="C1846" s="86">
        <v>46126</v>
      </c>
      <c r="D1846" s="86">
        <v>46128</v>
      </c>
      <c r="E1846" s="17" t="s">
        <v>4758</v>
      </c>
      <c r="F1846" s="17" t="s">
        <v>27</v>
      </c>
      <c r="G1846" s="18">
        <v>12</v>
      </c>
      <c r="H1846" s="25">
        <f t="shared" si="207"/>
        <v>46142</v>
      </c>
      <c r="I1846" s="19">
        <v>46135</v>
      </c>
      <c r="J1846" s="20" t="s">
        <v>4759</v>
      </c>
      <c r="K1846" s="21">
        <v>46135</v>
      </c>
      <c r="L1846" s="22" t="s">
        <v>3171</v>
      </c>
      <c r="M1846" s="23" t="s">
        <v>4760</v>
      </c>
      <c r="N1846" s="23" t="s">
        <v>176</v>
      </c>
      <c r="O1846" s="23" t="s">
        <v>2023</v>
      </c>
      <c r="P1846" s="23"/>
      <c r="Q1846" s="26">
        <v>25097</v>
      </c>
      <c r="R1846" s="90" t="s">
        <v>185</v>
      </c>
      <c r="S1846" s="90" t="s">
        <v>390</v>
      </c>
      <c r="T1846" s="26" t="str">
        <f t="shared" si="203"/>
        <v>ATENDIDO</v>
      </c>
      <c r="U1846" s="26"/>
      <c r="V1846" s="24" t="s">
        <v>50</v>
      </c>
    </row>
    <row r="1847" spans="1:22">
      <c r="A1847" s="13" t="s">
        <v>4194</v>
      </c>
      <c r="B1847" s="14" t="s">
        <v>39</v>
      </c>
      <c r="C1847" s="86">
        <v>46128</v>
      </c>
      <c r="D1847" s="86">
        <v>46128</v>
      </c>
      <c r="E1847" s="17" t="s">
        <v>4761</v>
      </c>
      <c r="F1847" s="17" t="s">
        <v>27</v>
      </c>
      <c r="G1847" s="18">
        <v>12</v>
      </c>
      <c r="H1847" s="25">
        <f t="shared" ref="H1847:H1869" si="208">IF(F1847="RECURSO DE REPOSICION",C1847+G1847,WORKDAY.INTL(C1847,G1847,1,$Y$5:$Y$23))</f>
        <v>46147</v>
      </c>
      <c r="I1847" s="19">
        <v>46141</v>
      </c>
      <c r="J1847" s="20" t="s">
        <v>5509</v>
      </c>
      <c r="K1847" s="21">
        <v>46141</v>
      </c>
      <c r="L1847" s="22" t="s">
        <v>3171</v>
      </c>
      <c r="M1847" s="23" t="s">
        <v>4762</v>
      </c>
      <c r="N1847" s="23" t="s">
        <v>176</v>
      </c>
      <c r="O1847" s="23" t="s">
        <v>1953</v>
      </c>
      <c r="P1847" s="23"/>
      <c r="Q1847" s="26">
        <v>84194</v>
      </c>
      <c r="R1847" s="90" t="s">
        <v>421</v>
      </c>
      <c r="S1847" s="90" t="s">
        <v>444</v>
      </c>
      <c r="T1847" s="26" t="str">
        <f t="shared" si="203"/>
        <v>ATENDIDO</v>
      </c>
      <c r="U1847" s="26"/>
      <c r="V1847" s="24" t="s">
        <v>50</v>
      </c>
    </row>
    <row r="1848" spans="1:22">
      <c r="A1848" s="13" t="s">
        <v>4194</v>
      </c>
      <c r="B1848" s="14" t="s">
        <v>39</v>
      </c>
      <c r="C1848" s="86">
        <v>46128</v>
      </c>
      <c r="D1848" s="86">
        <v>46128</v>
      </c>
      <c r="E1848" s="17" t="s">
        <v>4763</v>
      </c>
      <c r="F1848" s="17" t="s">
        <v>27</v>
      </c>
      <c r="G1848" s="18">
        <v>12</v>
      </c>
      <c r="H1848" s="25">
        <f t="shared" si="208"/>
        <v>46147</v>
      </c>
      <c r="I1848" s="19">
        <v>46140</v>
      </c>
      <c r="J1848" s="20" t="s">
        <v>5432</v>
      </c>
      <c r="K1848" s="21">
        <v>46140</v>
      </c>
      <c r="L1848" s="22" t="s">
        <v>3171</v>
      </c>
      <c r="M1848" s="23" t="s">
        <v>4764</v>
      </c>
      <c r="N1848" s="23" t="s">
        <v>176</v>
      </c>
      <c r="O1848" s="23" t="s">
        <v>643</v>
      </c>
      <c r="P1848" s="23"/>
      <c r="Q1848" s="26">
        <v>533480</v>
      </c>
      <c r="R1848" s="90" t="s">
        <v>137</v>
      </c>
      <c r="S1848" s="90" t="s">
        <v>138</v>
      </c>
      <c r="T1848" s="26" t="str">
        <f t="shared" si="203"/>
        <v>ATENDIDO</v>
      </c>
      <c r="U1848" s="26" t="s">
        <v>79</v>
      </c>
      <c r="V1848" s="24" t="s">
        <v>50</v>
      </c>
    </row>
    <row r="1849" spans="1:22">
      <c r="A1849" s="13" t="s">
        <v>4194</v>
      </c>
      <c r="B1849" s="14" t="s">
        <v>39</v>
      </c>
      <c r="C1849" s="86">
        <v>46128</v>
      </c>
      <c r="D1849" s="86">
        <v>46128</v>
      </c>
      <c r="E1849" s="17" t="s">
        <v>4765</v>
      </c>
      <c r="F1849" s="17" t="s">
        <v>27</v>
      </c>
      <c r="G1849" s="18">
        <v>12</v>
      </c>
      <c r="H1849" s="25">
        <f t="shared" si="208"/>
        <v>46147</v>
      </c>
      <c r="I1849" s="19">
        <v>46136</v>
      </c>
      <c r="J1849" s="20" t="s">
        <v>5254</v>
      </c>
      <c r="K1849" s="21">
        <v>46136</v>
      </c>
      <c r="L1849" s="22" t="s">
        <v>3171</v>
      </c>
      <c r="M1849" s="23" t="s">
        <v>4766</v>
      </c>
      <c r="N1849" s="23" t="s">
        <v>253</v>
      </c>
      <c r="O1849" s="23" t="s">
        <v>253</v>
      </c>
      <c r="P1849" s="23"/>
      <c r="Q1849" s="26">
        <v>36795</v>
      </c>
      <c r="R1849" s="90" t="s">
        <v>72</v>
      </c>
      <c r="S1849" s="90" t="s">
        <v>73</v>
      </c>
      <c r="T1849" s="26" t="str">
        <f t="shared" si="203"/>
        <v>ATENDIDO</v>
      </c>
      <c r="U1849" s="26"/>
      <c r="V1849" s="24" t="s">
        <v>54</v>
      </c>
    </row>
    <row r="1850" spans="1:22">
      <c r="A1850" s="13" t="s">
        <v>4194</v>
      </c>
      <c r="B1850" s="14" t="s">
        <v>39</v>
      </c>
      <c r="C1850" s="86">
        <v>46128</v>
      </c>
      <c r="D1850" s="86">
        <v>46128</v>
      </c>
      <c r="E1850" s="17" t="s">
        <v>4767</v>
      </c>
      <c r="F1850" s="17" t="s">
        <v>27</v>
      </c>
      <c r="G1850" s="18">
        <v>12</v>
      </c>
      <c r="H1850" s="25">
        <f t="shared" si="208"/>
        <v>46147</v>
      </c>
      <c r="I1850" s="19">
        <v>46135</v>
      </c>
      <c r="J1850" s="20" t="s">
        <v>4768</v>
      </c>
      <c r="K1850" s="21">
        <v>46135</v>
      </c>
      <c r="L1850" s="22" t="s">
        <v>3171</v>
      </c>
      <c r="M1850" s="23" t="s">
        <v>4769</v>
      </c>
      <c r="N1850" s="23" t="s">
        <v>253</v>
      </c>
      <c r="O1850" s="23" t="s">
        <v>253</v>
      </c>
      <c r="P1850" s="23"/>
      <c r="Q1850" s="26">
        <v>27624</v>
      </c>
      <c r="R1850" s="90" t="s">
        <v>137</v>
      </c>
      <c r="S1850" s="90" t="s">
        <v>396</v>
      </c>
      <c r="T1850" s="26" t="str">
        <f t="shared" si="203"/>
        <v>ATENDIDO</v>
      </c>
      <c r="U1850" s="26"/>
      <c r="V1850" s="24" t="s">
        <v>54</v>
      </c>
    </row>
    <row r="1851" spans="1:22">
      <c r="A1851" s="13" t="s">
        <v>4194</v>
      </c>
      <c r="B1851" s="14" t="s">
        <v>39</v>
      </c>
      <c r="C1851" s="86">
        <v>46128</v>
      </c>
      <c r="D1851" s="86">
        <v>46128</v>
      </c>
      <c r="E1851" s="17" t="s">
        <v>4770</v>
      </c>
      <c r="F1851" s="17" t="s">
        <v>27</v>
      </c>
      <c r="G1851" s="18">
        <v>12</v>
      </c>
      <c r="H1851" s="25">
        <f t="shared" si="208"/>
        <v>46147</v>
      </c>
      <c r="I1851" s="19" t="s">
        <v>473</v>
      </c>
      <c r="J1851" s="20" t="s">
        <v>473</v>
      </c>
      <c r="K1851" s="21">
        <v>46128</v>
      </c>
      <c r="L1851" s="22" t="s">
        <v>3171</v>
      </c>
      <c r="M1851" s="23" t="s">
        <v>4771</v>
      </c>
      <c r="N1851" s="23" t="s">
        <v>475</v>
      </c>
      <c r="O1851" s="26"/>
      <c r="P1851" s="26"/>
      <c r="Q1851" s="26"/>
      <c r="R1851" s="90" t="s">
        <v>77</v>
      </c>
      <c r="S1851" s="90" t="s">
        <v>78</v>
      </c>
      <c r="T1851" s="26" t="str">
        <f t="shared" si="203"/>
        <v>TRASLADO</v>
      </c>
      <c r="U1851" s="26" t="s">
        <v>4467</v>
      </c>
      <c r="V1851" s="24" t="s">
        <v>63</v>
      </c>
    </row>
    <row r="1852" spans="1:22">
      <c r="A1852" s="13" t="s">
        <v>4194</v>
      </c>
      <c r="B1852" s="14" t="s">
        <v>39</v>
      </c>
      <c r="C1852" s="86">
        <v>46128</v>
      </c>
      <c r="D1852" s="86">
        <v>46128</v>
      </c>
      <c r="E1852" s="17" t="s">
        <v>4772</v>
      </c>
      <c r="F1852" s="17" t="s">
        <v>27</v>
      </c>
      <c r="G1852" s="18">
        <v>12</v>
      </c>
      <c r="H1852" s="25">
        <f t="shared" si="208"/>
        <v>46147</v>
      </c>
      <c r="I1852" s="19">
        <v>46135</v>
      </c>
      <c r="J1852" s="20" t="s">
        <v>4773</v>
      </c>
      <c r="K1852" s="21">
        <v>46135</v>
      </c>
      <c r="L1852" s="22" t="s">
        <v>3171</v>
      </c>
      <c r="M1852" s="23" t="s">
        <v>4774</v>
      </c>
      <c r="N1852" s="23" t="s">
        <v>253</v>
      </c>
      <c r="O1852" s="23" t="s">
        <v>253</v>
      </c>
      <c r="P1852" s="23"/>
      <c r="Q1852" s="26">
        <v>261477</v>
      </c>
      <c r="R1852" s="90" t="s">
        <v>92</v>
      </c>
      <c r="S1852" s="90" t="s">
        <v>93</v>
      </c>
      <c r="T1852" s="26" t="str">
        <f t="shared" si="203"/>
        <v>ATENDIDO</v>
      </c>
      <c r="U1852" s="26"/>
      <c r="V1852" s="24" t="s">
        <v>54</v>
      </c>
    </row>
    <row r="1853" spans="1:22">
      <c r="A1853" s="13" t="s">
        <v>4194</v>
      </c>
      <c r="B1853" s="14" t="s">
        <v>39</v>
      </c>
      <c r="C1853" s="86">
        <v>46128</v>
      </c>
      <c r="D1853" s="86">
        <v>46128</v>
      </c>
      <c r="E1853" s="17" t="s">
        <v>4775</v>
      </c>
      <c r="F1853" s="17" t="s">
        <v>27</v>
      </c>
      <c r="G1853" s="18">
        <v>12</v>
      </c>
      <c r="H1853" s="25">
        <f t="shared" si="208"/>
        <v>46147</v>
      </c>
      <c r="I1853" s="19">
        <v>46146</v>
      </c>
      <c r="J1853" s="20" t="s">
        <v>5677</v>
      </c>
      <c r="K1853" s="21">
        <v>46146</v>
      </c>
      <c r="L1853" s="22" t="s">
        <v>5613</v>
      </c>
      <c r="M1853" s="23" t="s">
        <v>4776</v>
      </c>
      <c r="N1853" s="23" t="s">
        <v>3228</v>
      </c>
      <c r="O1853" s="23" t="s">
        <v>2097</v>
      </c>
      <c r="P1853" s="23"/>
      <c r="Q1853" s="26"/>
      <c r="R1853" s="90" t="s">
        <v>185</v>
      </c>
      <c r="S1853" s="90" t="s">
        <v>831</v>
      </c>
      <c r="T1853" s="26" t="str">
        <f t="shared" si="203"/>
        <v>ATENDIDO</v>
      </c>
      <c r="U1853" s="16"/>
      <c r="V1853" s="24" t="s">
        <v>38</v>
      </c>
    </row>
    <row r="1854" spans="1:22">
      <c r="A1854" s="13" t="s">
        <v>4194</v>
      </c>
      <c r="B1854" s="14" t="s">
        <v>39</v>
      </c>
      <c r="C1854" s="86">
        <v>46128</v>
      </c>
      <c r="D1854" s="86">
        <v>46128</v>
      </c>
      <c r="E1854" s="17" t="s">
        <v>4777</v>
      </c>
      <c r="F1854" s="17" t="s">
        <v>27</v>
      </c>
      <c r="G1854" s="18">
        <v>12</v>
      </c>
      <c r="H1854" s="25">
        <f t="shared" si="208"/>
        <v>46147</v>
      </c>
      <c r="I1854" s="19">
        <v>46140</v>
      </c>
      <c r="J1854" s="20" t="s">
        <v>5433</v>
      </c>
      <c r="K1854" s="21">
        <v>46140</v>
      </c>
      <c r="L1854" s="22" t="s">
        <v>3171</v>
      </c>
      <c r="M1854" s="23" t="s">
        <v>269</v>
      </c>
      <c r="N1854" s="23" t="s">
        <v>253</v>
      </c>
      <c r="O1854" s="23" t="s">
        <v>2224</v>
      </c>
      <c r="P1854" s="23"/>
      <c r="Q1854" s="26">
        <v>18830</v>
      </c>
      <c r="R1854" s="90" t="s">
        <v>137</v>
      </c>
      <c r="S1854" s="90" t="s">
        <v>138</v>
      </c>
      <c r="T1854" s="26" t="str">
        <f t="shared" si="203"/>
        <v>ATENDIDO</v>
      </c>
      <c r="U1854" s="26"/>
      <c r="V1854" s="24" t="s">
        <v>54</v>
      </c>
    </row>
    <row r="1855" spans="1:22">
      <c r="A1855" s="13" t="s">
        <v>4194</v>
      </c>
      <c r="B1855" s="14" t="s">
        <v>39</v>
      </c>
      <c r="C1855" s="86">
        <v>46128</v>
      </c>
      <c r="D1855" s="86">
        <v>46128</v>
      </c>
      <c r="E1855" s="17" t="s">
        <v>4778</v>
      </c>
      <c r="F1855" s="17" t="s">
        <v>27</v>
      </c>
      <c r="G1855" s="18">
        <v>12</v>
      </c>
      <c r="H1855" s="25">
        <f t="shared" si="208"/>
        <v>46147</v>
      </c>
      <c r="I1855" s="19" t="s">
        <v>28</v>
      </c>
      <c r="J1855" s="20" t="s">
        <v>29</v>
      </c>
      <c r="K1855" s="21">
        <v>46136</v>
      </c>
      <c r="L1855" s="22" t="s">
        <v>3171</v>
      </c>
      <c r="M1855" s="23" t="s">
        <v>4779</v>
      </c>
      <c r="N1855" s="23" t="s">
        <v>334</v>
      </c>
      <c r="O1855" s="23" t="s">
        <v>2940</v>
      </c>
      <c r="P1855" s="26"/>
      <c r="Q1855" s="26"/>
      <c r="R1855" s="90" t="s">
        <v>520</v>
      </c>
      <c r="S1855" s="90" t="s">
        <v>4780</v>
      </c>
      <c r="T1855" s="26" t="str">
        <f t="shared" si="203"/>
        <v>NO REQUIERE RESPUESTA</v>
      </c>
      <c r="U1855" s="26" t="s">
        <v>4781</v>
      </c>
      <c r="V1855" s="24" t="s">
        <v>35</v>
      </c>
    </row>
    <row r="1856" spans="1:22">
      <c r="A1856" s="13" t="s">
        <v>4194</v>
      </c>
      <c r="B1856" s="14" t="s">
        <v>39</v>
      </c>
      <c r="C1856" s="86">
        <v>46128</v>
      </c>
      <c r="D1856" s="86">
        <v>46128</v>
      </c>
      <c r="E1856" s="17" t="s">
        <v>4782</v>
      </c>
      <c r="F1856" s="17" t="s">
        <v>27</v>
      </c>
      <c r="G1856" s="18">
        <v>12</v>
      </c>
      <c r="H1856" s="25">
        <f t="shared" si="208"/>
        <v>46147</v>
      </c>
      <c r="I1856" s="19">
        <v>46146</v>
      </c>
      <c r="J1856" s="20" t="s">
        <v>5653</v>
      </c>
      <c r="K1856" s="21">
        <v>46146</v>
      </c>
      <c r="L1856" s="22" t="s">
        <v>5613</v>
      </c>
      <c r="M1856" s="23" t="s">
        <v>4783</v>
      </c>
      <c r="N1856" s="23" t="s">
        <v>492</v>
      </c>
      <c r="O1856" s="23" t="s">
        <v>2006</v>
      </c>
      <c r="P1856" s="23"/>
      <c r="Q1856" s="26">
        <v>464445</v>
      </c>
      <c r="R1856" s="90" t="s">
        <v>92</v>
      </c>
      <c r="S1856" s="90" t="s">
        <v>622</v>
      </c>
      <c r="T1856" s="26" t="str">
        <f t="shared" si="203"/>
        <v>ATENDIDO</v>
      </c>
      <c r="U1856" s="26"/>
      <c r="V1856" s="24" t="s">
        <v>57</v>
      </c>
    </row>
    <row r="1857" spans="1:22">
      <c r="A1857" s="13" t="s">
        <v>4194</v>
      </c>
      <c r="B1857" s="14" t="s">
        <v>39</v>
      </c>
      <c r="C1857" s="86">
        <v>46128</v>
      </c>
      <c r="D1857" s="86">
        <v>46128</v>
      </c>
      <c r="E1857" s="17" t="s">
        <v>4784</v>
      </c>
      <c r="F1857" s="17" t="s">
        <v>27</v>
      </c>
      <c r="G1857" s="18">
        <v>12</v>
      </c>
      <c r="H1857" s="25">
        <f t="shared" si="208"/>
        <v>46147</v>
      </c>
      <c r="I1857" s="19">
        <v>46146</v>
      </c>
      <c r="J1857" s="20" t="s">
        <v>5650</v>
      </c>
      <c r="K1857" s="21">
        <v>46146</v>
      </c>
      <c r="L1857" s="22" t="s">
        <v>5613</v>
      </c>
      <c r="M1857" s="23" t="s">
        <v>4785</v>
      </c>
      <c r="N1857" s="23" t="s">
        <v>492</v>
      </c>
      <c r="O1857" s="23" t="s">
        <v>501</v>
      </c>
      <c r="P1857" s="23"/>
      <c r="Q1857" s="26">
        <v>467162</v>
      </c>
      <c r="R1857" s="90" t="s">
        <v>112</v>
      </c>
      <c r="S1857" s="90" t="s">
        <v>306</v>
      </c>
      <c r="T1857" s="26" t="str">
        <f t="shared" si="203"/>
        <v>ATENDIDO</v>
      </c>
      <c r="U1857" s="23"/>
      <c r="V1857" s="24" t="s">
        <v>57</v>
      </c>
    </row>
    <row r="1858" spans="1:22">
      <c r="A1858" s="13" t="s">
        <v>4194</v>
      </c>
      <c r="B1858" s="14" t="s">
        <v>39</v>
      </c>
      <c r="C1858" s="86">
        <v>46128</v>
      </c>
      <c r="D1858" s="86">
        <v>46128</v>
      </c>
      <c r="E1858" s="17" t="s">
        <v>4786</v>
      </c>
      <c r="F1858" s="17" t="s">
        <v>27</v>
      </c>
      <c r="G1858" s="18">
        <v>12</v>
      </c>
      <c r="H1858" s="25">
        <f t="shared" si="208"/>
        <v>46147</v>
      </c>
      <c r="I1858" s="19" t="s">
        <v>28</v>
      </c>
      <c r="J1858" s="20" t="s">
        <v>29</v>
      </c>
      <c r="K1858" s="21">
        <v>46132</v>
      </c>
      <c r="L1858" s="22" t="s">
        <v>3171</v>
      </c>
      <c r="M1858" s="23" t="s">
        <v>4787</v>
      </c>
      <c r="N1858" s="23" t="s">
        <v>334</v>
      </c>
      <c r="O1858" s="23"/>
      <c r="P1858" s="26"/>
      <c r="Q1858" s="26"/>
      <c r="R1858" s="90" t="s">
        <v>137</v>
      </c>
      <c r="S1858" s="90" t="s">
        <v>4788</v>
      </c>
      <c r="T1858" s="26" t="str">
        <f t="shared" ref="T1858:T1921" si="209">+IF(IFERROR(SEARCH("2026",J1858,1)=1,0),"ATENDIDO",J1858)</f>
        <v>NO REQUIERE RESPUESTA</v>
      </c>
      <c r="U1858" s="26" t="s">
        <v>4789</v>
      </c>
      <c r="V1858" s="24" t="s">
        <v>35</v>
      </c>
    </row>
    <row r="1859" spans="1:22">
      <c r="A1859" s="13" t="s">
        <v>4194</v>
      </c>
      <c r="B1859" s="14" t="s">
        <v>39</v>
      </c>
      <c r="C1859" s="86">
        <v>46128</v>
      </c>
      <c r="D1859" s="86">
        <v>46128</v>
      </c>
      <c r="E1859" s="17" t="s">
        <v>4790</v>
      </c>
      <c r="F1859" s="17" t="s">
        <v>27</v>
      </c>
      <c r="G1859" s="18">
        <v>12</v>
      </c>
      <c r="H1859" s="25">
        <f t="shared" si="208"/>
        <v>46147</v>
      </c>
      <c r="I1859" s="19">
        <v>46146</v>
      </c>
      <c r="J1859" s="20" t="s">
        <v>5653</v>
      </c>
      <c r="K1859" s="21">
        <v>46146</v>
      </c>
      <c r="L1859" s="22" t="s">
        <v>5613</v>
      </c>
      <c r="M1859" s="23" t="s">
        <v>4783</v>
      </c>
      <c r="N1859" s="23" t="s">
        <v>492</v>
      </c>
      <c r="O1859" s="23" t="s">
        <v>2006</v>
      </c>
      <c r="P1859" s="23"/>
      <c r="Q1859" s="26">
        <v>464445</v>
      </c>
      <c r="R1859" s="90" t="s">
        <v>92</v>
      </c>
      <c r="S1859" s="90" t="s">
        <v>622</v>
      </c>
      <c r="T1859" s="26" t="str">
        <f t="shared" si="209"/>
        <v>ATENDIDO</v>
      </c>
      <c r="U1859" s="26"/>
      <c r="V1859" s="24" t="s">
        <v>57</v>
      </c>
    </row>
    <row r="1860" spans="1:22">
      <c r="A1860" s="13" t="s">
        <v>4194</v>
      </c>
      <c r="B1860" s="14" t="s">
        <v>39</v>
      </c>
      <c r="C1860" s="86">
        <v>46128</v>
      </c>
      <c r="D1860" s="86">
        <v>46128</v>
      </c>
      <c r="E1860" s="17" t="s">
        <v>4791</v>
      </c>
      <c r="F1860" s="17" t="s">
        <v>27</v>
      </c>
      <c r="G1860" s="18">
        <v>3</v>
      </c>
      <c r="H1860" s="25">
        <f t="shared" si="208"/>
        <v>46133</v>
      </c>
      <c r="I1860" s="19" t="s">
        <v>28</v>
      </c>
      <c r="J1860" s="20" t="s">
        <v>29</v>
      </c>
      <c r="K1860" s="21">
        <v>46132</v>
      </c>
      <c r="L1860" s="22" t="s">
        <v>3171</v>
      </c>
      <c r="M1860" s="23" t="s">
        <v>4792</v>
      </c>
      <c r="N1860" s="23" t="s">
        <v>32</v>
      </c>
      <c r="O1860" s="23" t="s">
        <v>32</v>
      </c>
      <c r="P1860" s="23"/>
      <c r="Q1860" s="26"/>
      <c r="R1860" s="90" t="s">
        <v>92</v>
      </c>
      <c r="S1860" s="90" t="s">
        <v>93</v>
      </c>
      <c r="T1860" s="26" t="str">
        <f t="shared" si="209"/>
        <v>NO REQUIERE RESPUESTA</v>
      </c>
      <c r="U1860" s="26"/>
      <c r="V1860" s="24" t="s">
        <v>35</v>
      </c>
    </row>
    <row r="1861" spans="1:22">
      <c r="A1861" s="13" t="s">
        <v>4194</v>
      </c>
      <c r="B1861" s="14" t="s">
        <v>39</v>
      </c>
      <c r="C1861" s="86">
        <v>46128</v>
      </c>
      <c r="D1861" s="86">
        <v>46128</v>
      </c>
      <c r="E1861" s="17" t="s">
        <v>4793</v>
      </c>
      <c r="F1861" s="17" t="s">
        <v>27</v>
      </c>
      <c r="G1861" s="18">
        <v>3</v>
      </c>
      <c r="H1861" s="25">
        <f t="shared" si="208"/>
        <v>46133</v>
      </c>
      <c r="I1861" s="19" t="s">
        <v>28</v>
      </c>
      <c r="J1861" s="20" t="s">
        <v>29</v>
      </c>
      <c r="K1861" s="21">
        <v>46132</v>
      </c>
      <c r="L1861" s="22" t="s">
        <v>3171</v>
      </c>
      <c r="M1861" s="23" t="s">
        <v>4792</v>
      </c>
      <c r="N1861" s="23" t="s">
        <v>32</v>
      </c>
      <c r="O1861" s="23" t="s">
        <v>32</v>
      </c>
      <c r="P1861" s="23"/>
      <c r="Q1861" s="26"/>
      <c r="R1861" s="90" t="s">
        <v>92</v>
      </c>
      <c r="S1861" s="90" t="s">
        <v>93</v>
      </c>
      <c r="T1861" s="26" t="str">
        <f t="shared" si="209"/>
        <v>NO REQUIERE RESPUESTA</v>
      </c>
      <c r="U1861" s="26"/>
      <c r="V1861" s="24" t="s">
        <v>35</v>
      </c>
    </row>
    <row r="1862" spans="1:22">
      <c r="A1862" s="13" t="s">
        <v>4194</v>
      </c>
      <c r="B1862" s="14" t="s">
        <v>39</v>
      </c>
      <c r="C1862" s="86">
        <v>46128</v>
      </c>
      <c r="D1862" s="86">
        <v>46128</v>
      </c>
      <c r="E1862" s="17" t="s">
        <v>4794</v>
      </c>
      <c r="F1862" s="17" t="s">
        <v>27</v>
      </c>
      <c r="G1862" s="18">
        <v>3</v>
      </c>
      <c r="H1862" s="25">
        <f t="shared" si="208"/>
        <v>46133</v>
      </c>
      <c r="I1862" s="19" t="s">
        <v>28</v>
      </c>
      <c r="J1862" s="20" t="s">
        <v>29</v>
      </c>
      <c r="K1862" s="21">
        <v>46132</v>
      </c>
      <c r="L1862" s="22" t="s">
        <v>3171</v>
      </c>
      <c r="M1862" s="23" t="s">
        <v>4792</v>
      </c>
      <c r="N1862" s="23" t="s">
        <v>32</v>
      </c>
      <c r="O1862" s="23" t="s">
        <v>32</v>
      </c>
      <c r="P1862" s="23"/>
      <c r="Q1862" s="26"/>
      <c r="R1862" s="90" t="s">
        <v>92</v>
      </c>
      <c r="S1862" s="90" t="s">
        <v>93</v>
      </c>
      <c r="T1862" s="26" t="str">
        <f t="shared" si="209"/>
        <v>NO REQUIERE RESPUESTA</v>
      </c>
      <c r="U1862" s="26"/>
      <c r="V1862" s="24" t="s">
        <v>35</v>
      </c>
    </row>
    <row r="1863" spans="1:22">
      <c r="A1863" s="13" t="s">
        <v>4194</v>
      </c>
      <c r="B1863" s="14" t="s">
        <v>39</v>
      </c>
      <c r="C1863" s="86">
        <v>46128</v>
      </c>
      <c r="D1863" s="86">
        <v>46128</v>
      </c>
      <c r="E1863" s="17" t="s">
        <v>4795</v>
      </c>
      <c r="F1863" s="17" t="s">
        <v>27</v>
      </c>
      <c r="G1863" s="18">
        <v>3</v>
      </c>
      <c r="H1863" s="25">
        <f t="shared" si="208"/>
        <v>46133</v>
      </c>
      <c r="I1863" s="19" t="s">
        <v>28</v>
      </c>
      <c r="J1863" s="20" t="s">
        <v>29</v>
      </c>
      <c r="K1863" s="21">
        <v>46141</v>
      </c>
      <c r="L1863" s="22" t="s">
        <v>3171</v>
      </c>
      <c r="M1863" s="23" t="s">
        <v>4792</v>
      </c>
      <c r="N1863" s="23" t="s">
        <v>32</v>
      </c>
      <c r="O1863" s="23" t="s">
        <v>32</v>
      </c>
      <c r="P1863" s="23"/>
      <c r="Q1863" s="26"/>
      <c r="R1863" s="90" t="s">
        <v>92</v>
      </c>
      <c r="S1863" s="90" t="s">
        <v>93</v>
      </c>
      <c r="T1863" s="26" t="str">
        <f t="shared" si="209"/>
        <v>NO REQUIERE RESPUESTA</v>
      </c>
      <c r="U1863" s="26"/>
      <c r="V1863" s="24" t="s">
        <v>35</v>
      </c>
    </row>
    <row r="1864" spans="1:22">
      <c r="A1864" s="13" t="s">
        <v>4194</v>
      </c>
      <c r="B1864" s="14" t="s">
        <v>39</v>
      </c>
      <c r="C1864" s="86">
        <v>46128</v>
      </c>
      <c r="D1864" s="86">
        <v>46128</v>
      </c>
      <c r="E1864" s="17" t="s">
        <v>4796</v>
      </c>
      <c r="F1864" s="17" t="s">
        <v>27</v>
      </c>
      <c r="G1864" s="18">
        <v>3</v>
      </c>
      <c r="H1864" s="25">
        <f t="shared" si="208"/>
        <v>46133</v>
      </c>
      <c r="I1864" s="19" t="s">
        <v>28</v>
      </c>
      <c r="J1864" s="20" t="s">
        <v>29</v>
      </c>
      <c r="K1864" s="21">
        <v>46141</v>
      </c>
      <c r="L1864" s="22" t="s">
        <v>3171</v>
      </c>
      <c r="M1864" s="23" t="s">
        <v>4792</v>
      </c>
      <c r="N1864" s="23" t="s">
        <v>32</v>
      </c>
      <c r="O1864" s="23" t="s">
        <v>32</v>
      </c>
      <c r="P1864" s="23"/>
      <c r="Q1864" s="26"/>
      <c r="R1864" s="90" t="s">
        <v>92</v>
      </c>
      <c r="S1864" s="90" t="s">
        <v>93</v>
      </c>
      <c r="T1864" s="26" t="str">
        <f t="shared" si="209"/>
        <v>NO REQUIERE RESPUESTA</v>
      </c>
      <c r="U1864" s="26"/>
      <c r="V1864" s="24" t="s">
        <v>35</v>
      </c>
    </row>
    <row r="1865" spans="1:22">
      <c r="A1865" s="13" t="s">
        <v>4194</v>
      </c>
      <c r="B1865" s="14" t="s">
        <v>39</v>
      </c>
      <c r="C1865" s="86">
        <v>46128</v>
      </c>
      <c r="D1865" s="86">
        <v>46128</v>
      </c>
      <c r="E1865" s="17" t="s">
        <v>4797</v>
      </c>
      <c r="F1865" s="17" t="s">
        <v>27</v>
      </c>
      <c r="G1865" s="18">
        <v>3</v>
      </c>
      <c r="H1865" s="25">
        <f t="shared" si="208"/>
        <v>46133</v>
      </c>
      <c r="I1865" s="19" t="s">
        <v>28</v>
      </c>
      <c r="J1865" s="20" t="s">
        <v>29</v>
      </c>
      <c r="K1865" s="21">
        <v>46141</v>
      </c>
      <c r="L1865" s="22" t="s">
        <v>3171</v>
      </c>
      <c r="M1865" s="23" t="s">
        <v>4792</v>
      </c>
      <c r="N1865" s="23" t="s">
        <v>32</v>
      </c>
      <c r="O1865" s="23" t="s">
        <v>32</v>
      </c>
      <c r="P1865" s="23"/>
      <c r="Q1865" s="26"/>
      <c r="R1865" s="90" t="s">
        <v>92</v>
      </c>
      <c r="S1865" s="90" t="s">
        <v>93</v>
      </c>
      <c r="T1865" s="26" t="str">
        <f t="shared" si="209"/>
        <v>NO REQUIERE RESPUESTA</v>
      </c>
      <c r="U1865" s="26"/>
      <c r="V1865" s="24" t="s">
        <v>35</v>
      </c>
    </row>
    <row r="1866" spans="1:22">
      <c r="A1866" s="13" t="s">
        <v>4194</v>
      </c>
      <c r="B1866" s="14" t="s">
        <v>39</v>
      </c>
      <c r="C1866" s="86">
        <v>46128</v>
      </c>
      <c r="D1866" s="86">
        <v>46128</v>
      </c>
      <c r="E1866" s="17" t="s">
        <v>4798</v>
      </c>
      <c r="F1866" s="17" t="s">
        <v>27</v>
      </c>
      <c r="G1866" s="18">
        <v>3</v>
      </c>
      <c r="H1866" s="25">
        <f t="shared" si="208"/>
        <v>46133</v>
      </c>
      <c r="I1866" s="19" t="s">
        <v>28</v>
      </c>
      <c r="J1866" s="20" t="s">
        <v>29</v>
      </c>
      <c r="K1866" s="21">
        <v>46141</v>
      </c>
      <c r="L1866" s="22" t="s">
        <v>3171</v>
      </c>
      <c r="M1866" s="23" t="s">
        <v>4792</v>
      </c>
      <c r="N1866" s="23" t="s">
        <v>32</v>
      </c>
      <c r="O1866" s="23" t="s">
        <v>32</v>
      </c>
      <c r="P1866" s="23"/>
      <c r="Q1866" s="26"/>
      <c r="R1866" s="90" t="s">
        <v>92</v>
      </c>
      <c r="S1866" s="90" t="s">
        <v>93</v>
      </c>
      <c r="T1866" s="26" t="str">
        <f t="shared" si="209"/>
        <v>NO REQUIERE RESPUESTA</v>
      </c>
      <c r="U1866" s="26"/>
      <c r="V1866" s="24" t="s">
        <v>35</v>
      </c>
    </row>
    <row r="1867" spans="1:22">
      <c r="A1867" s="13" t="s">
        <v>4194</v>
      </c>
      <c r="B1867" s="14" t="s">
        <v>39</v>
      </c>
      <c r="C1867" s="86">
        <v>46128</v>
      </c>
      <c r="D1867" s="86">
        <v>46128</v>
      </c>
      <c r="E1867" s="17" t="s">
        <v>4799</v>
      </c>
      <c r="F1867" s="17" t="s">
        <v>27</v>
      </c>
      <c r="G1867" s="18">
        <v>3</v>
      </c>
      <c r="H1867" s="25">
        <f t="shared" si="208"/>
        <v>46133</v>
      </c>
      <c r="I1867" s="19" t="s">
        <v>28</v>
      </c>
      <c r="J1867" s="20" t="s">
        <v>29</v>
      </c>
      <c r="K1867" s="21">
        <v>46141</v>
      </c>
      <c r="L1867" s="22" t="s">
        <v>3171</v>
      </c>
      <c r="M1867" s="23" t="s">
        <v>4792</v>
      </c>
      <c r="N1867" s="23" t="s">
        <v>32</v>
      </c>
      <c r="O1867" s="23" t="s">
        <v>32</v>
      </c>
      <c r="P1867" s="23"/>
      <c r="Q1867" s="26"/>
      <c r="R1867" s="90" t="s">
        <v>92</v>
      </c>
      <c r="S1867" s="90" t="s">
        <v>93</v>
      </c>
      <c r="T1867" s="26" t="str">
        <f t="shared" si="209"/>
        <v>NO REQUIERE RESPUESTA</v>
      </c>
      <c r="U1867" s="26"/>
      <c r="V1867" s="24" t="s">
        <v>35</v>
      </c>
    </row>
    <row r="1868" spans="1:22">
      <c r="A1868" s="13" t="s">
        <v>4194</v>
      </c>
      <c r="B1868" s="14" t="s">
        <v>39</v>
      </c>
      <c r="C1868" s="86">
        <v>46128</v>
      </c>
      <c r="D1868" s="86">
        <v>46128</v>
      </c>
      <c r="E1868" s="17" t="s">
        <v>4800</v>
      </c>
      <c r="F1868" s="17" t="s">
        <v>27</v>
      </c>
      <c r="G1868" s="18">
        <v>12</v>
      </c>
      <c r="H1868" s="25">
        <f t="shared" si="208"/>
        <v>46147</v>
      </c>
      <c r="I1868" s="19">
        <v>46150</v>
      </c>
      <c r="J1868" s="20" t="s">
        <v>5942</v>
      </c>
      <c r="K1868" s="21">
        <v>46150</v>
      </c>
      <c r="L1868" s="22" t="s">
        <v>5613</v>
      </c>
      <c r="M1868" s="23" t="s">
        <v>4801</v>
      </c>
      <c r="N1868" s="23" t="s">
        <v>492</v>
      </c>
      <c r="O1868" s="23" t="s">
        <v>501</v>
      </c>
      <c r="P1868" s="23"/>
      <c r="Q1868" s="26">
        <v>487520</v>
      </c>
      <c r="R1868" s="90" t="s">
        <v>4802</v>
      </c>
      <c r="S1868" s="90"/>
      <c r="T1868" s="26" t="str">
        <f t="shared" si="209"/>
        <v>ATENDIDO</v>
      </c>
      <c r="U1868" s="26"/>
      <c r="V1868" s="24" t="s">
        <v>57</v>
      </c>
    </row>
    <row r="1869" spans="1:22">
      <c r="A1869" s="13" t="s">
        <v>4194</v>
      </c>
      <c r="B1869" s="14" t="s">
        <v>39</v>
      </c>
      <c r="C1869" s="86">
        <v>46128</v>
      </c>
      <c r="D1869" s="86">
        <v>46128</v>
      </c>
      <c r="E1869" s="17" t="s">
        <v>4803</v>
      </c>
      <c r="F1869" s="17" t="s">
        <v>27</v>
      </c>
      <c r="G1869" s="18">
        <v>3</v>
      </c>
      <c r="H1869" s="25">
        <f t="shared" si="208"/>
        <v>46133</v>
      </c>
      <c r="I1869" s="19" t="s">
        <v>28</v>
      </c>
      <c r="J1869" s="20" t="s">
        <v>29</v>
      </c>
      <c r="K1869" s="21">
        <v>46132</v>
      </c>
      <c r="L1869" s="22" t="s">
        <v>3171</v>
      </c>
      <c r="M1869" s="23" t="s">
        <v>4792</v>
      </c>
      <c r="N1869" s="23" t="s">
        <v>32</v>
      </c>
      <c r="O1869" s="23" t="s">
        <v>32</v>
      </c>
      <c r="P1869" s="23"/>
      <c r="Q1869" s="26"/>
      <c r="R1869" s="90" t="s">
        <v>92</v>
      </c>
      <c r="S1869" s="90" t="s">
        <v>93</v>
      </c>
      <c r="T1869" s="26" t="str">
        <f t="shared" si="209"/>
        <v>NO REQUIERE RESPUESTA</v>
      </c>
      <c r="U1869" s="26"/>
      <c r="V1869" s="24" t="s">
        <v>35</v>
      </c>
    </row>
    <row r="1870" spans="1:22">
      <c r="A1870" s="13" t="s">
        <v>4194</v>
      </c>
      <c r="B1870" s="14" t="s">
        <v>39</v>
      </c>
      <c r="C1870" s="86">
        <v>46127</v>
      </c>
      <c r="D1870" s="86">
        <v>46128</v>
      </c>
      <c r="E1870" s="17" t="s">
        <v>4804</v>
      </c>
      <c r="F1870" s="17" t="s">
        <v>27</v>
      </c>
      <c r="G1870" s="18">
        <v>3</v>
      </c>
      <c r="H1870" s="25">
        <f t="shared" ref="H1870:H1873" si="210">IF(F1870="RECURSO DE REPOSICION",C1870+G1870,WORKDAY.INTL(C1870,G1870,1,$Y$5:$Y$23))</f>
        <v>46132</v>
      </c>
      <c r="I1870" s="19" t="s">
        <v>28</v>
      </c>
      <c r="J1870" s="20" t="s">
        <v>29</v>
      </c>
      <c r="K1870" s="21">
        <v>46132</v>
      </c>
      <c r="L1870" s="22" t="s">
        <v>3171</v>
      </c>
      <c r="M1870" s="23" t="s">
        <v>4792</v>
      </c>
      <c r="N1870" s="23" t="s">
        <v>32</v>
      </c>
      <c r="O1870" s="23" t="s">
        <v>32</v>
      </c>
      <c r="P1870" s="23"/>
      <c r="Q1870" s="26"/>
      <c r="R1870" s="90" t="s">
        <v>92</v>
      </c>
      <c r="S1870" s="90" t="s">
        <v>93</v>
      </c>
      <c r="T1870" s="26" t="str">
        <f t="shared" si="209"/>
        <v>NO REQUIERE RESPUESTA</v>
      </c>
      <c r="U1870" s="26"/>
      <c r="V1870" s="24" t="s">
        <v>35</v>
      </c>
    </row>
    <row r="1871" spans="1:22">
      <c r="A1871" s="13" t="s">
        <v>4194</v>
      </c>
      <c r="B1871" s="14" t="s">
        <v>39</v>
      </c>
      <c r="C1871" s="86">
        <v>46120</v>
      </c>
      <c r="D1871" s="86">
        <v>46128</v>
      </c>
      <c r="E1871" s="17" t="s">
        <v>4805</v>
      </c>
      <c r="F1871" s="17" t="s">
        <v>27</v>
      </c>
      <c r="G1871" s="18">
        <v>12</v>
      </c>
      <c r="H1871" s="25">
        <f t="shared" si="210"/>
        <v>46136</v>
      </c>
      <c r="I1871" s="19">
        <v>46134</v>
      </c>
      <c r="J1871" s="20" t="s">
        <v>4806</v>
      </c>
      <c r="K1871" s="21">
        <v>46134</v>
      </c>
      <c r="L1871" s="22" t="s">
        <v>3171</v>
      </c>
      <c r="M1871" s="23" t="s">
        <v>195</v>
      </c>
      <c r="N1871" s="23" t="s">
        <v>3228</v>
      </c>
      <c r="O1871" s="23" t="s">
        <v>197</v>
      </c>
      <c r="P1871" s="23"/>
      <c r="Q1871" s="26"/>
      <c r="R1871" s="90" t="s">
        <v>483</v>
      </c>
      <c r="S1871" s="90" t="s">
        <v>483</v>
      </c>
      <c r="T1871" s="26" t="str">
        <f t="shared" si="209"/>
        <v>ATENDIDO</v>
      </c>
      <c r="U1871" s="26"/>
      <c r="V1871" s="24" t="s">
        <v>38</v>
      </c>
    </row>
    <row r="1872" spans="1:22">
      <c r="A1872" s="13" t="s">
        <v>4194</v>
      </c>
      <c r="B1872" s="14" t="s">
        <v>39</v>
      </c>
      <c r="C1872" s="86">
        <v>46120</v>
      </c>
      <c r="D1872" s="86">
        <v>46128</v>
      </c>
      <c r="E1872" s="17" t="s">
        <v>4807</v>
      </c>
      <c r="F1872" s="17" t="s">
        <v>27</v>
      </c>
      <c r="G1872" s="18">
        <v>12</v>
      </c>
      <c r="H1872" s="25">
        <f t="shared" si="210"/>
        <v>46136</v>
      </c>
      <c r="I1872" s="19">
        <v>46132</v>
      </c>
      <c r="J1872" s="20" t="s">
        <v>4808</v>
      </c>
      <c r="K1872" s="21">
        <v>46132</v>
      </c>
      <c r="L1872" s="22" t="s">
        <v>3171</v>
      </c>
      <c r="M1872" s="23" t="s">
        <v>2048</v>
      </c>
      <c r="N1872" s="23" t="s">
        <v>3228</v>
      </c>
      <c r="O1872" s="23"/>
      <c r="P1872" s="23"/>
      <c r="Q1872" s="26"/>
      <c r="R1872" s="90" t="s">
        <v>72</v>
      </c>
      <c r="S1872" s="90" t="s">
        <v>4287</v>
      </c>
      <c r="T1872" s="26" t="str">
        <f t="shared" si="209"/>
        <v>ATENDIDO</v>
      </c>
      <c r="U1872" s="26"/>
      <c r="V1872" s="24" t="s">
        <v>38</v>
      </c>
    </row>
    <row r="1873" spans="1:22">
      <c r="A1873" s="13" t="s">
        <v>4194</v>
      </c>
      <c r="B1873" s="14" t="s">
        <v>39</v>
      </c>
      <c r="C1873" s="86">
        <v>46082</v>
      </c>
      <c r="D1873" s="86">
        <v>46128</v>
      </c>
      <c r="E1873" s="17" t="s">
        <v>4809</v>
      </c>
      <c r="F1873" s="17" t="s">
        <v>27</v>
      </c>
      <c r="G1873" s="18">
        <v>12</v>
      </c>
      <c r="H1873" s="25">
        <f t="shared" si="210"/>
        <v>46098</v>
      </c>
      <c r="I1873" s="19" t="s">
        <v>472</v>
      </c>
      <c r="J1873" s="20" t="s">
        <v>473</v>
      </c>
      <c r="K1873" s="21">
        <v>46128</v>
      </c>
      <c r="L1873" s="22" t="s">
        <v>3171</v>
      </c>
      <c r="M1873" s="23" t="s">
        <v>4810</v>
      </c>
      <c r="N1873" s="23" t="s">
        <v>4811</v>
      </c>
      <c r="O1873" s="26"/>
      <c r="P1873" s="26"/>
      <c r="Q1873" s="26"/>
      <c r="R1873" s="90" t="s">
        <v>185</v>
      </c>
      <c r="S1873" s="90" t="s">
        <v>4812</v>
      </c>
      <c r="T1873" s="26" t="str">
        <f t="shared" si="209"/>
        <v>TRASLADO</v>
      </c>
      <c r="U1873" s="26" t="s">
        <v>4813</v>
      </c>
      <c r="V1873" s="24" t="s">
        <v>63</v>
      </c>
    </row>
    <row r="1874" spans="1:22">
      <c r="A1874" s="13" t="s">
        <v>4194</v>
      </c>
      <c r="B1874" s="14" t="s">
        <v>39</v>
      </c>
      <c r="C1874" s="86">
        <v>46128</v>
      </c>
      <c r="D1874" s="86">
        <v>46128</v>
      </c>
      <c r="E1874" s="17" t="s">
        <v>4814</v>
      </c>
      <c r="F1874" s="17" t="s">
        <v>27</v>
      </c>
      <c r="G1874" s="18">
        <v>12</v>
      </c>
      <c r="H1874" s="25">
        <f t="shared" ref="H1874:H1918" si="211">IF(F1874="RECURSO DE REPOSICION",C1874+G1874,WORKDAY.INTL(C1874,G1874,1,$Y$5:$Y$23))</f>
        <v>46147</v>
      </c>
      <c r="I1874" s="19">
        <v>46140</v>
      </c>
      <c r="J1874" s="20" t="s">
        <v>5434</v>
      </c>
      <c r="K1874" s="21">
        <v>46140</v>
      </c>
      <c r="L1874" s="22" t="s">
        <v>3171</v>
      </c>
      <c r="M1874" s="23" t="s">
        <v>1666</v>
      </c>
      <c r="N1874" s="23" t="s">
        <v>176</v>
      </c>
      <c r="O1874" s="23" t="s">
        <v>2023</v>
      </c>
      <c r="P1874" s="23"/>
      <c r="Q1874" s="26">
        <v>22881</v>
      </c>
      <c r="R1874" s="90" t="s">
        <v>112</v>
      </c>
      <c r="S1874" s="90" t="s">
        <v>306</v>
      </c>
      <c r="T1874" s="26" t="str">
        <f t="shared" si="209"/>
        <v>ATENDIDO</v>
      </c>
      <c r="U1874" s="26"/>
      <c r="V1874" s="24" t="s">
        <v>50</v>
      </c>
    </row>
    <row r="1875" spans="1:22">
      <c r="A1875" s="13" t="s">
        <v>4194</v>
      </c>
      <c r="B1875" s="14" t="s">
        <v>25</v>
      </c>
      <c r="C1875" s="86">
        <v>46128</v>
      </c>
      <c r="D1875" s="86">
        <v>46128</v>
      </c>
      <c r="E1875" s="17" t="s">
        <v>4815</v>
      </c>
      <c r="F1875" s="17" t="s">
        <v>27</v>
      </c>
      <c r="G1875" s="18">
        <v>30</v>
      </c>
      <c r="H1875" s="25">
        <f t="shared" si="211"/>
        <v>46174</v>
      </c>
      <c r="I1875" s="19" t="s">
        <v>28</v>
      </c>
      <c r="J1875" s="20" t="s">
        <v>29</v>
      </c>
      <c r="K1875" s="21">
        <v>46132</v>
      </c>
      <c r="L1875" s="22" t="s">
        <v>3171</v>
      </c>
      <c r="M1875" s="23" t="s">
        <v>4792</v>
      </c>
      <c r="N1875" s="23" t="s">
        <v>32</v>
      </c>
      <c r="O1875" s="23" t="s">
        <v>32</v>
      </c>
      <c r="P1875" s="23"/>
      <c r="Q1875" s="26"/>
      <c r="R1875" s="90" t="s">
        <v>92</v>
      </c>
      <c r="S1875" s="90" t="s">
        <v>93</v>
      </c>
      <c r="T1875" s="26" t="str">
        <f t="shared" si="209"/>
        <v>NO REQUIERE RESPUESTA</v>
      </c>
      <c r="U1875" s="26"/>
      <c r="V1875" s="24" t="s">
        <v>35</v>
      </c>
    </row>
    <row r="1876" spans="1:22">
      <c r="A1876" s="13" t="s">
        <v>4194</v>
      </c>
      <c r="B1876" s="14" t="s">
        <v>25</v>
      </c>
      <c r="C1876" s="86">
        <v>46128</v>
      </c>
      <c r="D1876" s="86">
        <v>46128</v>
      </c>
      <c r="E1876" s="17" t="s">
        <v>4816</v>
      </c>
      <c r="F1876" s="17" t="s">
        <v>27</v>
      </c>
      <c r="G1876" s="18">
        <v>30</v>
      </c>
      <c r="H1876" s="25">
        <f t="shared" si="211"/>
        <v>46174</v>
      </c>
      <c r="I1876" s="19" t="s">
        <v>28</v>
      </c>
      <c r="J1876" s="20" t="s">
        <v>29</v>
      </c>
      <c r="K1876" s="21">
        <v>46134</v>
      </c>
      <c r="L1876" s="22" t="s">
        <v>3171</v>
      </c>
      <c r="M1876" s="23" t="s">
        <v>4792</v>
      </c>
      <c r="N1876" s="23" t="s">
        <v>32</v>
      </c>
      <c r="O1876" s="23" t="s">
        <v>32</v>
      </c>
      <c r="P1876" s="23"/>
      <c r="Q1876" s="26"/>
      <c r="R1876" s="90" t="s">
        <v>92</v>
      </c>
      <c r="S1876" s="90" t="s">
        <v>93</v>
      </c>
      <c r="T1876" s="26" t="str">
        <f t="shared" si="209"/>
        <v>NO REQUIERE RESPUESTA</v>
      </c>
      <c r="U1876" s="26"/>
      <c r="V1876" s="24" t="s">
        <v>35</v>
      </c>
    </row>
    <row r="1877" spans="1:22">
      <c r="A1877" s="13" t="s">
        <v>4194</v>
      </c>
      <c r="B1877" s="14" t="s">
        <v>25</v>
      </c>
      <c r="C1877" s="86">
        <v>46128</v>
      </c>
      <c r="D1877" s="86">
        <v>46128</v>
      </c>
      <c r="E1877" s="17" t="s">
        <v>4817</v>
      </c>
      <c r="F1877" s="17" t="s">
        <v>27</v>
      </c>
      <c r="G1877" s="18">
        <v>30</v>
      </c>
      <c r="H1877" s="25">
        <f t="shared" si="211"/>
        <v>46174</v>
      </c>
      <c r="I1877" s="19" t="s">
        <v>28</v>
      </c>
      <c r="J1877" s="20" t="s">
        <v>29</v>
      </c>
      <c r="K1877" s="21">
        <v>46134</v>
      </c>
      <c r="L1877" s="22" t="s">
        <v>3171</v>
      </c>
      <c r="M1877" s="23" t="s">
        <v>4792</v>
      </c>
      <c r="N1877" s="23" t="s">
        <v>32</v>
      </c>
      <c r="O1877" s="23" t="s">
        <v>32</v>
      </c>
      <c r="P1877" s="23"/>
      <c r="Q1877" s="26"/>
      <c r="R1877" s="90" t="s">
        <v>92</v>
      </c>
      <c r="S1877" s="90" t="s">
        <v>93</v>
      </c>
      <c r="T1877" s="26" t="str">
        <f t="shared" si="209"/>
        <v>NO REQUIERE RESPUESTA</v>
      </c>
      <c r="U1877" s="26"/>
      <c r="V1877" s="24" t="s">
        <v>35</v>
      </c>
    </row>
    <row r="1878" spans="1:22">
      <c r="A1878" s="13" t="s">
        <v>4194</v>
      </c>
      <c r="B1878" s="14" t="s">
        <v>25</v>
      </c>
      <c r="C1878" s="86">
        <v>46128</v>
      </c>
      <c r="D1878" s="86">
        <v>46128</v>
      </c>
      <c r="E1878" s="17" t="s">
        <v>4818</v>
      </c>
      <c r="F1878" s="17" t="s">
        <v>27</v>
      </c>
      <c r="G1878" s="18">
        <v>30</v>
      </c>
      <c r="H1878" s="25">
        <f t="shared" si="211"/>
        <v>46174</v>
      </c>
      <c r="I1878" s="19" t="s">
        <v>28</v>
      </c>
      <c r="J1878" s="20" t="s">
        <v>29</v>
      </c>
      <c r="K1878" s="21">
        <v>46134</v>
      </c>
      <c r="L1878" s="22" t="s">
        <v>3171</v>
      </c>
      <c r="M1878" s="23" t="s">
        <v>4792</v>
      </c>
      <c r="N1878" s="23" t="s">
        <v>32</v>
      </c>
      <c r="O1878" s="23" t="s">
        <v>32</v>
      </c>
      <c r="P1878" s="23"/>
      <c r="Q1878" s="26"/>
      <c r="R1878" s="90" t="s">
        <v>92</v>
      </c>
      <c r="S1878" s="90" t="s">
        <v>93</v>
      </c>
      <c r="T1878" s="26" t="str">
        <f t="shared" si="209"/>
        <v>NO REQUIERE RESPUESTA</v>
      </c>
      <c r="U1878" s="26"/>
      <c r="V1878" s="24" t="s">
        <v>35</v>
      </c>
    </row>
    <row r="1879" spans="1:22">
      <c r="A1879" s="13" t="s">
        <v>4194</v>
      </c>
      <c r="B1879" s="14" t="s">
        <v>25</v>
      </c>
      <c r="C1879" s="86">
        <v>46128</v>
      </c>
      <c r="D1879" s="86">
        <v>46128</v>
      </c>
      <c r="E1879" s="17" t="s">
        <v>4819</v>
      </c>
      <c r="F1879" s="17" t="s">
        <v>27</v>
      </c>
      <c r="G1879" s="18">
        <v>30</v>
      </c>
      <c r="H1879" s="25">
        <f t="shared" si="211"/>
        <v>46174</v>
      </c>
      <c r="I1879" s="19" t="s">
        <v>28</v>
      </c>
      <c r="J1879" s="20" t="s">
        <v>29</v>
      </c>
      <c r="K1879" s="21">
        <v>46134</v>
      </c>
      <c r="L1879" s="22" t="s">
        <v>3171</v>
      </c>
      <c r="M1879" s="23" t="s">
        <v>4792</v>
      </c>
      <c r="N1879" s="23" t="s">
        <v>32</v>
      </c>
      <c r="O1879" s="23" t="s">
        <v>32</v>
      </c>
      <c r="P1879" s="23"/>
      <c r="Q1879" s="26"/>
      <c r="R1879" s="90" t="s">
        <v>92</v>
      </c>
      <c r="S1879" s="90" t="s">
        <v>93</v>
      </c>
      <c r="T1879" s="26" t="str">
        <f t="shared" si="209"/>
        <v>NO REQUIERE RESPUESTA</v>
      </c>
      <c r="U1879" s="26"/>
      <c r="V1879" s="24" t="s">
        <v>35</v>
      </c>
    </row>
    <row r="1880" spans="1:22">
      <c r="A1880" s="13" t="s">
        <v>4194</v>
      </c>
      <c r="B1880" s="14" t="s">
        <v>25</v>
      </c>
      <c r="C1880" s="86">
        <v>46128</v>
      </c>
      <c r="D1880" s="86">
        <v>46128</v>
      </c>
      <c r="E1880" s="17" t="s">
        <v>4820</v>
      </c>
      <c r="F1880" s="17" t="s">
        <v>27</v>
      </c>
      <c r="G1880" s="18">
        <v>30</v>
      </c>
      <c r="H1880" s="25">
        <f t="shared" si="211"/>
        <v>46174</v>
      </c>
      <c r="I1880" s="19" t="s">
        <v>28</v>
      </c>
      <c r="J1880" s="20" t="s">
        <v>29</v>
      </c>
      <c r="K1880" s="21">
        <v>46134</v>
      </c>
      <c r="L1880" s="22" t="s">
        <v>3171</v>
      </c>
      <c r="M1880" s="23" t="s">
        <v>4792</v>
      </c>
      <c r="N1880" s="23" t="s">
        <v>32</v>
      </c>
      <c r="O1880" s="23" t="s">
        <v>32</v>
      </c>
      <c r="P1880" s="23"/>
      <c r="Q1880" s="26"/>
      <c r="R1880" s="90" t="s">
        <v>92</v>
      </c>
      <c r="S1880" s="90" t="s">
        <v>93</v>
      </c>
      <c r="T1880" s="26" t="str">
        <f t="shared" si="209"/>
        <v>NO REQUIERE RESPUESTA</v>
      </c>
      <c r="U1880" s="26"/>
      <c r="V1880" s="24" t="s">
        <v>35</v>
      </c>
    </row>
    <row r="1881" spans="1:22">
      <c r="A1881" s="13" t="s">
        <v>4194</v>
      </c>
      <c r="B1881" s="14" t="s">
        <v>25</v>
      </c>
      <c r="C1881" s="86">
        <v>46128</v>
      </c>
      <c r="D1881" s="86">
        <v>46128</v>
      </c>
      <c r="E1881" s="17" t="s">
        <v>4821</v>
      </c>
      <c r="F1881" s="17" t="s">
        <v>27</v>
      </c>
      <c r="G1881" s="18">
        <v>30</v>
      </c>
      <c r="H1881" s="25">
        <f t="shared" si="211"/>
        <v>46174</v>
      </c>
      <c r="I1881" s="19" t="s">
        <v>28</v>
      </c>
      <c r="J1881" s="20" t="s">
        <v>29</v>
      </c>
      <c r="K1881" s="21">
        <v>46134</v>
      </c>
      <c r="L1881" s="22" t="s">
        <v>3171</v>
      </c>
      <c r="M1881" s="23" t="s">
        <v>4792</v>
      </c>
      <c r="N1881" s="23" t="s">
        <v>32</v>
      </c>
      <c r="O1881" s="23" t="s">
        <v>32</v>
      </c>
      <c r="P1881" s="23"/>
      <c r="Q1881" s="26"/>
      <c r="R1881" s="90" t="s">
        <v>92</v>
      </c>
      <c r="S1881" s="90" t="s">
        <v>93</v>
      </c>
      <c r="T1881" s="26" t="str">
        <f t="shared" si="209"/>
        <v>NO REQUIERE RESPUESTA</v>
      </c>
      <c r="U1881" s="26"/>
      <c r="V1881" s="24" t="s">
        <v>35</v>
      </c>
    </row>
    <row r="1882" spans="1:22">
      <c r="A1882" s="13" t="s">
        <v>4194</v>
      </c>
      <c r="B1882" s="14" t="s">
        <v>25</v>
      </c>
      <c r="C1882" s="86">
        <v>46128</v>
      </c>
      <c r="D1882" s="86">
        <v>46128</v>
      </c>
      <c r="E1882" s="17" t="s">
        <v>4822</v>
      </c>
      <c r="F1882" s="17" t="s">
        <v>27</v>
      </c>
      <c r="G1882" s="18">
        <v>30</v>
      </c>
      <c r="H1882" s="25">
        <f t="shared" si="211"/>
        <v>46174</v>
      </c>
      <c r="I1882" s="19" t="s">
        <v>28</v>
      </c>
      <c r="J1882" s="20" t="s">
        <v>29</v>
      </c>
      <c r="K1882" s="21">
        <v>46134</v>
      </c>
      <c r="L1882" s="22" t="s">
        <v>3171</v>
      </c>
      <c r="M1882" s="23" t="s">
        <v>4792</v>
      </c>
      <c r="N1882" s="23" t="s">
        <v>32</v>
      </c>
      <c r="O1882" s="23" t="s">
        <v>32</v>
      </c>
      <c r="P1882" s="23"/>
      <c r="Q1882" s="26"/>
      <c r="R1882" s="90" t="s">
        <v>92</v>
      </c>
      <c r="S1882" s="90" t="s">
        <v>93</v>
      </c>
      <c r="T1882" s="26" t="str">
        <f t="shared" si="209"/>
        <v>NO REQUIERE RESPUESTA</v>
      </c>
      <c r="U1882" s="26"/>
      <c r="V1882" s="24" t="s">
        <v>35</v>
      </c>
    </row>
    <row r="1883" spans="1:22">
      <c r="A1883" s="13" t="s">
        <v>4194</v>
      </c>
      <c r="B1883" s="14" t="s">
        <v>25</v>
      </c>
      <c r="C1883" s="86">
        <v>46128</v>
      </c>
      <c r="D1883" s="86">
        <v>46128</v>
      </c>
      <c r="E1883" s="17" t="s">
        <v>4823</v>
      </c>
      <c r="F1883" s="17" t="s">
        <v>27</v>
      </c>
      <c r="G1883" s="18">
        <v>30</v>
      </c>
      <c r="H1883" s="25">
        <f t="shared" si="211"/>
        <v>46174</v>
      </c>
      <c r="I1883" s="19" t="s">
        <v>28</v>
      </c>
      <c r="J1883" s="20" t="s">
        <v>29</v>
      </c>
      <c r="K1883" s="21">
        <v>46134</v>
      </c>
      <c r="L1883" s="22" t="s">
        <v>3171</v>
      </c>
      <c r="M1883" s="23" t="s">
        <v>4792</v>
      </c>
      <c r="N1883" s="23" t="s">
        <v>32</v>
      </c>
      <c r="O1883" s="23" t="s">
        <v>32</v>
      </c>
      <c r="P1883" s="23"/>
      <c r="Q1883" s="26"/>
      <c r="R1883" s="90" t="s">
        <v>92</v>
      </c>
      <c r="S1883" s="90" t="s">
        <v>93</v>
      </c>
      <c r="T1883" s="26" t="str">
        <f t="shared" si="209"/>
        <v>NO REQUIERE RESPUESTA</v>
      </c>
      <c r="U1883" s="26"/>
      <c r="V1883" s="24" t="s">
        <v>35</v>
      </c>
    </row>
    <row r="1884" spans="1:22">
      <c r="A1884" s="13" t="s">
        <v>4194</v>
      </c>
      <c r="B1884" s="14" t="s">
        <v>25</v>
      </c>
      <c r="C1884" s="86">
        <v>46128</v>
      </c>
      <c r="D1884" s="86">
        <v>46128</v>
      </c>
      <c r="E1884" s="17" t="s">
        <v>4824</v>
      </c>
      <c r="F1884" s="17" t="s">
        <v>27</v>
      </c>
      <c r="G1884" s="18">
        <v>30</v>
      </c>
      <c r="H1884" s="25">
        <f t="shared" si="211"/>
        <v>46174</v>
      </c>
      <c r="I1884" s="19" t="s">
        <v>28</v>
      </c>
      <c r="J1884" s="20" t="s">
        <v>29</v>
      </c>
      <c r="K1884" s="21">
        <v>46134</v>
      </c>
      <c r="L1884" s="22" t="s">
        <v>3171</v>
      </c>
      <c r="M1884" s="23" t="s">
        <v>4792</v>
      </c>
      <c r="N1884" s="23" t="s">
        <v>32</v>
      </c>
      <c r="O1884" s="23" t="s">
        <v>32</v>
      </c>
      <c r="P1884" s="23"/>
      <c r="Q1884" s="26"/>
      <c r="R1884" s="90" t="s">
        <v>92</v>
      </c>
      <c r="S1884" s="90" t="s">
        <v>93</v>
      </c>
      <c r="T1884" s="26" t="str">
        <f t="shared" si="209"/>
        <v>NO REQUIERE RESPUESTA</v>
      </c>
      <c r="U1884" s="26"/>
      <c r="V1884" s="24" t="s">
        <v>35</v>
      </c>
    </row>
    <row r="1885" spans="1:22">
      <c r="A1885" s="13" t="s">
        <v>4194</v>
      </c>
      <c r="B1885" s="14" t="s">
        <v>25</v>
      </c>
      <c r="C1885" s="86">
        <v>46128</v>
      </c>
      <c r="D1885" s="86">
        <v>46128</v>
      </c>
      <c r="E1885" s="17" t="s">
        <v>4825</v>
      </c>
      <c r="F1885" s="17" t="s">
        <v>27</v>
      </c>
      <c r="G1885" s="18">
        <v>30</v>
      </c>
      <c r="H1885" s="25">
        <f t="shared" si="211"/>
        <v>46174</v>
      </c>
      <c r="I1885" s="19" t="s">
        <v>28</v>
      </c>
      <c r="J1885" s="20" t="s">
        <v>29</v>
      </c>
      <c r="K1885" s="21">
        <v>46134</v>
      </c>
      <c r="L1885" s="22" t="s">
        <v>3171</v>
      </c>
      <c r="M1885" s="23" t="s">
        <v>4792</v>
      </c>
      <c r="N1885" s="23" t="s">
        <v>32</v>
      </c>
      <c r="O1885" s="23" t="s">
        <v>32</v>
      </c>
      <c r="P1885" s="23"/>
      <c r="Q1885" s="26"/>
      <c r="R1885" s="90" t="s">
        <v>92</v>
      </c>
      <c r="S1885" s="90" t="s">
        <v>93</v>
      </c>
      <c r="T1885" s="26" t="str">
        <f t="shared" si="209"/>
        <v>NO REQUIERE RESPUESTA</v>
      </c>
      <c r="U1885" s="26"/>
      <c r="V1885" s="24" t="s">
        <v>35</v>
      </c>
    </row>
    <row r="1886" spans="1:22">
      <c r="A1886" s="13" t="s">
        <v>4194</v>
      </c>
      <c r="B1886" s="14" t="s">
        <v>25</v>
      </c>
      <c r="C1886" s="86">
        <v>46128</v>
      </c>
      <c r="D1886" s="86">
        <v>46128</v>
      </c>
      <c r="E1886" s="17" t="s">
        <v>4826</v>
      </c>
      <c r="F1886" s="17" t="s">
        <v>27</v>
      </c>
      <c r="G1886" s="18">
        <v>30</v>
      </c>
      <c r="H1886" s="25">
        <f t="shared" si="211"/>
        <v>46174</v>
      </c>
      <c r="I1886" s="19" t="s">
        <v>28</v>
      </c>
      <c r="J1886" s="20" t="s">
        <v>29</v>
      </c>
      <c r="K1886" s="21">
        <v>46134</v>
      </c>
      <c r="L1886" s="22" t="s">
        <v>3171</v>
      </c>
      <c r="M1886" s="23" t="s">
        <v>4792</v>
      </c>
      <c r="N1886" s="23" t="s">
        <v>32</v>
      </c>
      <c r="O1886" s="23" t="s">
        <v>32</v>
      </c>
      <c r="P1886" s="23"/>
      <c r="Q1886" s="26"/>
      <c r="R1886" s="90" t="s">
        <v>92</v>
      </c>
      <c r="S1886" s="90" t="s">
        <v>93</v>
      </c>
      <c r="T1886" s="26" t="str">
        <f t="shared" si="209"/>
        <v>NO REQUIERE RESPUESTA</v>
      </c>
      <c r="U1886" s="26"/>
      <c r="V1886" s="24" t="s">
        <v>35</v>
      </c>
    </row>
    <row r="1887" spans="1:22">
      <c r="A1887" s="13" t="s">
        <v>4194</v>
      </c>
      <c r="B1887" s="14" t="s">
        <v>25</v>
      </c>
      <c r="C1887" s="86">
        <v>46128</v>
      </c>
      <c r="D1887" s="86">
        <v>46128</v>
      </c>
      <c r="E1887" s="17" t="s">
        <v>4827</v>
      </c>
      <c r="F1887" s="17" t="s">
        <v>27</v>
      </c>
      <c r="G1887" s="18">
        <v>30</v>
      </c>
      <c r="H1887" s="25">
        <f t="shared" si="211"/>
        <v>46174</v>
      </c>
      <c r="I1887" s="19" t="s">
        <v>28</v>
      </c>
      <c r="J1887" s="20" t="s">
        <v>29</v>
      </c>
      <c r="K1887" s="21">
        <v>46134</v>
      </c>
      <c r="L1887" s="22" t="s">
        <v>3171</v>
      </c>
      <c r="M1887" s="23" t="s">
        <v>4792</v>
      </c>
      <c r="N1887" s="23" t="s">
        <v>32</v>
      </c>
      <c r="O1887" s="23" t="s">
        <v>32</v>
      </c>
      <c r="P1887" s="23"/>
      <c r="Q1887" s="26"/>
      <c r="R1887" s="90" t="s">
        <v>92</v>
      </c>
      <c r="S1887" s="90" t="s">
        <v>93</v>
      </c>
      <c r="T1887" s="26" t="str">
        <f t="shared" si="209"/>
        <v>NO REQUIERE RESPUESTA</v>
      </c>
      <c r="U1887" s="26"/>
      <c r="V1887" s="24" t="s">
        <v>35</v>
      </c>
    </row>
    <row r="1888" spans="1:22">
      <c r="A1888" s="13" t="s">
        <v>4194</v>
      </c>
      <c r="B1888" s="14" t="s">
        <v>25</v>
      </c>
      <c r="C1888" s="86">
        <v>46128</v>
      </c>
      <c r="D1888" s="86">
        <v>46128</v>
      </c>
      <c r="E1888" s="17" t="s">
        <v>4828</v>
      </c>
      <c r="F1888" s="17" t="s">
        <v>27</v>
      </c>
      <c r="G1888" s="18">
        <v>30</v>
      </c>
      <c r="H1888" s="25">
        <f t="shared" si="211"/>
        <v>46174</v>
      </c>
      <c r="I1888" s="19" t="s">
        <v>28</v>
      </c>
      <c r="J1888" s="20" t="s">
        <v>29</v>
      </c>
      <c r="K1888" s="21">
        <v>46134</v>
      </c>
      <c r="L1888" s="22" t="s">
        <v>3171</v>
      </c>
      <c r="M1888" s="23" t="s">
        <v>4792</v>
      </c>
      <c r="N1888" s="23" t="s">
        <v>32</v>
      </c>
      <c r="O1888" s="23" t="s">
        <v>32</v>
      </c>
      <c r="P1888" s="23"/>
      <c r="Q1888" s="26"/>
      <c r="R1888" s="90" t="s">
        <v>92</v>
      </c>
      <c r="S1888" s="90" t="s">
        <v>93</v>
      </c>
      <c r="T1888" s="26" t="str">
        <f t="shared" si="209"/>
        <v>NO REQUIERE RESPUESTA</v>
      </c>
      <c r="U1888" s="26"/>
      <c r="V1888" s="24" t="s">
        <v>35</v>
      </c>
    </row>
    <row r="1889" spans="1:22">
      <c r="A1889" s="13" t="s">
        <v>4194</v>
      </c>
      <c r="B1889" s="14" t="s">
        <v>25</v>
      </c>
      <c r="C1889" s="86">
        <v>46128</v>
      </c>
      <c r="D1889" s="86">
        <v>46128</v>
      </c>
      <c r="E1889" s="17" t="s">
        <v>4829</v>
      </c>
      <c r="F1889" s="17" t="s">
        <v>27</v>
      </c>
      <c r="G1889" s="18">
        <v>30</v>
      </c>
      <c r="H1889" s="25">
        <f t="shared" si="211"/>
        <v>46174</v>
      </c>
      <c r="I1889" s="19" t="s">
        <v>28</v>
      </c>
      <c r="J1889" s="20" t="s">
        <v>29</v>
      </c>
      <c r="K1889" s="21">
        <v>46134</v>
      </c>
      <c r="L1889" s="22" t="s">
        <v>3171</v>
      </c>
      <c r="M1889" s="23" t="s">
        <v>4792</v>
      </c>
      <c r="N1889" s="23" t="s">
        <v>32</v>
      </c>
      <c r="O1889" s="23" t="s">
        <v>32</v>
      </c>
      <c r="P1889" s="23"/>
      <c r="Q1889" s="26"/>
      <c r="R1889" s="90" t="s">
        <v>92</v>
      </c>
      <c r="S1889" s="90" t="s">
        <v>93</v>
      </c>
      <c r="T1889" s="26" t="str">
        <f t="shared" si="209"/>
        <v>NO REQUIERE RESPUESTA</v>
      </c>
      <c r="U1889" s="26"/>
      <c r="V1889" s="24" t="s">
        <v>35</v>
      </c>
    </row>
    <row r="1890" spans="1:22">
      <c r="A1890" s="13" t="s">
        <v>4194</v>
      </c>
      <c r="B1890" s="14" t="s">
        <v>25</v>
      </c>
      <c r="C1890" s="86">
        <v>46128</v>
      </c>
      <c r="D1890" s="86">
        <v>46128</v>
      </c>
      <c r="E1890" s="17" t="s">
        <v>4830</v>
      </c>
      <c r="F1890" s="17" t="s">
        <v>27</v>
      </c>
      <c r="G1890" s="18">
        <v>30</v>
      </c>
      <c r="H1890" s="25">
        <f t="shared" si="211"/>
        <v>46174</v>
      </c>
      <c r="I1890" s="19" t="s">
        <v>28</v>
      </c>
      <c r="J1890" s="20" t="s">
        <v>29</v>
      </c>
      <c r="K1890" s="21">
        <v>46134</v>
      </c>
      <c r="L1890" s="22" t="s">
        <v>3171</v>
      </c>
      <c r="M1890" s="23" t="s">
        <v>4792</v>
      </c>
      <c r="N1890" s="23" t="s">
        <v>32</v>
      </c>
      <c r="O1890" s="23" t="s">
        <v>32</v>
      </c>
      <c r="P1890" s="23"/>
      <c r="Q1890" s="26"/>
      <c r="R1890" s="90" t="s">
        <v>92</v>
      </c>
      <c r="S1890" s="90" t="s">
        <v>93</v>
      </c>
      <c r="T1890" s="26" t="str">
        <f t="shared" si="209"/>
        <v>NO REQUIERE RESPUESTA</v>
      </c>
      <c r="U1890" s="26"/>
      <c r="V1890" s="24" t="s">
        <v>35</v>
      </c>
    </row>
    <row r="1891" spans="1:22">
      <c r="A1891" s="13" t="s">
        <v>4194</v>
      </c>
      <c r="B1891" s="14" t="s">
        <v>25</v>
      </c>
      <c r="C1891" s="86">
        <v>46128</v>
      </c>
      <c r="D1891" s="86">
        <v>46128</v>
      </c>
      <c r="E1891" s="17" t="s">
        <v>4831</v>
      </c>
      <c r="F1891" s="17" t="s">
        <v>27</v>
      </c>
      <c r="G1891" s="18">
        <v>30</v>
      </c>
      <c r="H1891" s="25">
        <f t="shared" si="211"/>
        <v>46174</v>
      </c>
      <c r="I1891" s="19" t="s">
        <v>28</v>
      </c>
      <c r="J1891" s="20" t="s">
        <v>29</v>
      </c>
      <c r="K1891" s="21">
        <v>46134</v>
      </c>
      <c r="L1891" s="22" t="s">
        <v>3171</v>
      </c>
      <c r="M1891" s="23" t="s">
        <v>4792</v>
      </c>
      <c r="N1891" s="23" t="s">
        <v>32</v>
      </c>
      <c r="O1891" s="23" t="s">
        <v>32</v>
      </c>
      <c r="P1891" s="23"/>
      <c r="Q1891" s="26"/>
      <c r="R1891" s="90" t="s">
        <v>92</v>
      </c>
      <c r="S1891" s="90" t="s">
        <v>93</v>
      </c>
      <c r="T1891" s="26" t="str">
        <f t="shared" si="209"/>
        <v>NO REQUIERE RESPUESTA</v>
      </c>
      <c r="U1891" s="26"/>
      <c r="V1891" s="24" t="s">
        <v>35</v>
      </c>
    </row>
    <row r="1892" spans="1:22">
      <c r="A1892" s="13" t="s">
        <v>4194</v>
      </c>
      <c r="B1892" s="14" t="s">
        <v>25</v>
      </c>
      <c r="C1892" s="86">
        <v>46128</v>
      </c>
      <c r="D1892" s="86">
        <v>46128</v>
      </c>
      <c r="E1892" s="17" t="s">
        <v>4832</v>
      </c>
      <c r="F1892" s="17" t="s">
        <v>27</v>
      </c>
      <c r="G1892" s="18">
        <v>30</v>
      </c>
      <c r="H1892" s="25">
        <f t="shared" si="211"/>
        <v>46174</v>
      </c>
      <c r="I1892" s="19" t="s">
        <v>28</v>
      </c>
      <c r="J1892" s="20" t="s">
        <v>29</v>
      </c>
      <c r="K1892" s="21">
        <v>46134</v>
      </c>
      <c r="L1892" s="22" t="s">
        <v>3171</v>
      </c>
      <c r="M1892" s="23" t="s">
        <v>4792</v>
      </c>
      <c r="N1892" s="23" t="s">
        <v>32</v>
      </c>
      <c r="O1892" s="23" t="s">
        <v>32</v>
      </c>
      <c r="P1892" s="23"/>
      <c r="Q1892" s="26"/>
      <c r="R1892" s="90" t="s">
        <v>92</v>
      </c>
      <c r="S1892" s="90" t="s">
        <v>93</v>
      </c>
      <c r="T1892" s="26" t="str">
        <f t="shared" si="209"/>
        <v>NO REQUIERE RESPUESTA</v>
      </c>
      <c r="U1892" s="26"/>
      <c r="V1892" s="24" t="s">
        <v>35</v>
      </c>
    </row>
    <row r="1893" spans="1:22">
      <c r="A1893" s="13" t="s">
        <v>4194</v>
      </c>
      <c r="B1893" s="14" t="s">
        <v>25</v>
      </c>
      <c r="C1893" s="86">
        <v>46128</v>
      </c>
      <c r="D1893" s="86">
        <v>46128</v>
      </c>
      <c r="E1893" s="17" t="s">
        <v>4833</v>
      </c>
      <c r="F1893" s="17" t="s">
        <v>27</v>
      </c>
      <c r="G1893" s="18">
        <v>30</v>
      </c>
      <c r="H1893" s="25">
        <f t="shared" si="211"/>
        <v>46174</v>
      </c>
      <c r="I1893" s="19" t="s">
        <v>28</v>
      </c>
      <c r="J1893" s="20" t="s">
        <v>29</v>
      </c>
      <c r="K1893" s="21">
        <v>46134</v>
      </c>
      <c r="L1893" s="22" t="s">
        <v>3171</v>
      </c>
      <c r="M1893" s="23" t="s">
        <v>4792</v>
      </c>
      <c r="N1893" s="23" t="s">
        <v>32</v>
      </c>
      <c r="O1893" s="23" t="s">
        <v>32</v>
      </c>
      <c r="P1893" s="23"/>
      <c r="Q1893" s="26"/>
      <c r="R1893" s="90" t="s">
        <v>92</v>
      </c>
      <c r="S1893" s="90" t="s">
        <v>93</v>
      </c>
      <c r="T1893" s="26" t="str">
        <f t="shared" si="209"/>
        <v>NO REQUIERE RESPUESTA</v>
      </c>
      <c r="U1893" s="26"/>
      <c r="V1893" s="24" t="s">
        <v>35</v>
      </c>
    </row>
    <row r="1894" spans="1:22">
      <c r="A1894" s="13" t="s">
        <v>4194</v>
      </c>
      <c r="B1894" s="14" t="s">
        <v>25</v>
      </c>
      <c r="C1894" s="86">
        <v>46128</v>
      </c>
      <c r="D1894" s="86">
        <v>46128</v>
      </c>
      <c r="E1894" s="17" t="s">
        <v>4834</v>
      </c>
      <c r="F1894" s="17" t="s">
        <v>27</v>
      </c>
      <c r="G1894" s="18">
        <v>30</v>
      </c>
      <c r="H1894" s="25">
        <f t="shared" si="211"/>
        <v>46174</v>
      </c>
      <c r="I1894" s="19" t="s">
        <v>28</v>
      </c>
      <c r="J1894" s="20" t="s">
        <v>29</v>
      </c>
      <c r="K1894" s="21">
        <v>46134</v>
      </c>
      <c r="L1894" s="22" t="s">
        <v>3171</v>
      </c>
      <c r="M1894" s="23" t="s">
        <v>4792</v>
      </c>
      <c r="N1894" s="23" t="s">
        <v>32</v>
      </c>
      <c r="O1894" s="23" t="s">
        <v>32</v>
      </c>
      <c r="P1894" s="23"/>
      <c r="Q1894" s="26"/>
      <c r="R1894" s="90" t="s">
        <v>92</v>
      </c>
      <c r="S1894" s="90" t="s">
        <v>93</v>
      </c>
      <c r="T1894" s="26" t="str">
        <f t="shared" si="209"/>
        <v>NO REQUIERE RESPUESTA</v>
      </c>
      <c r="U1894" s="26"/>
      <c r="V1894" s="24" t="s">
        <v>35</v>
      </c>
    </row>
    <row r="1895" spans="1:22">
      <c r="A1895" s="13" t="s">
        <v>4194</v>
      </c>
      <c r="B1895" s="14" t="s">
        <v>25</v>
      </c>
      <c r="C1895" s="86">
        <v>46128</v>
      </c>
      <c r="D1895" s="86">
        <v>46128</v>
      </c>
      <c r="E1895" s="17" t="s">
        <v>4835</v>
      </c>
      <c r="F1895" s="17" t="s">
        <v>27</v>
      </c>
      <c r="G1895" s="18">
        <v>30</v>
      </c>
      <c r="H1895" s="25">
        <f t="shared" si="211"/>
        <v>46174</v>
      </c>
      <c r="I1895" s="19" t="s">
        <v>28</v>
      </c>
      <c r="J1895" s="20" t="s">
        <v>29</v>
      </c>
      <c r="K1895" s="21">
        <v>46134</v>
      </c>
      <c r="L1895" s="22" t="s">
        <v>3171</v>
      </c>
      <c r="M1895" s="23" t="s">
        <v>4792</v>
      </c>
      <c r="N1895" s="23" t="s">
        <v>32</v>
      </c>
      <c r="O1895" s="23" t="s">
        <v>32</v>
      </c>
      <c r="P1895" s="23"/>
      <c r="Q1895" s="26"/>
      <c r="R1895" s="90" t="s">
        <v>92</v>
      </c>
      <c r="S1895" s="90" t="s">
        <v>93</v>
      </c>
      <c r="T1895" s="26" t="str">
        <f t="shared" si="209"/>
        <v>NO REQUIERE RESPUESTA</v>
      </c>
      <c r="U1895" s="26"/>
      <c r="V1895" s="24" t="s">
        <v>35</v>
      </c>
    </row>
    <row r="1896" spans="1:22">
      <c r="A1896" s="13" t="s">
        <v>4194</v>
      </c>
      <c r="B1896" s="14" t="s">
        <v>25</v>
      </c>
      <c r="C1896" s="86">
        <v>46128</v>
      </c>
      <c r="D1896" s="86">
        <v>46128</v>
      </c>
      <c r="E1896" s="17" t="s">
        <v>4836</v>
      </c>
      <c r="F1896" s="17" t="s">
        <v>27</v>
      </c>
      <c r="G1896" s="18">
        <v>30</v>
      </c>
      <c r="H1896" s="25">
        <f t="shared" si="211"/>
        <v>46174</v>
      </c>
      <c r="I1896" s="19" t="s">
        <v>28</v>
      </c>
      <c r="J1896" s="20" t="s">
        <v>29</v>
      </c>
      <c r="K1896" s="21">
        <v>46134</v>
      </c>
      <c r="L1896" s="22" t="s">
        <v>3171</v>
      </c>
      <c r="M1896" s="23" t="s">
        <v>4792</v>
      </c>
      <c r="N1896" s="23" t="s">
        <v>32</v>
      </c>
      <c r="O1896" s="23" t="s">
        <v>32</v>
      </c>
      <c r="P1896" s="23"/>
      <c r="Q1896" s="26"/>
      <c r="R1896" s="90" t="s">
        <v>92</v>
      </c>
      <c r="S1896" s="90" t="s">
        <v>93</v>
      </c>
      <c r="T1896" s="26" t="str">
        <f t="shared" si="209"/>
        <v>NO REQUIERE RESPUESTA</v>
      </c>
      <c r="U1896" s="26"/>
      <c r="V1896" s="24" t="s">
        <v>35</v>
      </c>
    </row>
    <row r="1897" spans="1:22">
      <c r="A1897" s="13" t="s">
        <v>4194</v>
      </c>
      <c r="B1897" s="14" t="s">
        <v>25</v>
      </c>
      <c r="C1897" s="86">
        <v>46128</v>
      </c>
      <c r="D1897" s="86">
        <v>46128</v>
      </c>
      <c r="E1897" s="17" t="s">
        <v>4837</v>
      </c>
      <c r="F1897" s="17" t="s">
        <v>27</v>
      </c>
      <c r="G1897" s="18">
        <v>30</v>
      </c>
      <c r="H1897" s="25">
        <f t="shared" si="211"/>
        <v>46174</v>
      </c>
      <c r="I1897" s="19" t="s">
        <v>28</v>
      </c>
      <c r="J1897" s="20" t="s">
        <v>29</v>
      </c>
      <c r="K1897" s="21">
        <v>46134</v>
      </c>
      <c r="L1897" s="22" t="s">
        <v>3171</v>
      </c>
      <c r="M1897" s="23" t="s">
        <v>4792</v>
      </c>
      <c r="N1897" s="23" t="s">
        <v>32</v>
      </c>
      <c r="O1897" s="23" t="s">
        <v>32</v>
      </c>
      <c r="P1897" s="23"/>
      <c r="Q1897" s="26"/>
      <c r="R1897" s="90" t="s">
        <v>92</v>
      </c>
      <c r="S1897" s="90" t="s">
        <v>93</v>
      </c>
      <c r="T1897" s="26" t="str">
        <f t="shared" si="209"/>
        <v>NO REQUIERE RESPUESTA</v>
      </c>
      <c r="U1897" s="26"/>
      <c r="V1897" s="24" t="s">
        <v>35</v>
      </c>
    </row>
    <row r="1898" spans="1:22">
      <c r="A1898" s="13" t="s">
        <v>4194</v>
      </c>
      <c r="B1898" s="14" t="s">
        <v>25</v>
      </c>
      <c r="C1898" s="86">
        <v>46128</v>
      </c>
      <c r="D1898" s="86">
        <v>46128</v>
      </c>
      <c r="E1898" s="17" t="s">
        <v>4838</v>
      </c>
      <c r="F1898" s="17" t="s">
        <v>27</v>
      </c>
      <c r="G1898" s="18">
        <v>30</v>
      </c>
      <c r="H1898" s="25">
        <f t="shared" si="211"/>
        <v>46174</v>
      </c>
      <c r="I1898" s="19" t="s">
        <v>28</v>
      </c>
      <c r="J1898" s="20" t="s">
        <v>29</v>
      </c>
      <c r="K1898" s="21">
        <v>46134</v>
      </c>
      <c r="L1898" s="22" t="s">
        <v>3171</v>
      </c>
      <c r="M1898" s="23" t="s">
        <v>4792</v>
      </c>
      <c r="N1898" s="23" t="s">
        <v>32</v>
      </c>
      <c r="O1898" s="23" t="s">
        <v>32</v>
      </c>
      <c r="P1898" s="23"/>
      <c r="Q1898" s="26"/>
      <c r="R1898" s="90" t="s">
        <v>92</v>
      </c>
      <c r="S1898" s="90" t="s">
        <v>93</v>
      </c>
      <c r="T1898" s="26" t="str">
        <f t="shared" si="209"/>
        <v>NO REQUIERE RESPUESTA</v>
      </c>
      <c r="U1898" s="26"/>
      <c r="V1898" s="24" t="s">
        <v>35</v>
      </c>
    </row>
    <row r="1899" spans="1:22">
      <c r="A1899" s="13" t="s">
        <v>4194</v>
      </c>
      <c r="B1899" s="14" t="s">
        <v>25</v>
      </c>
      <c r="C1899" s="86">
        <v>46128</v>
      </c>
      <c r="D1899" s="86">
        <v>46128</v>
      </c>
      <c r="E1899" s="17" t="s">
        <v>4839</v>
      </c>
      <c r="F1899" s="17" t="s">
        <v>27</v>
      </c>
      <c r="G1899" s="18">
        <v>30</v>
      </c>
      <c r="H1899" s="25">
        <f t="shared" si="211"/>
        <v>46174</v>
      </c>
      <c r="I1899" s="19" t="s">
        <v>28</v>
      </c>
      <c r="J1899" s="20" t="s">
        <v>29</v>
      </c>
      <c r="K1899" s="21">
        <v>46134</v>
      </c>
      <c r="L1899" s="22" t="s">
        <v>3171</v>
      </c>
      <c r="M1899" s="23" t="s">
        <v>4792</v>
      </c>
      <c r="N1899" s="23" t="s">
        <v>32</v>
      </c>
      <c r="O1899" s="23" t="s">
        <v>32</v>
      </c>
      <c r="P1899" s="23"/>
      <c r="Q1899" s="26"/>
      <c r="R1899" s="90" t="s">
        <v>92</v>
      </c>
      <c r="S1899" s="90" t="s">
        <v>93</v>
      </c>
      <c r="T1899" s="26" t="str">
        <f t="shared" si="209"/>
        <v>NO REQUIERE RESPUESTA</v>
      </c>
      <c r="U1899" s="26"/>
      <c r="V1899" s="24" t="s">
        <v>35</v>
      </c>
    </row>
    <row r="1900" spans="1:22">
      <c r="A1900" s="13" t="s">
        <v>4194</v>
      </c>
      <c r="B1900" s="14" t="s">
        <v>25</v>
      </c>
      <c r="C1900" s="86">
        <v>46128</v>
      </c>
      <c r="D1900" s="86">
        <v>46128</v>
      </c>
      <c r="E1900" s="17" t="s">
        <v>4840</v>
      </c>
      <c r="F1900" s="17" t="s">
        <v>27</v>
      </c>
      <c r="G1900" s="18">
        <v>30</v>
      </c>
      <c r="H1900" s="25">
        <f t="shared" si="211"/>
        <v>46174</v>
      </c>
      <c r="I1900" s="19" t="s">
        <v>28</v>
      </c>
      <c r="J1900" s="20" t="s">
        <v>29</v>
      </c>
      <c r="K1900" s="21">
        <v>46136</v>
      </c>
      <c r="L1900" s="22" t="s">
        <v>3171</v>
      </c>
      <c r="M1900" s="23" t="s">
        <v>4792</v>
      </c>
      <c r="N1900" s="23" t="s">
        <v>32</v>
      </c>
      <c r="O1900" s="23"/>
      <c r="P1900" s="23"/>
      <c r="Q1900" s="26"/>
      <c r="R1900" s="90" t="s">
        <v>92</v>
      </c>
      <c r="S1900" s="90" t="s">
        <v>93</v>
      </c>
      <c r="T1900" s="26" t="str">
        <f t="shared" si="209"/>
        <v>NO REQUIERE RESPUESTA</v>
      </c>
      <c r="U1900" s="26"/>
      <c r="V1900" s="24" t="s">
        <v>35</v>
      </c>
    </row>
    <row r="1901" spans="1:22">
      <c r="A1901" s="13" t="s">
        <v>4194</v>
      </c>
      <c r="B1901" s="14" t="s">
        <v>25</v>
      </c>
      <c r="C1901" s="86">
        <v>46128</v>
      </c>
      <c r="D1901" s="86">
        <v>46128</v>
      </c>
      <c r="E1901" s="17" t="s">
        <v>4841</v>
      </c>
      <c r="F1901" s="17" t="s">
        <v>27</v>
      </c>
      <c r="G1901" s="18">
        <v>30</v>
      </c>
      <c r="H1901" s="25">
        <f t="shared" si="211"/>
        <v>46174</v>
      </c>
      <c r="I1901" s="19" t="s">
        <v>28</v>
      </c>
      <c r="J1901" s="20" t="s">
        <v>29</v>
      </c>
      <c r="K1901" s="21">
        <v>46141</v>
      </c>
      <c r="L1901" s="22" t="s">
        <v>3171</v>
      </c>
      <c r="M1901" s="23" t="s">
        <v>4792</v>
      </c>
      <c r="N1901" s="23" t="s">
        <v>32</v>
      </c>
      <c r="O1901" s="23" t="s">
        <v>32</v>
      </c>
      <c r="P1901" s="23"/>
      <c r="Q1901" s="26"/>
      <c r="R1901" s="90" t="s">
        <v>92</v>
      </c>
      <c r="S1901" s="90" t="s">
        <v>93</v>
      </c>
      <c r="T1901" s="26" t="str">
        <f t="shared" si="209"/>
        <v>NO REQUIERE RESPUESTA</v>
      </c>
      <c r="U1901" s="26"/>
      <c r="V1901" s="24" t="s">
        <v>35</v>
      </c>
    </row>
    <row r="1902" spans="1:22">
      <c r="A1902" s="13" t="s">
        <v>4194</v>
      </c>
      <c r="B1902" s="14" t="s">
        <v>25</v>
      </c>
      <c r="C1902" s="86">
        <v>46128</v>
      </c>
      <c r="D1902" s="86">
        <v>46128</v>
      </c>
      <c r="E1902" s="17" t="s">
        <v>4842</v>
      </c>
      <c r="F1902" s="17" t="s">
        <v>27</v>
      </c>
      <c r="G1902" s="18">
        <v>30</v>
      </c>
      <c r="H1902" s="25">
        <f t="shared" si="211"/>
        <v>46174</v>
      </c>
      <c r="I1902" s="19" t="s">
        <v>28</v>
      </c>
      <c r="J1902" s="20" t="s">
        <v>29</v>
      </c>
      <c r="K1902" s="21">
        <v>46141</v>
      </c>
      <c r="L1902" s="22" t="s">
        <v>3171</v>
      </c>
      <c r="M1902" s="23" t="s">
        <v>4792</v>
      </c>
      <c r="N1902" s="23" t="s">
        <v>32</v>
      </c>
      <c r="O1902" s="23" t="s">
        <v>32</v>
      </c>
      <c r="P1902" s="23"/>
      <c r="Q1902" s="26"/>
      <c r="R1902" s="90" t="s">
        <v>92</v>
      </c>
      <c r="S1902" s="90" t="s">
        <v>93</v>
      </c>
      <c r="T1902" s="26" t="str">
        <f t="shared" si="209"/>
        <v>NO REQUIERE RESPUESTA</v>
      </c>
      <c r="U1902" s="26"/>
      <c r="V1902" s="24" t="s">
        <v>35</v>
      </c>
    </row>
    <row r="1903" spans="1:22">
      <c r="A1903" s="13" t="s">
        <v>4194</v>
      </c>
      <c r="B1903" s="14" t="s">
        <v>25</v>
      </c>
      <c r="C1903" s="86">
        <v>46128</v>
      </c>
      <c r="D1903" s="86">
        <v>46128</v>
      </c>
      <c r="E1903" s="17" t="s">
        <v>4843</v>
      </c>
      <c r="F1903" s="17" t="s">
        <v>27</v>
      </c>
      <c r="G1903" s="18">
        <v>30</v>
      </c>
      <c r="H1903" s="25">
        <f t="shared" si="211"/>
        <v>46174</v>
      </c>
      <c r="I1903" s="19" t="s">
        <v>28</v>
      </c>
      <c r="J1903" s="20" t="s">
        <v>29</v>
      </c>
      <c r="K1903" s="21">
        <v>46141</v>
      </c>
      <c r="L1903" s="22" t="s">
        <v>3171</v>
      </c>
      <c r="M1903" s="23" t="s">
        <v>4792</v>
      </c>
      <c r="N1903" s="23" t="s">
        <v>32</v>
      </c>
      <c r="O1903" s="23" t="s">
        <v>32</v>
      </c>
      <c r="P1903" s="23"/>
      <c r="Q1903" s="26"/>
      <c r="R1903" s="90" t="s">
        <v>92</v>
      </c>
      <c r="S1903" s="90" t="s">
        <v>93</v>
      </c>
      <c r="T1903" s="26" t="str">
        <f t="shared" si="209"/>
        <v>NO REQUIERE RESPUESTA</v>
      </c>
      <c r="U1903" s="26"/>
      <c r="V1903" s="24" t="s">
        <v>35</v>
      </c>
    </row>
    <row r="1904" spans="1:22">
      <c r="A1904" s="13" t="s">
        <v>4194</v>
      </c>
      <c r="B1904" s="14" t="s">
        <v>25</v>
      </c>
      <c r="C1904" s="86">
        <v>46128</v>
      </c>
      <c r="D1904" s="86">
        <v>46128</v>
      </c>
      <c r="E1904" s="17" t="s">
        <v>4844</v>
      </c>
      <c r="F1904" s="17" t="s">
        <v>27</v>
      </c>
      <c r="G1904" s="18">
        <v>30</v>
      </c>
      <c r="H1904" s="25">
        <f t="shared" si="211"/>
        <v>46174</v>
      </c>
      <c r="I1904" s="19" t="s">
        <v>28</v>
      </c>
      <c r="J1904" s="20" t="s">
        <v>29</v>
      </c>
      <c r="K1904" s="21">
        <v>46141</v>
      </c>
      <c r="L1904" s="22" t="s">
        <v>3171</v>
      </c>
      <c r="M1904" s="23" t="s">
        <v>4792</v>
      </c>
      <c r="N1904" s="23" t="s">
        <v>32</v>
      </c>
      <c r="O1904" s="23" t="s">
        <v>32</v>
      </c>
      <c r="P1904" s="23"/>
      <c r="Q1904" s="26"/>
      <c r="R1904" s="90" t="s">
        <v>92</v>
      </c>
      <c r="S1904" s="90" t="s">
        <v>93</v>
      </c>
      <c r="T1904" s="26" t="str">
        <f t="shared" si="209"/>
        <v>NO REQUIERE RESPUESTA</v>
      </c>
      <c r="U1904" s="26"/>
      <c r="V1904" s="24" t="s">
        <v>35</v>
      </c>
    </row>
    <row r="1905" spans="1:22">
      <c r="A1905" s="13" t="s">
        <v>4194</v>
      </c>
      <c r="B1905" s="14" t="s">
        <v>25</v>
      </c>
      <c r="C1905" s="86">
        <v>46128</v>
      </c>
      <c r="D1905" s="86">
        <v>46128</v>
      </c>
      <c r="E1905" s="17" t="s">
        <v>4845</v>
      </c>
      <c r="F1905" s="17" t="s">
        <v>27</v>
      </c>
      <c r="G1905" s="18">
        <v>30</v>
      </c>
      <c r="H1905" s="25">
        <f t="shared" si="211"/>
        <v>46174</v>
      </c>
      <c r="I1905" s="19" t="s">
        <v>28</v>
      </c>
      <c r="J1905" s="20" t="s">
        <v>29</v>
      </c>
      <c r="K1905" s="21">
        <v>46141</v>
      </c>
      <c r="L1905" s="22" t="s">
        <v>3171</v>
      </c>
      <c r="M1905" s="23" t="s">
        <v>4792</v>
      </c>
      <c r="N1905" s="23" t="s">
        <v>32</v>
      </c>
      <c r="O1905" s="23" t="s">
        <v>32</v>
      </c>
      <c r="P1905" s="23"/>
      <c r="Q1905" s="26"/>
      <c r="R1905" s="90" t="s">
        <v>92</v>
      </c>
      <c r="S1905" s="90" t="s">
        <v>93</v>
      </c>
      <c r="T1905" s="26" t="str">
        <f t="shared" si="209"/>
        <v>NO REQUIERE RESPUESTA</v>
      </c>
      <c r="U1905" s="26"/>
      <c r="V1905" s="24" t="s">
        <v>35</v>
      </c>
    </row>
    <row r="1906" spans="1:22">
      <c r="A1906" s="13" t="s">
        <v>4194</v>
      </c>
      <c r="B1906" s="14" t="s">
        <v>25</v>
      </c>
      <c r="C1906" s="86">
        <v>46128</v>
      </c>
      <c r="D1906" s="86">
        <v>46128</v>
      </c>
      <c r="E1906" s="17" t="s">
        <v>4846</v>
      </c>
      <c r="F1906" s="17" t="s">
        <v>27</v>
      </c>
      <c r="G1906" s="18">
        <v>30</v>
      </c>
      <c r="H1906" s="25">
        <f t="shared" si="211"/>
        <v>46174</v>
      </c>
      <c r="I1906" s="19" t="s">
        <v>28</v>
      </c>
      <c r="J1906" s="20" t="s">
        <v>29</v>
      </c>
      <c r="K1906" s="21">
        <v>46141</v>
      </c>
      <c r="L1906" s="22" t="s">
        <v>3171</v>
      </c>
      <c r="M1906" s="23" t="s">
        <v>4792</v>
      </c>
      <c r="N1906" s="23" t="s">
        <v>32</v>
      </c>
      <c r="O1906" s="23" t="s">
        <v>32</v>
      </c>
      <c r="P1906" s="23"/>
      <c r="Q1906" s="26"/>
      <c r="R1906" s="90" t="s">
        <v>92</v>
      </c>
      <c r="S1906" s="90" t="s">
        <v>93</v>
      </c>
      <c r="T1906" s="26" t="str">
        <f t="shared" si="209"/>
        <v>NO REQUIERE RESPUESTA</v>
      </c>
      <c r="U1906" s="26"/>
      <c r="V1906" s="24" t="s">
        <v>35</v>
      </c>
    </row>
    <row r="1907" spans="1:22">
      <c r="A1907" s="13" t="s">
        <v>4194</v>
      </c>
      <c r="B1907" s="14" t="s">
        <v>25</v>
      </c>
      <c r="C1907" s="86">
        <v>46128</v>
      </c>
      <c r="D1907" s="86">
        <v>46128</v>
      </c>
      <c r="E1907" s="17" t="s">
        <v>4847</v>
      </c>
      <c r="F1907" s="17" t="s">
        <v>27</v>
      </c>
      <c r="G1907" s="18">
        <v>30</v>
      </c>
      <c r="H1907" s="25">
        <f t="shared" si="211"/>
        <v>46174</v>
      </c>
      <c r="I1907" s="19" t="s">
        <v>28</v>
      </c>
      <c r="J1907" s="20" t="s">
        <v>29</v>
      </c>
      <c r="K1907" s="21">
        <v>46141</v>
      </c>
      <c r="L1907" s="22" t="s">
        <v>3171</v>
      </c>
      <c r="M1907" s="23" t="s">
        <v>4792</v>
      </c>
      <c r="N1907" s="23" t="s">
        <v>32</v>
      </c>
      <c r="O1907" s="23" t="s">
        <v>32</v>
      </c>
      <c r="P1907" s="23"/>
      <c r="Q1907" s="26"/>
      <c r="R1907" s="90" t="s">
        <v>92</v>
      </c>
      <c r="S1907" s="90" t="s">
        <v>93</v>
      </c>
      <c r="T1907" s="26" t="str">
        <f t="shared" si="209"/>
        <v>NO REQUIERE RESPUESTA</v>
      </c>
      <c r="U1907" s="26"/>
      <c r="V1907" s="24" t="s">
        <v>35</v>
      </c>
    </row>
    <row r="1908" spans="1:22">
      <c r="A1908" s="13" t="s">
        <v>4194</v>
      </c>
      <c r="B1908" s="14" t="s">
        <v>25</v>
      </c>
      <c r="C1908" s="86">
        <v>46128</v>
      </c>
      <c r="D1908" s="86">
        <v>46128</v>
      </c>
      <c r="E1908" s="17" t="s">
        <v>4848</v>
      </c>
      <c r="F1908" s="17" t="s">
        <v>27</v>
      </c>
      <c r="G1908" s="18">
        <v>30</v>
      </c>
      <c r="H1908" s="25">
        <f t="shared" si="211"/>
        <v>46174</v>
      </c>
      <c r="I1908" s="19" t="s">
        <v>28</v>
      </c>
      <c r="J1908" s="20" t="s">
        <v>29</v>
      </c>
      <c r="K1908" s="21">
        <v>46141</v>
      </c>
      <c r="L1908" s="22" t="s">
        <v>3171</v>
      </c>
      <c r="M1908" s="23" t="s">
        <v>4792</v>
      </c>
      <c r="N1908" s="23" t="s">
        <v>32</v>
      </c>
      <c r="O1908" s="23" t="s">
        <v>32</v>
      </c>
      <c r="P1908" s="23"/>
      <c r="Q1908" s="26"/>
      <c r="R1908" s="90" t="s">
        <v>92</v>
      </c>
      <c r="S1908" s="90" t="s">
        <v>93</v>
      </c>
      <c r="T1908" s="26" t="str">
        <f t="shared" si="209"/>
        <v>NO REQUIERE RESPUESTA</v>
      </c>
      <c r="U1908" s="26"/>
      <c r="V1908" s="24" t="s">
        <v>35</v>
      </c>
    </row>
    <row r="1909" spans="1:22">
      <c r="A1909" s="13" t="s">
        <v>4194</v>
      </c>
      <c r="B1909" s="14" t="s">
        <v>25</v>
      </c>
      <c r="C1909" s="86">
        <v>46128</v>
      </c>
      <c r="D1909" s="86">
        <v>46128</v>
      </c>
      <c r="E1909" s="17" t="s">
        <v>4849</v>
      </c>
      <c r="F1909" s="17" t="s">
        <v>27</v>
      </c>
      <c r="G1909" s="18">
        <v>30</v>
      </c>
      <c r="H1909" s="25">
        <f t="shared" si="211"/>
        <v>46174</v>
      </c>
      <c r="I1909" s="19" t="s">
        <v>28</v>
      </c>
      <c r="J1909" s="20" t="s">
        <v>29</v>
      </c>
      <c r="K1909" s="21">
        <v>46141</v>
      </c>
      <c r="L1909" s="22" t="s">
        <v>3171</v>
      </c>
      <c r="M1909" s="23" t="s">
        <v>4792</v>
      </c>
      <c r="N1909" s="23" t="s">
        <v>32</v>
      </c>
      <c r="O1909" s="23" t="s">
        <v>32</v>
      </c>
      <c r="P1909" s="23"/>
      <c r="Q1909" s="26"/>
      <c r="R1909" s="90" t="s">
        <v>92</v>
      </c>
      <c r="S1909" s="90" t="s">
        <v>93</v>
      </c>
      <c r="T1909" s="26" t="str">
        <f t="shared" si="209"/>
        <v>NO REQUIERE RESPUESTA</v>
      </c>
      <c r="U1909" s="26"/>
      <c r="V1909" s="24" t="s">
        <v>35</v>
      </c>
    </row>
    <row r="1910" spans="1:22">
      <c r="A1910" s="13" t="s">
        <v>4194</v>
      </c>
      <c r="B1910" s="14" t="s">
        <v>25</v>
      </c>
      <c r="C1910" s="86">
        <v>46128</v>
      </c>
      <c r="D1910" s="86">
        <v>46128</v>
      </c>
      <c r="E1910" s="17" t="s">
        <v>4850</v>
      </c>
      <c r="F1910" s="17" t="s">
        <v>27</v>
      </c>
      <c r="G1910" s="18">
        <v>30</v>
      </c>
      <c r="H1910" s="25">
        <f t="shared" si="211"/>
        <v>46174</v>
      </c>
      <c r="I1910" s="19" t="s">
        <v>28</v>
      </c>
      <c r="J1910" s="20" t="s">
        <v>29</v>
      </c>
      <c r="K1910" s="21">
        <v>46141</v>
      </c>
      <c r="L1910" s="22" t="s">
        <v>3171</v>
      </c>
      <c r="M1910" s="23" t="s">
        <v>4792</v>
      </c>
      <c r="N1910" s="23" t="s">
        <v>32</v>
      </c>
      <c r="O1910" s="23" t="s">
        <v>32</v>
      </c>
      <c r="P1910" s="23"/>
      <c r="Q1910" s="26"/>
      <c r="R1910" s="90" t="s">
        <v>92</v>
      </c>
      <c r="S1910" s="90" t="s">
        <v>93</v>
      </c>
      <c r="T1910" s="26" t="str">
        <f t="shared" si="209"/>
        <v>NO REQUIERE RESPUESTA</v>
      </c>
      <c r="U1910" s="26"/>
      <c r="V1910" s="24" t="s">
        <v>35</v>
      </c>
    </row>
    <row r="1911" spans="1:22">
      <c r="A1911" s="13" t="s">
        <v>4194</v>
      </c>
      <c r="B1911" s="14" t="s">
        <v>25</v>
      </c>
      <c r="C1911" s="86">
        <v>46128</v>
      </c>
      <c r="D1911" s="86">
        <v>46128</v>
      </c>
      <c r="E1911" s="17" t="s">
        <v>4851</v>
      </c>
      <c r="F1911" s="17" t="s">
        <v>27</v>
      </c>
      <c r="G1911" s="18">
        <v>30</v>
      </c>
      <c r="H1911" s="25">
        <f t="shared" si="211"/>
        <v>46174</v>
      </c>
      <c r="I1911" s="19" t="s">
        <v>28</v>
      </c>
      <c r="J1911" s="20" t="s">
        <v>29</v>
      </c>
      <c r="K1911" s="21">
        <v>46141</v>
      </c>
      <c r="L1911" s="22" t="s">
        <v>3171</v>
      </c>
      <c r="M1911" s="23" t="s">
        <v>4792</v>
      </c>
      <c r="N1911" s="23" t="s">
        <v>32</v>
      </c>
      <c r="O1911" s="23" t="s">
        <v>32</v>
      </c>
      <c r="P1911" s="23"/>
      <c r="Q1911" s="26"/>
      <c r="R1911" s="90" t="s">
        <v>92</v>
      </c>
      <c r="S1911" s="90" t="s">
        <v>93</v>
      </c>
      <c r="T1911" s="26" t="str">
        <f t="shared" si="209"/>
        <v>NO REQUIERE RESPUESTA</v>
      </c>
      <c r="U1911" s="26"/>
      <c r="V1911" s="24" t="s">
        <v>35</v>
      </c>
    </row>
    <row r="1912" spans="1:22">
      <c r="A1912" s="13" t="s">
        <v>4194</v>
      </c>
      <c r="B1912" s="14" t="s">
        <v>25</v>
      </c>
      <c r="C1912" s="86">
        <v>46128</v>
      </c>
      <c r="D1912" s="86">
        <v>46128</v>
      </c>
      <c r="E1912" s="17" t="s">
        <v>4852</v>
      </c>
      <c r="F1912" s="17" t="s">
        <v>27</v>
      </c>
      <c r="G1912" s="18">
        <v>30</v>
      </c>
      <c r="H1912" s="25">
        <f t="shared" si="211"/>
        <v>46174</v>
      </c>
      <c r="I1912" s="19" t="s">
        <v>28</v>
      </c>
      <c r="J1912" s="20" t="s">
        <v>29</v>
      </c>
      <c r="K1912" s="21">
        <v>46141</v>
      </c>
      <c r="L1912" s="22" t="s">
        <v>3171</v>
      </c>
      <c r="M1912" s="23" t="s">
        <v>4792</v>
      </c>
      <c r="N1912" s="23" t="s">
        <v>32</v>
      </c>
      <c r="O1912" s="23" t="s">
        <v>32</v>
      </c>
      <c r="P1912" s="23"/>
      <c r="Q1912" s="26"/>
      <c r="R1912" s="90" t="s">
        <v>92</v>
      </c>
      <c r="S1912" s="90" t="s">
        <v>93</v>
      </c>
      <c r="T1912" s="26" t="str">
        <f t="shared" si="209"/>
        <v>NO REQUIERE RESPUESTA</v>
      </c>
      <c r="U1912" s="26"/>
      <c r="V1912" s="24" t="s">
        <v>35</v>
      </c>
    </row>
    <row r="1913" spans="1:22">
      <c r="A1913" s="13" t="s">
        <v>4194</v>
      </c>
      <c r="B1913" s="14" t="s">
        <v>25</v>
      </c>
      <c r="C1913" s="86">
        <v>46128</v>
      </c>
      <c r="D1913" s="86">
        <v>46128</v>
      </c>
      <c r="E1913" s="17" t="s">
        <v>4853</v>
      </c>
      <c r="F1913" s="17" t="s">
        <v>27</v>
      </c>
      <c r="G1913" s="18">
        <v>30</v>
      </c>
      <c r="H1913" s="25">
        <f t="shared" si="211"/>
        <v>46174</v>
      </c>
      <c r="I1913" s="19" t="s">
        <v>28</v>
      </c>
      <c r="J1913" s="20" t="s">
        <v>29</v>
      </c>
      <c r="K1913" s="21">
        <v>46141</v>
      </c>
      <c r="L1913" s="22" t="s">
        <v>3171</v>
      </c>
      <c r="M1913" s="23" t="s">
        <v>4792</v>
      </c>
      <c r="N1913" s="23" t="s">
        <v>32</v>
      </c>
      <c r="O1913" s="23" t="s">
        <v>32</v>
      </c>
      <c r="P1913" s="23"/>
      <c r="Q1913" s="26"/>
      <c r="R1913" s="90" t="s">
        <v>92</v>
      </c>
      <c r="S1913" s="90" t="s">
        <v>93</v>
      </c>
      <c r="T1913" s="26" t="str">
        <f t="shared" si="209"/>
        <v>NO REQUIERE RESPUESTA</v>
      </c>
      <c r="U1913" s="26"/>
      <c r="V1913" s="24" t="s">
        <v>35</v>
      </c>
    </row>
    <row r="1914" spans="1:22">
      <c r="A1914" s="13" t="s">
        <v>4194</v>
      </c>
      <c r="B1914" s="14" t="s">
        <v>25</v>
      </c>
      <c r="C1914" s="86">
        <v>46128</v>
      </c>
      <c r="D1914" s="86">
        <v>46128</v>
      </c>
      <c r="E1914" s="17" t="s">
        <v>4854</v>
      </c>
      <c r="F1914" s="17" t="s">
        <v>27</v>
      </c>
      <c r="G1914" s="18">
        <v>30</v>
      </c>
      <c r="H1914" s="25">
        <f t="shared" si="211"/>
        <v>46174</v>
      </c>
      <c r="I1914" s="19" t="s">
        <v>28</v>
      </c>
      <c r="J1914" s="20" t="s">
        <v>29</v>
      </c>
      <c r="K1914" s="21">
        <v>46141</v>
      </c>
      <c r="L1914" s="22" t="s">
        <v>3171</v>
      </c>
      <c r="M1914" s="23" t="s">
        <v>4792</v>
      </c>
      <c r="N1914" s="23" t="s">
        <v>32</v>
      </c>
      <c r="O1914" s="23" t="s">
        <v>32</v>
      </c>
      <c r="P1914" s="23"/>
      <c r="Q1914" s="26"/>
      <c r="R1914" s="90" t="s">
        <v>92</v>
      </c>
      <c r="S1914" s="90" t="s">
        <v>93</v>
      </c>
      <c r="T1914" s="26" t="str">
        <f t="shared" si="209"/>
        <v>NO REQUIERE RESPUESTA</v>
      </c>
      <c r="U1914" s="26"/>
      <c r="V1914" s="24" t="s">
        <v>35</v>
      </c>
    </row>
    <row r="1915" spans="1:22">
      <c r="A1915" s="13" t="s">
        <v>4194</v>
      </c>
      <c r="B1915" s="14" t="s">
        <v>25</v>
      </c>
      <c r="C1915" s="86">
        <v>46128</v>
      </c>
      <c r="D1915" s="86">
        <v>46128</v>
      </c>
      <c r="E1915" s="17" t="s">
        <v>4855</v>
      </c>
      <c r="F1915" s="17" t="s">
        <v>27</v>
      </c>
      <c r="G1915" s="18">
        <v>30</v>
      </c>
      <c r="H1915" s="25">
        <f t="shared" si="211"/>
        <v>46174</v>
      </c>
      <c r="I1915" s="19" t="s">
        <v>28</v>
      </c>
      <c r="J1915" s="20" t="s">
        <v>29</v>
      </c>
      <c r="K1915" s="21">
        <v>46141</v>
      </c>
      <c r="L1915" s="22" t="s">
        <v>3171</v>
      </c>
      <c r="M1915" s="23" t="s">
        <v>4792</v>
      </c>
      <c r="N1915" s="23" t="s">
        <v>32</v>
      </c>
      <c r="O1915" s="23" t="s">
        <v>32</v>
      </c>
      <c r="P1915" s="23"/>
      <c r="Q1915" s="26"/>
      <c r="R1915" s="90" t="s">
        <v>92</v>
      </c>
      <c r="S1915" s="90" t="s">
        <v>93</v>
      </c>
      <c r="T1915" s="26" t="str">
        <f t="shared" si="209"/>
        <v>NO REQUIERE RESPUESTA</v>
      </c>
      <c r="U1915" s="26"/>
      <c r="V1915" s="24" t="s">
        <v>35</v>
      </c>
    </row>
    <row r="1916" spans="1:22">
      <c r="A1916" s="13" t="s">
        <v>4194</v>
      </c>
      <c r="B1916" s="14" t="s">
        <v>25</v>
      </c>
      <c r="C1916" s="86">
        <v>46128</v>
      </c>
      <c r="D1916" s="86">
        <v>46128</v>
      </c>
      <c r="E1916" s="17" t="s">
        <v>4856</v>
      </c>
      <c r="F1916" s="17" t="s">
        <v>27</v>
      </c>
      <c r="G1916" s="18">
        <v>30</v>
      </c>
      <c r="H1916" s="25">
        <f t="shared" si="211"/>
        <v>46174</v>
      </c>
      <c r="I1916" s="19" t="s">
        <v>28</v>
      </c>
      <c r="J1916" s="20" t="s">
        <v>29</v>
      </c>
      <c r="K1916" s="21">
        <v>46141</v>
      </c>
      <c r="L1916" s="22" t="s">
        <v>3171</v>
      </c>
      <c r="M1916" s="23" t="s">
        <v>4792</v>
      </c>
      <c r="N1916" s="23" t="s">
        <v>32</v>
      </c>
      <c r="O1916" s="23" t="s">
        <v>32</v>
      </c>
      <c r="P1916" s="23"/>
      <c r="Q1916" s="26"/>
      <c r="R1916" s="90" t="s">
        <v>92</v>
      </c>
      <c r="S1916" s="90" t="s">
        <v>93</v>
      </c>
      <c r="T1916" s="26" t="str">
        <f t="shared" si="209"/>
        <v>NO REQUIERE RESPUESTA</v>
      </c>
      <c r="U1916" s="26"/>
      <c r="V1916" s="24" t="s">
        <v>35</v>
      </c>
    </row>
    <row r="1917" spans="1:22">
      <c r="A1917" s="13" t="s">
        <v>4194</v>
      </c>
      <c r="B1917" s="14" t="s">
        <v>25</v>
      </c>
      <c r="C1917" s="86">
        <v>46128</v>
      </c>
      <c r="D1917" s="86">
        <v>46128</v>
      </c>
      <c r="E1917" s="17" t="s">
        <v>4857</v>
      </c>
      <c r="F1917" s="17" t="s">
        <v>27</v>
      </c>
      <c r="G1917" s="18">
        <v>30</v>
      </c>
      <c r="H1917" s="25">
        <f t="shared" si="211"/>
        <v>46174</v>
      </c>
      <c r="I1917" s="19" t="s">
        <v>28</v>
      </c>
      <c r="J1917" s="20" t="s">
        <v>29</v>
      </c>
      <c r="K1917" s="21">
        <v>46141</v>
      </c>
      <c r="L1917" s="22" t="s">
        <v>3171</v>
      </c>
      <c r="M1917" s="23" t="s">
        <v>4792</v>
      </c>
      <c r="N1917" s="23" t="s">
        <v>32</v>
      </c>
      <c r="O1917" s="23" t="s">
        <v>32</v>
      </c>
      <c r="P1917" s="23"/>
      <c r="Q1917" s="26"/>
      <c r="R1917" s="90" t="s">
        <v>92</v>
      </c>
      <c r="S1917" s="90" t="s">
        <v>93</v>
      </c>
      <c r="T1917" s="26" t="str">
        <f t="shared" si="209"/>
        <v>NO REQUIERE RESPUESTA</v>
      </c>
      <c r="U1917" s="26"/>
      <c r="V1917" s="24" t="s">
        <v>35</v>
      </c>
    </row>
    <row r="1918" spans="1:22">
      <c r="A1918" s="13" t="s">
        <v>4194</v>
      </c>
      <c r="B1918" s="14" t="s">
        <v>39</v>
      </c>
      <c r="C1918" s="86">
        <v>46128</v>
      </c>
      <c r="D1918" s="86">
        <v>46128</v>
      </c>
      <c r="E1918" s="17" t="s">
        <v>4858</v>
      </c>
      <c r="F1918" s="17" t="s">
        <v>27</v>
      </c>
      <c r="G1918" s="18">
        <v>12</v>
      </c>
      <c r="H1918" s="25">
        <f t="shared" si="211"/>
        <v>46147</v>
      </c>
      <c r="I1918" s="19" t="s">
        <v>28</v>
      </c>
      <c r="J1918" s="20" t="s">
        <v>29</v>
      </c>
      <c r="K1918" s="21">
        <v>46141</v>
      </c>
      <c r="L1918" s="22" t="s">
        <v>3171</v>
      </c>
      <c r="M1918" s="23" t="s">
        <v>4859</v>
      </c>
      <c r="N1918" s="23" t="s">
        <v>32</v>
      </c>
      <c r="O1918" s="23" t="s">
        <v>32</v>
      </c>
      <c r="P1918" s="23"/>
      <c r="Q1918" s="26"/>
      <c r="R1918" s="90" t="s">
        <v>177</v>
      </c>
      <c r="S1918" s="90" t="s">
        <v>2985</v>
      </c>
      <c r="T1918" s="26" t="str">
        <f t="shared" si="209"/>
        <v>NO REQUIERE RESPUESTA</v>
      </c>
      <c r="U1918" s="26"/>
      <c r="V1918" s="24" t="s">
        <v>35</v>
      </c>
    </row>
    <row r="1919" spans="1:22">
      <c r="A1919" s="13" t="s">
        <v>4194</v>
      </c>
      <c r="B1919" s="14" t="s">
        <v>39</v>
      </c>
      <c r="C1919" s="86">
        <v>46132</v>
      </c>
      <c r="D1919" s="86">
        <v>46132</v>
      </c>
      <c r="E1919" s="17" t="s">
        <v>4860</v>
      </c>
      <c r="F1919" s="17" t="s">
        <v>27</v>
      </c>
      <c r="G1919" s="18">
        <v>12</v>
      </c>
      <c r="H1919" s="25">
        <f t="shared" ref="H1919:H1925" si="212">IF(F1919="RECURSO DE REPOSICION",C1919+G1919,WORKDAY.INTL(C1919,G1919,1,$Y$5:$Y$23))</f>
        <v>46149</v>
      </c>
      <c r="I1919" s="19" t="s">
        <v>28</v>
      </c>
      <c r="J1919" s="20" t="s">
        <v>29</v>
      </c>
      <c r="K1919" s="21">
        <v>46139</v>
      </c>
      <c r="L1919" s="22" t="s">
        <v>3171</v>
      </c>
      <c r="M1919" s="23" t="s">
        <v>3907</v>
      </c>
      <c r="N1919" s="23" t="s">
        <v>492</v>
      </c>
      <c r="O1919" s="23" t="s">
        <v>2006</v>
      </c>
      <c r="P1919" s="23"/>
      <c r="Q1919" s="26">
        <v>485760</v>
      </c>
      <c r="R1919" s="90" t="s">
        <v>520</v>
      </c>
      <c r="S1919" s="90" t="s">
        <v>3908</v>
      </c>
      <c r="T1919" s="26" t="str">
        <f t="shared" si="209"/>
        <v>NO REQUIERE RESPUESTA</v>
      </c>
      <c r="U1919" s="16"/>
      <c r="V1919" s="24" t="s">
        <v>57</v>
      </c>
    </row>
    <row r="1920" spans="1:22">
      <c r="A1920" s="13" t="s">
        <v>4194</v>
      </c>
      <c r="B1920" s="14" t="s">
        <v>39</v>
      </c>
      <c r="C1920" s="86">
        <v>46129</v>
      </c>
      <c r="D1920" s="86">
        <v>46132</v>
      </c>
      <c r="E1920" s="17" t="s">
        <v>4861</v>
      </c>
      <c r="F1920" s="17" t="s">
        <v>27</v>
      </c>
      <c r="G1920" s="18">
        <v>12</v>
      </c>
      <c r="H1920" s="25">
        <f t="shared" si="212"/>
        <v>46148</v>
      </c>
      <c r="I1920" s="19">
        <v>46139</v>
      </c>
      <c r="J1920" s="20" t="s">
        <v>5340</v>
      </c>
      <c r="K1920" s="21">
        <v>46139</v>
      </c>
      <c r="L1920" s="22" t="s">
        <v>3171</v>
      </c>
      <c r="M1920" s="23" t="s">
        <v>4862</v>
      </c>
      <c r="N1920" s="23" t="s">
        <v>492</v>
      </c>
      <c r="O1920" s="23" t="s">
        <v>501</v>
      </c>
      <c r="P1920" s="23"/>
      <c r="Q1920" s="26"/>
      <c r="R1920" s="90" t="s">
        <v>112</v>
      </c>
      <c r="S1920" s="90" t="s">
        <v>306</v>
      </c>
      <c r="T1920" s="26" t="str">
        <f t="shared" si="209"/>
        <v>ATENDIDO</v>
      </c>
      <c r="U1920" s="26" t="s">
        <v>4863</v>
      </c>
      <c r="V1920" s="24" t="s">
        <v>57</v>
      </c>
    </row>
    <row r="1921" spans="1:22">
      <c r="A1921" s="13" t="s">
        <v>4194</v>
      </c>
      <c r="B1921" s="14" t="s">
        <v>39</v>
      </c>
      <c r="C1921" s="86">
        <v>46129</v>
      </c>
      <c r="D1921" s="86">
        <v>46132</v>
      </c>
      <c r="E1921" s="17" t="s">
        <v>4864</v>
      </c>
      <c r="F1921" s="17" t="s">
        <v>27</v>
      </c>
      <c r="G1921" s="18">
        <v>12</v>
      </c>
      <c r="H1921" s="25">
        <f t="shared" si="212"/>
        <v>46148</v>
      </c>
      <c r="I1921" s="19" t="s">
        <v>28</v>
      </c>
      <c r="J1921" s="20" t="s">
        <v>29</v>
      </c>
      <c r="K1921" s="21">
        <v>46135</v>
      </c>
      <c r="L1921" s="22" t="s">
        <v>3171</v>
      </c>
      <c r="M1921" s="23" t="s">
        <v>650</v>
      </c>
      <c r="N1921" s="23" t="s">
        <v>492</v>
      </c>
      <c r="O1921" s="23" t="s">
        <v>501</v>
      </c>
      <c r="P1921" s="23"/>
      <c r="Q1921" s="26"/>
      <c r="R1921" s="90" t="s">
        <v>137</v>
      </c>
      <c r="S1921" s="90" t="s">
        <v>138</v>
      </c>
      <c r="T1921" s="26" t="str">
        <f t="shared" si="209"/>
        <v>NO REQUIERE RESPUESTA</v>
      </c>
      <c r="U1921" s="16" t="s">
        <v>79</v>
      </c>
      <c r="V1921" s="24" t="s">
        <v>57</v>
      </c>
    </row>
    <row r="1922" spans="1:22">
      <c r="A1922" s="13" t="s">
        <v>4194</v>
      </c>
      <c r="B1922" s="14" t="s">
        <v>39</v>
      </c>
      <c r="C1922" s="86">
        <v>46128</v>
      </c>
      <c r="D1922" s="86">
        <v>46132</v>
      </c>
      <c r="E1922" s="17" t="s">
        <v>4865</v>
      </c>
      <c r="F1922" s="17" t="s">
        <v>27</v>
      </c>
      <c r="G1922" s="18">
        <v>12</v>
      </c>
      <c r="H1922" s="25">
        <f t="shared" si="212"/>
        <v>46147</v>
      </c>
      <c r="I1922" s="19">
        <v>46135</v>
      </c>
      <c r="J1922" s="20" t="s">
        <v>4866</v>
      </c>
      <c r="K1922" s="21">
        <v>46135</v>
      </c>
      <c r="L1922" s="22" t="s">
        <v>3171</v>
      </c>
      <c r="M1922" s="23" t="s">
        <v>1963</v>
      </c>
      <c r="N1922" s="23" t="s">
        <v>253</v>
      </c>
      <c r="O1922" s="23" t="s">
        <v>889</v>
      </c>
      <c r="P1922" s="23"/>
      <c r="Q1922" s="26"/>
      <c r="R1922" s="90" t="s">
        <v>72</v>
      </c>
      <c r="S1922" s="90" t="s">
        <v>73</v>
      </c>
      <c r="T1922" s="26" t="str">
        <f t="shared" ref="T1922:T1985" si="213">+IF(IFERROR(SEARCH("2026",J1922,1)=1,0),"ATENDIDO",J1922)</f>
        <v>ATENDIDO</v>
      </c>
      <c r="U1922" s="26"/>
      <c r="V1922" s="24" t="s">
        <v>54</v>
      </c>
    </row>
    <row r="1923" spans="1:22">
      <c r="A1923" s="13" t="s">
        <v>4194</v>
      </c>
      <c r="B1923" s="14" t="s">
        <v>39</v>
      </c>
      <c r="C1923" s="86">
        <v>46128</v>
      </c>
      <c r="D1923" s="86">
        <v>46132</v>
      </c>
      <c r="E1923" s="17" t="s">
        <v>4867</v>
      </c>
      <c r="F1923" s="17" t="s">
        <v>27</v>
      </c>
      <c r="G1923" s="18">
        <v>12</v>
      </c>
      <c r="H1923" s="25">
        <f t="shared" si="212"/>
        <v>46147</v>
      </c>
      <c r="I1923" s="19">
        <v>46149</v>
      </c>
      <c r="J1923" s="20" t="s">
        <v>5881</v>
      </c>
      <c r="K1923" s="21">
        <v>46149</v>
      </c>
      <c r="L1923" s="22" t="s">
        <v>5613</v>
      </c>
      <c r="M1923" s="23" t="s">
        <v>4868</v>
      </c>
      <c r="N1923" s="23" t="s">
        <v>492</v>
      </c>
      <c r="O1923" s="23" t="s">
        <v>501</v>
      </c>
      <c r="P1923" s="23"/>
      <c r="Q1923" s="26">
        <v>516330</v>
      </c>
      <c r="R1923" s="90" t="s">
        <v>297</v>
      </c>
      <c r="S1923" s="90" t="s">
        <v>321</v>
      </c>
      <c r="T1923" s="26" t="str">
        <f t="shared" si="213"/>
        <v>ATENDIDO</v>
      </c>
      <c r="U1923" s="26"/>
      <c r="V1923" s="24" t="s">
        <v>57</v>
      </c>
    </row>
    <row r="1924" spans="1:22">
      <c r="A1924" s="13" t="s">
        <v>4194</v>
      </c>
      <c r="B1924" s="14" t="s">
        <v>39</v>
      </c>
      <c r="C1924" s="86">
        <v>46128</v>
      </c>
      <c r="D1924" s="86">
        <v>46132</v>
      </c>
      <c r="E1924" s="17" t="s">
        <v>4869</v>
      </c>
      <c r="F1924" s="17" t="s">
        <v>27</v>
      </c>
      <c r="G1924" s="18">
        <v>12</v>
      </c>
      <c r="H1924" s="25">
        <f t="shared" si="212"/>
        <v>46147</v>
      </c>
      <c r="I1924" s="19" t="s">
        <v>28</v>
      </c>
      <c r="J1924" s="20" t="s">
        <v>29</v>
      </c>
      <c r="K1924" s="21">
        <v>46132</v>
      </c>
      <c r="L1924" s="22" t="s">
        <v>3171</v>
      </c>
      <c r="M1924" s="23" t="s">
        <v>4870</v>
      </c>
      <c r="N1924" s="23" t="s">
        <v>1508</v>
      </c>
      <c r="O1924" s="23" t="s">
        <v>4714</v>
      </c>
      <c r="P1924" s="23"/>
      <c r="Q1924" s="26"/>
      <c r="R1924" s="90" t="s">
        <v>326</v>
      </c>
      <c r="S1924" s="90" t="s">
        <v>2431</v>
      </c>
      <c r="T1924" s="26" t="str">
        <f t="shared" si="213"/>
        <v>NO REQUIERE RESPUESTA</v>
      </c>
      <c r="U1924" s="16" t="s">
        <v>4871</v>
      </c>
      <c r="V1924" s="24" t="s">
        <v>35</v>
      </c>
    </row>
    <row r="1925" spans="1:22">
      <c r="A1925" s="13" t="s">
        <v>4194</v>
      </c>
      <c r="B1925" s="14" t="s">
        <v>39</v>
      </c>
      <c r="C1925" s="86">
        <v>46128</v>
      </c>
      <c r="D1925" s="86">
        <v>46132</v>
      </c>
      <c r="E1925" s="17" t="s">
        <v>4872</v>
      </c>
      <c r="F1925" s="17" t="s">
        <v>27</v>
      </c>
      <c r="G1925" s="18">
        <v>12</v>
      </c>
      <c r="H1925" s="25">
        <f t="shared" si="212"/>
        <v>46147</v>
      </c>
      <c r="I1925" s="19">
        <v>46140</v>
      </c>
      <c r="J1925" s="20" t="s">
        <v>5435</v>
      </c>
      <c r="K1925" s="21">
        <v>46140</v>
      </c>
      <c r="L1925" s="22" t="s">
        <v>3171</v>
      </c>
      <c r="M1925" s="23" t="s">
        <v>4873</v>
      </c>
      <c r="N1925" s="23" t="s">
        <v>176</v>
      </c>
      <c r="O1925" s="23" t="s">
        <v>1953</v>
      </c>
      <c r="P1925" s="23"/>
      <c r="Q1925" s="26">
        <v>113615</v>
      </c>
      <c r="R1925" s="90" t="s">
        <v>185</v>
      </c>
      <c r="S1925" s="90" t="s">
        <v>831</v>
      </c>
      <c r="T1925" s="26" t="str">
        <f t="shared" si="213"/>
        <v>ATENDIDO</v>
      </c>
      <c r="U1925" s="16" t="s">
        <v>79</v>
      </c>
      <c r="V1925" s="24" t="s">
        <v>50</v>
      </c>
    </row>
    <row r="1926" spans="1:22">
      <c r="A1926" s="13" t="s">
        <v>4194</v>
      </c>
      <c r="B1926" s="14" t="s">
        <v>39</v>
      </c>
      <c r="C1926" s="86">
        <v>46132</v>
      </c>
      <c r="D1926" s="86">
        <v>46132</v>
      </c>
      <c r="E1926" s="17" t="s">
        <v>4874</v>
      </c>
      <c r="F1926" s="17" t="s">
        <v>27</v>
      </c>
      <c r="G1926" s="18">
        <v>12</v>
      </c>
      <c r="H1926" s="25">
        <f t="shared" ref="H1926:H1937" si="214">IF(F1926="RECURSO DE REPOSICION",C1926+G1926,WORKDAY.INTL(C1926,G1926,1,$Y$5:$Y$23))</f>
        <v>46149</v>
      </c>
      <c r="I1926" s="19" t="s">
        <v>28</v>
      </c>
      <c r="J1926" s="20" t="s">
        <v>29</v>
      </c>
      <c r="K1926" s="21">
        <v>46136</v>
      </c>
      <c r="L1926" s="22" t="s">
        <v>3171</v>
      </c>
      <c r="M1926" s="23" t="s">
        <v>1182</v>
      </c>
      <c r="N1926" s="23" t="s">
        <v>492</v>
      </c>
      <c r="O1926" s="23" t="s">
        <v>2006</v>
      </c>
      <c r="P1926" s="23"/>
      <c r="Q1926" s="26"/>
      <c r="R1926" s="90" t="s">
        <v>185</v>
      </c>
      <c r="S1926" s="90" t="s">
        <v>390</v>
      </c>
      <c r="T1926" s="26" t="str">
        <f t="shared" si="213"/>
        <v>NO REQUIERE RESPUESTA</v>
      </c>
      <c r="U1926" s="16"/>
      <c r="V1926" s="24" t="s">
        <v>57</v>
      </c>
    </row>
    <row r="1927" spans="1:22">
      <c r="A1927" s="13" t="s">
        <v>4194</v>
      </c>
      <c r="B1927" s="14" t="s">
        <v>25</v>
      </c>
      <c r="C1927" s="86">
        <v>46132</v>
      </c>
      <c r="D1927" s="86">
        <v>46132</v>
      </c>
      <c r="E1927" s="17" t="s">
        <v>4875</v>
      </c>
      <c r="F1927" s="17" t="s">
        <v>27</v>
      </c>
      <c r="G1927" s="18">
        <v>12</v>
      </c>
      <c r="H1927" s="25">
        <f t="shared" si="214"/>
        <v>46149</v>
      </c>
      <c r="I1927" s="19">
        <v>46150</v>
      </c>
      <c r="J1927" s="20" t="s">
        <v>5943</v>
      </c>
      <c r="K1927" s="21">
        <v>46150</v>
      </c>
      <c r="L1927" s="22" t="s">
        <v>5613</v>
      </c>
      <c r="M1927" s="23" t="s">
        <v>4876</v>
      </c>
      <c r="N1927" s="23" t="s">
        <v>492</v>
      </c>
      <c r="O1927" s="23" t="s">
        <v>501</v>
      </c>
      <c r="P1927" s="23"/>
      <c r="Q1927" s="26">
        <v>444501</v>
      </c>
      <c r="R1927" s="90" t="s">
        <v>326</v>
      </c>
      <c r="S1927" s="90" t="s">
        <v>327</v>
      </c>
      <c r="T1927" s="26" t="str">
        <f t="shared" si="213"/>
        <v>ATENDIDO</v>
      </c>
      <c r="U1927" s="16"/>
      <c r="V1927" s="24" t="s">
        <v>57</v>
      </c>
    </row>
    <row r="1928" spans="1:22">
      <c r="A1928" s="13" t="s">
        <v>4194</v>
      </c>
      <c r="B1928" s="14" t="s">
        <v>25</v>
      </c>
      <c r="C1928" s="86">
        <v>46132</v>
      </c>
      <c r="D1928" s="86">
        <v>46132</v>
      </c>
      <c r="E1928" s="17" t="s">
        <v>4877</v>
      </c>
      <c r="F1928" s="17" t="s">
        <v>27</v>
      </c>
      <c r="G1928" s="18">
        <v>15</v>
      </c>
      <c r="H1928" s="25">
        <f t="shared" si="214"/>
        <v>46154</v>
      </c>
      <c r="I1928" s="19">
        <v>46161</v>
      </c>
      <c r="J1928" s="20" t="s">
        <v>6328</v>
      </c>
      <c r="K1928" s="21">
        <v>46161</v>
      </c>
      <c r="L1928" s="22" t="s">
        <v>5613</v>
      </c>
      <c r="M1928" s="23" t="s">
        <v>4878</v>
      </c>
      <c r="N1928" s="23" t="s">
        <v>492</v>
      </c>
      <c r="O1928" s="23" t="s">
        <v>2006</v>
      </c>
      <c r="P1928" s="23"/>
      <c r="Q1928" s="26">
        <v>515020</v>
      </c>
      <c r="R1928" s="90" t="s">
        <v>297</v>
      </c>
      <c r="S1928" s="90" t="s">
        <v>321</v>
      </c>
      <c r="T1928" s="26" t="str">
        <f t="shared" si="213"/>
        <v>ATENDIDO</v>
      </c>
      <c r="U1928" s="16"/>
      <c r="V1928" s="24" t="s">
        <v>57</v>
      </c>
    </row>
    <row r="1929" spans="1:22">
      <c r="A1929" s="13" t="s">
        <v>4194</v>
      </c>
      <c r="B1929" s="14" t="s">
        <v>39</v>
      </c>
      <c r="C1929" s="86">
        <v>46132</v>
      </c>
      <c r="D1929" s="86">
        <v>46132</v>
      </c>
      <c r="E1929" s="17" t="s">
        <v>4879</v>
      </c>
      <c r="F1929" s="17" t="s">
        <v>27</v>
      </c>
      <c r="G1929" s="18">
        <v>12</v>
      </c>
      <c r="H1929" s="25">
        <f t="shared" si="214"/>
        <v>46149</v>
      </c>
      <c r="I1929" s="19" t="s">
        <v>473</v>
      </c>
      <c r="J1929" s="20" t="s">
        <v>473</v>
      </c>
      <c r="K1929" s="21">
        <v>46132</v>
      </c>
      <c r="L1929" s="22" t="s">
        <v>3171</v>
      </c>
      <c r="M1929" s="23" t="s">
        <v>4880</v>
      </c>
      <c r="N1929" s="23" t="s">
        <v>475</v>
      </c>
      <c r="O1929" s="26"/>
      <c r="P1929" s="26"/>
      <c r="Q1929" s="26"/>
      <c r="R1929" s="90" t="s">
        <v>60</v>
      </c>
      <c r="S1929" s="90" t="s">
        <v>60</v>
      </c>
      <c r="T1929" s="26" t="str">
        <f t="shared" si="213"/>
        <v>TRASLADO</v>
      </c>
      <c r="U1929" s="26" t="s">
        <v>4467</v>
      </c>
      <c r="V1929" s="24" t="s">
        <v>63</v>
      </c>
    </row>
    <row r="1930" spans="1:22">
      <c r="A1930" s="13" t="s">
        <v>4194</v>
      </c>
      <c r="B1930" s="14" t="s">
        <v>39</v>
      </c>
      <c r="C1930" s="86">
        <v>46132</v>
      </c>
      <c r="D1930" s="86">
        <v>46132</v>
      </c>
      <c r="E1930" s="17" t="s">
        <v>4881</v>
      </c>
      <c r="F1930" s="17" t="s">
        <v>27</v>
      </c>
      <c r="G1930" s="18">
        <v>12</v>
      </c>
      <c r="H1930" s="25">
        <f t="shared" si="214"/>
        <v>46149</v>
      </c>
      <c r="I1930" s="19">
        <v>46139</v>
      </c>
      <c r="J1930" s="20" t="s">
        <v>5341</v>
      </c>
      <c r="K1930" s="21">
        <v>46139</v>
      </c>
      <c r="L1930" s="22" t="s">
        <v>3171</v>
      </c>
      <c r="M1930" s="23" t="s">
        <v>4882</v>
      </c>
      <c r="N1930" s="23" t="s">
        <v>492</v>
      </c>
      <c r="O1930" s="23" t="s">
        <v>501</v>
      </c>
      <c r="P1930" s="23"/>
      <c r="Q1930" s="26"/>
      <c r="R1930" s="90" t="s">
        <v>603</v>
      </c>
      <c r="S1930" s="90" t="s">
        <v>604</v>
      </c>
      <c r="T1930" s="26" t="str">
        <f t="shared" si="213"/>
        <v>ATENDIDO</v>
      </c>
      <c r="U1930" s="16" t="s">
        <v>3735</v>
      </c>
      <c r="V1930" s="24" t="s">
        <v>57</v>
      </c>
    </row>
    <row r="1931" spans="1:22">
      <c r="A1931" s="13" t="s">
        <v>4194</v>
      </c>
      <c r="B1931" s="14" t="s">
        <v>39</v>
      </c>
      <c r="C1931" s="86">
        <v>46132</v>
      </c>
      <c r="D1931" s="86">
        <v>46132</v>
      </c>
      <c r="E1931" s="17" t="s">
        <v>4883</v>
      </c>
      <c r="F1931" s="17" t="s">
        <v>27</v>
      </c>
      <c r="G1931" s="18">
        <v>12</v>
      </c>
      <c r="H1931" s="25">
        <f t="shared" si="214"/>
        <v>46149</v>
      </c>
      <c r="I1931" s="19" t="s">
        <v>28</v>
      </c>
      <c r="J1931" s="20" t="s">
        <v>29</v>
      </c>
      <c r="K1931" s="21">
        <v>46134</v>
      </c>
      <c r="L1931" s="22" t="s">
        <v>3171</v>
      </c>
      <c r="M1931" s="23" t="s">
        <v>3150</v>
      </c>
      <c r="N1931" s="23" t="s">
        <v>253</v>
      </c>
      <c r="O1931" s="23"/>
      <c r="P1931" s="23"/>
      <c r="Q1931" s="26">
        <v>29632</v>
      </c>
      <c r="R1931" s="90" t="s">
        <v>603</v>
      </c>
      <c r="S1931" s="90" t="s">
        <v>604</v>
      </c>
      <c r="T1931" s="26" t="str">
        <f t="shared" si="213"/>
        <v>NO REQUIERE RESPUESTA</v>
      </c>
      <c r="U1931" s="26" t="s">
        <v>4884</v>
      </c>
      <c r="V1931" s="24" t="s">
        <v>54</v>
      </c>
    </row>
    <row r="1932" spans="1:22">
      <c r="A1932" s="13" t="s">
        <v>4194</v>
      </c>
      <c r="B1932" s="14" t="s">
        <v>39</v>
      </c>
      <c r="C1932" s="86">
        <v>46128</v>
      </c>
      <c r="D1932" s="86">
        <v>46132</v>
      </c>
      <c r="E1932" s="17" t="s">
        <v>4885</v>
      </c>
      <c r="F1932" s="17" t="s">
        <v>27</v>
      </c>
      <c r="G1932" s="18">
        <v>12</v>
      </c>
      <c r="H1932" s="25">
        <f t="shared" si="214"/>
        <v>46147</v>
      </c>
      <c r="I1932" s="19" t="s">
        <v>28</v>
      </c>
      <c r="J1932" s="20" t="s">
        <v>29</v>
      </c>
      <c r="K1932" s="21">
        <v>46134</v>
      </c>
      <c r="L1932" s="22" t="s">
        <v>3171</v>
      </c>
      <c r="M1932" s="23" t="s">
        <v>4886</v>
      </c>
      <c r="N1932" s="23" t="s">
        <v>253</v>
      </c>
      <c r="O1932" s="23"/>
      <c r="P1932" s="23"/>
      <c r="Q1932" s="26">
        <v>29632</v>
      </c>
      <c r="R1932" s="90" t="s">
        <v>603</v>
      </c>
      <c r="S1932" s="90" t="s">
        <v>604</v>
      </c>
      <c r="T1932" s="26" t="str">
        <f t="shared" si="213"/>
        <v>NO REQUIERE RESPUESTA</v>
      </c>
      <c r="U1932" s="26"/>
      <c r="V1932" s="24" t="s">
        <v>54</v>
      </c>
    </row>
    <row r="1933" spans="1:22">
      <c r="A1933" s="13" t="s">
        <v>4194</v>
      </c>
      <c r="B1933" s="14" t="s">
        <v>39</v>
      </c>
      <c r="C1933" s="86">
        <v>46128</v>
      </c>
      <c r="D1933" s="86">
        <v>46132</v>
      </c>
      <c r="E1933" s="17" t="s">
        <v>4887</v>
      </c>
      <c r="F1933" s="17" t="s">
        <v>27</v>
      </c>
      <c r="G1933" s="18">
        <v>12</v>
      </c>
      <c r="H1933" s="25">
        <f t="shared" si="214"/>
        <v>46147</v>
      </c>
      <c r="I1933" s="19" t="s">
        <v>28</v>
      </c>
      <c r="J1933" s="20" t="s">
        <v>29</v>
      </c>
      <c r="K1933" s="21">
        <v>46134</v>
      </c>
      <c r="L1933" s="22" t="s">
        <v>3171</v>
      </c>
      <c r="M1933" s="23" t="s">
        <v>4886</v>
      </c>
      <c r="N1933" s="23" t="s">
        <v>253</v>
      </c>
      <c r="O1933" s="23"/>
      <c r="P1933" s="23"/>
      <c r="Q1933" s="26">
        <v>29632</v>
      </c>
      <c r="R1933" s="90" t="s">
        <v>603</v>
      </c>
      <c r="S1933" s="90" t="s">
        <v>604</v>
      </c>
      <c r="T1933" s="26" t="str">
        <f t="shared" si="213"/>
        <v>NO REQUIERE RESPUESTA</v>
      </c>
      <c r="U1933" s="26"/>
      <c r="V1933" s="24" t="s">
        <v>54</v>
      </c>
    </row>
    <row r="1934" spans="1:22">
      <c r="A1934" s="13" t="s">
        <v>4194</v>
      </c>
      <c r="B1934" s="14" t="s">
        <v>39</v>
      </c>
      <c r="C1934" s="86">
        <v>46128</v>
      </c>
      <c r="D1934" s="86">
        <v>46132</v>
      </c>
      <c r="E1934" s="17" t="s">
        <v>4888</v>
      </c>
      <c r="F1934" s="17" t="s">
        <v>27</v>
      </c>
      <c r="G1934" s="18">
        <v>12</v>
      </c>
      <c r="H1934" s="25">
        <f t="shared" si="214"/>
        <v>46147</v>
      </c>
      <c r="I1934" s="19">
        <v>46149</v>
      </c>
      <c r="J1934" s="20" t="s">
        <v>5882</v>
      </c>
      <c r="K1934" s="21">
        <v>46149</v>
      </c>
      <c r="L1934" s="22" t="s">
        <v>5613</v>
      </c>
      <c r="M1934" s="23" t="s">
        <v>4889</v>
      </c>
      <c r="N1934" s="23" t="s">
        <v>492</v>
      </c>
      <c r="O1934" s="23" t="s">
        <v>2006</v>
      </c>
      <c r="P1934" s="23"/>
      <c r="Q1934" s="26">
        <v>116532</v>
      </c>
      <c r="R1934" s="90" t="s">
        <v>77</v>
      </c>
      <c r="S1934" s="90" t="s">
        <v>78</v>
      </c>
      <c r="T1934" s="26" t="str">
        <f t="shared" si="213"/>
        <v>ATENDIDO</v>
      </c>
      <c r="U1934" s="26"/>
      <c r="V1934" s="24" t="s">
        <v>57</v>
      </c>
    </row>
    <row r="1935" spans="1:22">
      <c r="A1935" s="13" t="s">
        <v>4194</v>
      </c>
      <c r="B1935" s="14" t="s">
        <v>39</v>
      </c>
      <c r="C1935" s="86">
        <v>46128</v>
      </c>
      <c r="D1935" s="86">
        <v>46132</v>
      </c>
      <c r="E1935" s="17" t="s">
        <v>4890</v>
      </c>
      <c r="F1935" s="17" t="s">
        <v>27</v>
      </c>
      <c r="G1935" s="18">
        <v>12</v>
      </c>
      <c r="H1935" s="25">
        <f t="shared" si="214"/>
        <v>46147</v>
      </c>
      <c r="I1935" s="19">
        <v>46142</v>
      </c>
      <c r="J1935" s="20" t="s">
        <v>5558</v>
      </c>
      <c r="K1935" s="21">
        <v>46142</v>
      </c>
      <c r="L1935" s="22" t="s">
        <v>3171</v>
      </c>
      <c r="M1935" s="23" t="s">
        <v>4891</v>
      </c>
      <c r="N1935" s="23" t="s">
        <v>265</v>
      </c>
      <c r="O1935" s="23" t="s">
        <v>1284</v>
      </c>
      <c r="P1935" s="23"/>
      <c r="Q1935" s="26"/>
      <c r="R1935" s="90" t="s">
        <v>603</v>
      </c>
      <c r="S1935" s="90" t="s">
        <v>604</v>
      </c>
      <c r="T1935" s="26" t="str">
        <f t="shared" si="213"/>
        <v>ATENDIDO</v>
      </c>
      <c r="U1935" s="26"/>
      <c r="V1935" s="24" t="s">
        <v>65</v>
      </c>
    </row>
    <row r="1936" spans="1:22">
      <c r="A1936" s="13" t="s">
        <v>4194</v>
      </c>
      <c r="B1936" s="14" t="s">
        <v>39</v>
      </c>
      <c r="C1936" s="86">
        <v>46128</v>
      </c>
      <c r="D1936" s="86">
        <v>46132</v>
      </c>
      <c r="E1936" s="17" t="s">
        <v>4892</v>
      </c>
      <c r="F1936" s="17" t="s">
        <v>27</v>
      </c>
      <c r="G1936" s="18">
        <v>12</v>
      </c>
      <c r="H1936" s="25">
        <f t="shared" si="214"/>
        <v>46147</v>
      </c>
      <c r="I1936" s="19">
        <v>46136</v>
      </c>
      <c r="J1936" s="20" t="s">
        <v>5255</v>
      </c>
      <c r="K1936" s="21">
        <v>46136</v>
      </c>
      <c r="L1936" s="22" t="s">
        <v>3171</v>
      </c>
      <c r="M1936" s="23" t="s">
        <v>4893</v>
      </c>
      <c r="N1936" s="23" t="s">
        <v>253</v>
      </c>
      <c r="O1936" s="23"/>
      <c r="P1936" s="23"/>
      <c r="Q1936" s="26"/>
      <c r="R1936" s="90" t="s">
        <v>72</v>
      </c>
      <c r="S1936" s="90" t="s">
        <v>73</v>
      </c>
      <c r="T1936" s="26" t="str">
        <f t="shared" si="213"/>
        <v>ATENDIDO</v>
      </c>
      <c r="U1936" s="26"/>
      <c r="V1936" s="24" t="s">
        <v>54</v>
      </c>
    </row>
    <row r="1937" spans="1:22">
      <c r="A1937" s="13" t="s">
        <v>4194</v>
      </c>
      <c r="B1937" s="14" t="s">
        <v>39</v>
      </c>
      <c r="C1937" s="86">
        <v>46127</v>
      </c>
      <c r="D1937" s="86">
        <v>46132</v>
      </c>
      <c r="E1937" s="17" t="s">
        <v>4894</v>
      </c>
      <c r="F1937" s="17" t="s">
        <v>27</v>
      </c>
      <c r="G1937" s="18">
        <v>12</v>
      </c>
      <c r="H1937" s="25">
        <f t="shared" si="214"/>
        <v>46146</v>
      </c>
      <c r="I1937" s="19">
        <v>46142</v>
      </c>
      <c r="J1937" s="20" t="s">
        <v>5612</v>
      </c>
      <c r="K1937" s="21">
        <v>46142</v>
      </c>
      <c r="L1937" s="22" t="s">
        <v>3171</v>
      </c>
      <c r="M1937" s="23" t="s">
        <v>1182</v>
      </c>
      <c r="N1937" s="23" t="s">
        <v>265</v>
      </c>
      <c r="O1937" s="23" t="s">
        <v>1284</v>
      </c>
      <c r="P1937" s="23"/>
      <c r="Q1937" s="26"/>
      <c r="R1937" s="90" t="s">
        <v>112</v>
      </c>
      <c r="S1937" s="90" t="s">
        <v>266</v>
      </c>
      <c r="T1937" s="26" t="str">
        <f t="shared" si="213"/>
        <v>ATENDIDO</v>
      </c>
      <c r="U1937" s="26"/>
      <c r="V1937" s="24" t="s">
        <v>65</v>
      </c>
    </row>
    <row r="1938" spans="1:22">
      <c r="A1938" s="13" t="s">
        <v>4194</v>
      </c>
      <c r="B1938" s="14" t="s">
        <v>39</v>
      </c>
      <c r="C1938" s="86">
        <v>46133</v>
      </c>
      <c r="D1938" s="86">
        <v>46133</v>
      </c>
      <c r="E1938" s="17" t="s">
        <v>4895</v>
      </c>
      <c r="F1938" s="17" t="s">
        <v>27</v>
      </c>
      <c r="G1938" s="18">
        <v>12</v>
      </c>
      <c r="H1938" s="25">
        <f t="shared" ref="H1938:H1983" si="215">IF(F1938="RECURSO DE REPOSICION",C1938+G1938,WORKDAY.INTL(C1938,G1938,1,$Y$5:$Y$23))</f>
        <v>46150</v>
      </c>
      <c r="I1938" s="19">
        <v>46142</v>
      </c>
      <c r="J1938" s="20" t="s">
        <v>5560</v>
      </c>
      <c r="K1938" s="21">
        <v>46142</v>
      </c>
      <c r="L1938" s="22" t="s">
        <v>3171</v>
      </c>
      <c r="M1938" s="23" t="s">
        <v>4896</v>
      </c>
      <c r="N1938" s="23" t="s">
        <v>253</v>
      </c>
      <c r="O1938" s="23" t="s">
        <v>2033</v>
      </c>
      <c r="P1938" s="23"/>
      <c r="Q1938" s="26">
        <v>328134</v>
      </c>
      <c r="R1938" s="90" t="s">
        <v>112</v>
      </c>
      <c r="S1938" s="90" t="s">
        <v>317</v>
      </c>
      <c r="T1938" s="26" t="str">
        <f t="shared" si="213"/>
        <v>ATENDIDO</v>
      </c>
      <c r="U1938" s="26"/>
      <c r="V1938" s="24" t="s">
        <v>54</v>
      </c>
    </row>
    <row r="1939" spans="1:22">
      <c r="A1939" s="13" t="s">
        <v>4194</v>
      </c>
      <c r="B1939" s="14" t="s">
        <v>39</v>
      </c>
      <c r="C1939" s="86">
        <v>46133</v>
      </c>
      <c r="D1939" s="86">
        <v>46133</v>
      </c>
      <c r="E1939" s="17" t="s">
        <v>4897</v>
      </c>
      <c r="F1939" s="17" t="s">
        <v>27</v>
      </c>
      <c r="G1939" s="18">
        <v>12</v>
      </c>
      <c r="H1939" s="25">
        <f t="shared" si="215"/>
        <v>46150</v>
      </c>
      <c r="I1939" s="19">
        <v>46142</v>
      </c>
      <c r="J1939" s="20" t="s">
        <v>5559</v>
      </c>
      <c r="K1939" s="21">
        <v>46142</v>
      </c>
      <c r="L1939" s="22" t="s">
        <v>3171</v>
      </c>
      <c r="M1939" s="23" t="s">
        <v>4898</v>
      </c>
      <c r="N1939" s="23" t="s">
        <v>176</v>
      </c>
      <c r="O1939" s="23" t="s">
        <v>643</v>
      </c>
      <c r="P1939" s="23"/>
      <c r="Q1939" s="26">
        <v>100347</v>
      </c>
      <c r="R1939" s="90" t="s">
        <v>60</v>
      </c>
      <c r="S1939" s="90" t="s">
        <v>60</v>
      </c>
      <c r="T1939" s="26" t="str">
        <f t="shared" si="213"/>
        <v>ATENDIDO</v>
      </c>
      <c r="U1939" s="26" t="s">
        <v>79</v>
      </c>
      <c r="V1939" s="24" t="s">
        <v>50</v>
      </c>
    </row>
    <row r="1940" spans="1:22">
      <c r="A1940" s="13" t="s">
        <v>4194</v>
      </c>
      <c r="B1940" s="14" t="s">
        <v>39</v>
      </c>
      <c r="C1940" s="86">
        <v>46133</v>
      </c>
      <c r="D1940" s="86">
        <v>46133</v>
      </c>
      <c r="E1940" s="17" t="s">
        <v>4899</v>
      </c>
      <c r="F1940" s="17" t="s">
        <v>27</v>
      </c>
      <c r="G1940" s="18">
        <v>12</v>
      </c>
      <c r="H1940" s="25">
        <f t="shared" si="215"/>
        <v>46150</v>
      </c>
      <c r="I1940" s="19" t="s">
        <v>28</v>
      </c>
      <c r="J1940" s="20" t="s">
        <v>29</v>
      </c>
      <c r="K1940" s="21">
        <v>46135</v>
      </c>
      <c r="L1940" s="22" t="s">
        <v>3171</v>
      </c>
      <c r="M1940" s="23" t="s">
        <v>817</v>
      </c>
      <c r="N1940" s="23" t="s">
        <v>1052</v>
      </c>
      <c r="O1940" s="23"/>
      <c r="P1940" s="23"/>
      <c r="Q1940" s="26"/>
      <c r="R1940" s="90" t="s">
        <v>112</v>
      </c>
      <c r="S1940" s="90" t="s">
        <v>4900</v>
      </c>
      <c r="T1940" s="26" t="str">
        <f t="shared" si="213"/>
        <v>NO REQUIERE RESPUESTA</v>
      </c>
      <c r="U1940" s="17"/>
      <c r="V1940" s="24" t="s">
        <v>46</v>
      </c>
    </row>
    <row r="1941" spans="1:22">
      <c r="A1941" s="13" t="s">
        <v>4194</v>
      </c>
      <c r="B1941" s="14" t="s">
        <v>39</v>
      </c>
      <c r="C1941" s="86">
        <v>46133</v>
      </c>
      <c r="D1941" s="86">
        <v>46133</v>
      </c>
      <c r="E1941" s="17" t="s">
        <v>4901</v>
      </c>
      <c r="F1941" s="17" t="s">
        <v>27</v>
      </c>
      <c r="G1941" s="18">
        <v>12</v>
      </c>
      <c r="H1941" s="25">
        <f t="shared" si="215"/>
        <v>46150</v>
      </c>
      <c r="I1941" s="19" t="s">
        <v>28</v>
      </c>
      <c r="J1941" s="20" t="s">
        <v>29</v>
      </c>
      <c r="K1941" s="21">
        <v>46141</v>
      </c>
      <c r="L1941" s="22" t="s">
        <v>3171</v>
      </c>
      <c r="M1941" s="23" t="s">
        <v>4902</v>
      </c>
      <c r="N1941" s="23" t="s">
        <v>492</v>
      </c>
      <c r="O1941" s="23" t="s">
        <v>501</v>
      </c>
      <c r="P1941" s="23"/>
      <c r="Q1941" s="26">
        <v>432944</v>
      </c>
      <c r="R1941" s="90" t="s">
        <v>421</v>
      </c>
      <c r="S1941" s="90" t="s">
        <v>444</v>
      </c>
      <c r="T1941" s="26" t="str">
        <f t="shared" si="213"/>
        <v>NO REQUIERE RESPUESTA</v>
      </c>
      <c r="U1941" s="17"/>
      <c r="V1941" s="24" t="s">
        <v>57</v>
      </c>
    </row>
    <row r="1942" spans="1:22">
      <c r="A1942" s="13" t="s">
        <v>4194</v>
      </c>
      <c r="B1942" s="14" t="s">
        <v>39</v>
      </c>
      <c r="C1942" s="86">
        <v>46133</v>
      </c>
      <c r="D1942" s="86">
        <v>46133</v>
      </c>
      <c r="E1942" s="17" t="s">
        <v>4903</v>
      </c>
      <c r="F1942" s="17" t="s">
        <v>27</v>
      </c>
      <c r="G1942" s="18">
        <v>12</v>
      </c>
      <c r="H1942" s="25">
        <f t="shared" si="215"/>
        <v>46150</v>
      </c>
      <c r="I1942" s="19">
        <v>46140</v>
      </c>
      <c r="J1942" s="20" t="s">
        <v>5342</v>
      </c>
      <c r="K1942" s="21">
        <v>46140</v>
      </c>
      <c r="L1942" s="22" t="s">
        <v>3171</v>
      </c>
      <c r="M1942" s="23" t="s">
        <v>1113</v>
      </c>
      <c r="N1942" s="23" t="s">
        <v>492</v>
      </c>
      <c r="O1942" s="23" t="s">
        <v>501</v>
      </c>
      <c r="P1942" s="23"/>
      <c r="Q1942" s="95">
        <v>1009286</v>
      </c>
      <c r="R1942" s="90" t="s">
        <v>160</v>
      </c>
      <c r="S1942" s="90" t="s">
        <v>161</v>
      </c>
      <c r="T1942" s="26" t="str">
        <f t="shared" si="213"/>
        <v>ATENDIDO</v>
      </c>
      <c r="U1942" s="17"/>
      <c r="V1942" s="24" t="s">
        <v>57</v>
      </c>
    </row>
    <row r="1943" spans="1:22">
      <c r="A1943" s="13" t="s">
        <v>4194</v>
      </c>
      <c r="B1943" s="14" t="s">
        <v>39</v>
      </c>
      <c r="C1943" s="86">
        <v>46133</v>
      </c>
      <c r="D1943" s="86">
        <v>46133</v>
      </c>
      <c r="E1943" s="17" t="s">
        <v>4904</v>
      </c>
      <c r="F1943" s="17" t="s">
        <v>27</v>
      </c>
      <c r="G1943" s="18">
        <v>12</v>
      </c>
      <c r="H1943" s="25">
        <f t="shared" si="215"/>
        <v>46150</v>
      </c>
      <c r="I1943" s="19">
        <v>46141</v>
      </c>
      <c r="J1943" s="20" t="s">
        <v>5510</v>
      </c>
      <c r="K1943" s="21">
        <v>46141</v>
      </c>
      <c r="L1943" s="22" t="s">
        <v>3171</v>
      </c>
      <c r="M1943" s="23" t="s">
        <v>4905</v>
      </c>
      <c r="N1943" s="23" t="s">
        <v>176</v>
      </c>
      <c r="O1943" s="23" t="s">
        <v>596</v>
      </c>
      <c r="P1943" s="23"/>
      <c r="Q1943" s="26">
        <v>229728</v>
      </c>
      <c r="R1943" s="90" t="s">
        <v>103</v>
      </c>
      <c r="S1943" s="90" t="s">
        <v>104</v>
      </c>
      <c r="T1943" s="26" t="str">
        <f t="shared" si="213"/>
        <v>ATENDIDO</v>
      </c>
      <c r="U1943" s="26"/>
      <c r="V1943" s="24" t="s">
        <v>50</v>
      </c>
    </row>
    <row r="1944" spans="1:22">
      <c r="A1944" s="13" t="s">
        <v>4194</v>
      </c>
      <c r="B1944" s="14" t="s">
        <v>39</v>
      </c>
      <c r="C1944" s="86">
        <v>46133</v>
      </c>
      <c r="D1944" s="86">
        <v>46133</v>
      </c>
      <c r="E1944" s="17" t="s">
        <v>4906</v>
      </c>
      <c r="F1944" s="17" t="s">
        <v>27</v>
      </c>
      <c r="G1944" s="18">
        <v>12</v>
      </c>
      <c r="H1944" s="25">
        <f t="shared" si="215"/>
        <v>46150</v>
      </c>
      <c r="I1944" s="19">
        <v>46142</v>
      </c>
      <c r="J1944" s="20" t="s">
        <v>5560</v>
      </c>
      <c r="K1944" s="21">
        <v>46142</v>
      </c>
      <c r="L1944" s="22" t="s">
        <v>3171</v>
      </c>
      <c r="M1944" s="23" t="s">
        <v>4896</v>
      </c>
      <c r="N1944" s="23" t="s">
        <v>253</v>
      </c>
      <c r="O1944" s="23" t="s">
        <v>2033</v>
      </c>
      <c r="P1944" s="23"/>
      <c r="Q1944" s="26">
        <v>328134</v>
      </c>
      <c r="R1944" s="90" t="s">
        <v>112</v>
      </c>
      <c r="S1944" s="90" t="s">
        <v>317</v>
      </c>
      <c r="T1944" s="26" t="str">
        <f t="shared" si="213"/>
        <v>ATENDIDO</v>
      </c>
      <c r="U1944" s="26"/>
      <c r="V1944" s="24" t="s">
        <v>54</v>
      </c>
    </row>
    <row r="1945" spans="1:22">
      <c r="A1945" s="13" t="s">
        <v>4194</v>
      </c>
      <c r="B1945" s="14" t="s">
        <v>39</v>
      </c>
      <c r="C1945" s="86">
        <v>46132</v>
      </c>
      <c r="D1945" s="86">
        <v>46133</v>
      </c>
      <c r="E1945" s="17" t="s">
        <v>4907</v>
      </c>
      <c r="F1945" s="17" t="s">
        <v>27</v>
      </c>
      <c r="G1945" s="18">
        <v>12</v>
      </c>
      <c r="H1945" s="25">
        <f t="shared" si="215"/>
        <v>46149</v>
      </c>
      <c r="I1945" s="19">
        <v>46146</v>
      </c>
      <c r="J1945" s="20" t="s">
        <v>5659</v>
      </c>
      <c r="K1945" s="21">
        <v>46146</v>
      </c>
      <c r="L1945" s="22" t="s">
        <v>5613</v>
      </c>
      <c r="M1945" s="23" t="s">
        <v>4908</v>
      </c>
      <c r="N1945" s="23" t="s">
        <v>253</v>
      </c>
      <c r="O1945" s="23" t="s">
        <v>889</v>
      </c>
      <c r="P1945" s="23"/>
      <c r="Q1945" s="26">
        <v>223545</v>
      </c>
      <c r="R1945" s="90" t="s">
        <v>520</v>
      </c>
      <c r="S1945" s="90" t="s">
        <v>894</v>
      </c>
      <c r="T1945" s="26" t="str">
        <f t="shared" si="213"/>
        <v>ATENDIDO</v>
      </c>
      <c r="U1945" s="26"/>
      <c r="V1945" s="24" t="s">
        <v>54</v>
      </c>
    </row>
    <row r="1946" spans="1:22">
      <c r="A1946" s="13" t="s">
        <v>4194</v>
      </c>
      <c r="B1946" s="14" t="s">
        <v>39</v>
      </c>
      <c r="C1946" s="86">
        <v>46132</v>
      </c>
      <c r="D1946" s="86">
        <v>46133</v>
      </c>
      <c r="E1946" s="17" t="s">
        <v>4909</v>
      </c>
      <c r="F1946" s="17" t="s">
        <v>27</v>
      </c>
      <c r="G1946" s="18">
        <v>12</v>
      </c>
      <c r="H1946" s="25">
        <f t="shared" si="215"/>
        <v>46149</v>
      </c>
      <c r="I1946" s="19" t="s">
        <v>28</v>
      </c>
      <c r="J1946" s="20" t="s">
        <v>29</v>
      </c>
      <c r="K1946" s="21">
        <v>46139</v>
      </c>
      <c r="L1946" s="22" t="s">
        <v>3171</v>
      </c>
      <c r="M1946" s="23" t="s">
        <v>2796</v>
      </c>
      <c r="N1946" s="23" t="s">
        <v>253</v>
      </c>
      <c r="O1946" s="23" t="s">
        <v>2033</v>
      </c>
      <c r="P1946" s="23"/>
      <c r="Q1946" s="26">
        <v>13008</v>
      </c>
      <c r="R1946" s="90" t="s">
        <v>60</v>
      </c>
      <c r="S1946" s="90" t="s">
        <v>60</v>
      </c>
      <c r="T1946" s="26" t="str">
        <f t="shared" si="213"/>
        <v>NO REQUIERE RESPUESTA</v>
      </c>
      <c r="U1946" s="26" t="s">
        <v>4910</v>
      </c>
      <c r="V1946" s="24" t="s">
        <v>54</v>
      </c>
    </row>
    <row r="1947" spans="1:22">
      <c r="A1947" s="13" t="s">
        <v>4194</v>
      </c>
      <c r="B1947" s="14" t="s">
        <v>39</v>
      </c>
      <c r="C1947" s="86">
        <v>46132</v>
      </c>
      <c r="D1947" s="86">
        <v>46133</v>
      </c>
      <c r="E1947" s="17" t="s">
        <v>4911</v>
      </c>
      <c r="F1947" s="17" t="s">
        <v>27</v>
      </c>
      <c r="G1947" s="18">
        <v>12</v>
      </c>
      <c r="H1947" s="25">
        <f t="shared" si="215"/>
        <v>46149</v>
      </c>
      <c r="I1947" s="19" t="s">
        <v>28</v>
      </c>
      <c r="J1947" s="20" t="s">
        <v>29</v>
      </c>
      <c r="K1947" s="21">
        <v>46141</v>
      </c>
      <c r="L1947" s="22" t="s">
        <v>3171</v>
      </c>
      <c r="M1947" s="23" t="s">
        <v>4912</v>
      </c>
      <c r="N1947" s="23" t="s">
        <v>3228</v>
      </c>
      <c r="O1947" s="23" t="s">
        <v>1458</v>
      </c>
      <c r="P1947" s="23"/>
      <c r="Q1947" s="26"/>
      <c r="R1947" s="90" t="s">
        <v>520</v>
      </c>
      <c r="S1947" s="90" t="s">
        <v>4913</v>
      </c>
      <c r="T1947" s="26" t="str">
        <f t="shared" si="213"/>
        <v>NO REQUIERE RESPUESTA</v>
      </c>
      <c r="U1947" s="26"/>
      <c r="V1947" s="24" t="s">
        <v>38</v>
      </c>
    </row>
    <row r="1948" spans="1:22">
      <c r="A1948" s="13" t="s">
        <v>4194</v>
      </c>
      <c r="B1948" s="14" t="s">
        <v>39</v>
      </c>
      <c r="C1948" s="86">
        <v>46132</v>
      </c>
      <c r="D1948" s="86">
        <v>46133</v>
      </c>
      <c r="E1948" s="17" t="s">
        <v>4914</v>
      </c>
      <c r="F1948" s="17" t="s">
        <v>27</v>
      </c>
      <c r="G1948" s="18">
        <v>12</v>
      </c>
      <c r="H1948" s="25">
        <f t="shared" si="215"/>
        <v>46149</v>
      </c>
      <c r="I1948" s="19">
        <v>46147</v>
      </c>
      <c r="J1948" s="20" t="s">
        <v>5818</v>
      </c>
      <c r="K1948" s="21">
        <v>46147</v>
      </c>
      <c r="L1948" s="22" t="s">
        <v>5613</v>
      </c>
      <c r="M1948" s="23" t="s">
        <v>1882</v>
      </c>
      <c r="N1948" s="23" t="s">
        <v>3228</v>
      </c>
      <c r="O1948" s="23" t="s">
        <v>2097</v>
      </c>
      <c r="P1948" s="23"/>
      <c r="Q1948" s="26"/>
      <c r="R1948" s="90" t="s">
        <v>185</v>
      </c>
      <c r="S1948" s="90" t="s">
        <v>1883</v>
      </c>
      <c r="T1948" s="26" t="str">
        <f t="shared" si="213"/>
        <v>ATENDIDO</v>
      </c>
      <c r="U1948" s="26" t="s">
        <v>1860</v>
      </c>
      <c r="V1948" s="24" t="s">
        <v>38</v>
      </c>
    </row>
    <row r="1949" spans="1:22">
      <c r="A1949" s="13" t="s">
        <v>4194</v>
      </c>
      <c r="B1949" s="14" t="s">
        <v>39</v>
      </c>
      <c r="C1949" s="86">
        <v>46132</v>
      </c>
      <c r="D1949" s="86">
        <v>46133</v>
      </c>
      <c r="E1949" s="17" t="s">
        <v>4915</v>
      </c>
      <c r="F1949" s="17" t="s">
        <v>27</v>
      </c>
      <c r="G1949" s="18">
        <v>12</v>
      </c>
      <c r="H1949" s="25">
        <f t="shared" si="215"/>
        <v>46149</v>
      </c>
      <c r="I1949" s="19" t="s">
        <v>28</v>
      </c>
      <c r="J1949" s="20" t="s">
        <v>29</v>
      </c>
      <c r="K1949" s="21">
        <v>46141</v>
      </c>
      <c r="L1949" s="22" t="s">
        <v>3171</v>
      </c>
      <c r="M1949" s="23" t="s">
        <v>4916</v>
      </c>
      <c r="N1949" s="23" t="s">
        <v>492</v>
      </c>
      <c r="O1949" s="23" t="s">
        <v>501</v>
      </c>
      <c r="P1949" s="23"/>
      <c r="Q1949" s="26">
        <v>110391</v>
      </c>
      <c r="R1949" s="90" t="s">
        <v>43</v>
      </c>
      <c r="S1949" s="90" t="s">
        <v>44</v>
      </c>
      <c r="T1949" s="26" t="str">
        <f t="shared" si="213"/>
        <v>NO REQUIERE RESPUESTA</v>
      </c>
      <c r="U1949" s="16"/>
      <c r="V1949" s="24" t="s">
        <v>57</v>
      </c>
    </row>
    <row r="1950" spans="1:22">
      <c r="A1950" s="13" t="s">
        <v>4194</v>
      </c>
      <c r="B1950" s="14" t="s">
        <v>39</v>
      </c>
      <c r="C1950" s="86">
        <v>46132</v>
      </c>
      <c r="D1950" s="86">
        <v>46133</v>
      </c>
      <c r="E1950" s="17" t="s">
        <v>4917</v>
      </c>
      <c r="F1950" s="17" t="s">
        <v>27</v>
      </c>
      <c r="G1950" s="18">
        <v>12</v>
      </c>
      <c r="H1950" s="25">
        <f t="shared" si="215"/>
        <v>46149</v>
      </c>
      <c r="I1950" s="19">
        <v>46140</v>
      </c>
      <c r="J1950" s="20" t="s">
        <v>5436</v>
      </c>
      <c r="K1950" s="21">
        <v>46140</v>
      </c>
      <c r="L1950" s="22" t="s">
        <v>3171</v>
      </c>
      <c r="M1950" s="23" t="s">
        <v>3571</v>
      </c>
      <c r="N1950" s="23" t="s">
        <v>176</v>
      </c>
      <c r="O1950" s="23" t="s">
        <v>2023</v>
      </c>
      <c r="P1950" s="23"/>
      <c r="Q1950" s="26">
        <v>3609</v>
      </c>
      <c r="R1950" s="90" t="s">
        <v>60</v>
      </c>
      <c r="S1950" s="90" t="s">
        <v>60</v>
      </c>
      <c r="T1950" s="26" t="str">
        <f t="shared" si="213"/>
        <v>ATENDIDO</v>
      </c>
      <c r="U1950" s="26" t="s">
        <v>2170</v>
      </c>
      <c r="V1950" s="24" t="s">
        <v>50</v>
      </c>
    </row>
    <row r="1951" spans="1:22">
      <c r="A1951" s="13" t="s">
        <v>4194</v>
      </c>
      <c r="B1951" s="14" t="s">
        <v>39</v>
      </c>
      <c r="C1951" s="86">
        <v>46132</v>
      </c>
      <c r="D1951" s="86">
        <v>46133</v>
      </c>
      <c r="E1951" s="17" t="s">
        <v>4918</v>
      </c>
      <c r="F1951" s="17" t="s">
        <v>27</v>
      </c>
      <c r="G1951" s="18">
        <v>12</v>
      </c>
      <c r="H1951" s="25">
        <f t="shared" si="215"/>
        <v>46149</v>
      </c>
      <c r="I1951" s="19">
        <v>46149</v>
      </c>
      <c r="J1951" s="20" t="s">
        <v>5883</v>
      </c>
      <c r="K1951" s="21">
        <v>46149</v>
      </c>
      <c r="L1951" s="22" t="s">
        <v>5613</v>
      </c>
      <c r="M1951" s="23" t="s">
        <v>4919</v>
      </c>
      <c r="N1951" s="23" t="s">
        <v>492</v>
      </c>
      <c r="O1951" s="23" t="s">
        <v>501</v>
      </c>
      <c r="P1951" s="23"/>
      <c r="Q1951" s="26">
        <v>114938</v>
      </c>
      <c r="R1951" s="90" t="s">
        <v>421</v>
      </c>
      <c r="S1951" s="90" t="s">
        <v>444</v>
      </c>
      <c r="T1951" s="26" t="str">
        <f t="shared" si="213"/>
        <v>ATENDIDO</v>
      </c>
      <c r="U1951" s="16" t="s">
        <v>4920</v>
      </c>
      <c r="V1951" s="24" t="s">
        <v>57</v>
      </c>
    </row>
    <row r="1952" spans="1:22">
      <c r="A1952" s="13" t="s">
        <v>4194</v>
      </c>
      <c r="B1952" s="14" t="s">
        <v>39</v>
      </c>
      <c r="C1952" s="86">
        <v>46132</v>
      </c>
      <c r="D1952" s="86">
        <v>46133</v>
      </c>
      <c r="E1952" s="17" t="s">
        <v>4921</v>
      </c>
      <c r="F1952" s="17" t="s">
        <v>27</v>
      </c>
      <c r="G1952" s="18">
        <v>12</v>
      </c>
      <c r="H1952" s="25">
        <f t="shared" si="215"/>
        <v>46149</v>
      </c>
      <c r="I1952" s="19">
        <v>46141</v>
      </c>
      <c r="J1952" s="20" t="s">
        <v>5511</v>
      </c>
      <c r="K1952" s="21">
        <v>46141</v>
      </c>
      <c r="L1952" s="22" t="s">
        <v>3171</v>
      </c>
      <c r="M1952" s="23" t="s">
        <v>4922</v>
      </c>
      <c r="N1952" s="23" t="s">
        <v>176</v>
      </c>
      <c r="O1952" s="23" t="s">
        <v>596</v>
      </c>
      <c r="P1952" s="23"/>
      <c r="Q1952" s="26"/>
      <c r="R1952" s="90" t="s">
        <v>260</v>
      </c>
      <c r="S1952" s="90" t="s">
        <v>260</v>
      </c>
      <c r="T1952" s="26" t="str">
        <f t="shared" si="213"/>
        <v>ATENDIDO</v>
      </c>
      <c r="U1952" s="26"/>
      <c r="V1952" s="24" t="s">
        <v>50</v>
      </c>
    </row>
    <row r="1953" spans="1:22">
      <c r="A1953" s="13" t="s">
        <v>4194</v>
      </c>
      <c r="B1953" s="14" t="s">
        <v>39</v>
      </c>
      <c r="C1953" s="86">
        <v>46132</v>
      </c>
      <c r="D1953" s="86">
        <v>46133</v>
      </c>
      <c r="E1953" s="17" t="s">
        <v>4923</v>
      </c>
      <c r="F1953" s="17" t="s">
        <v>27</v>
      </c>
      <c r="G1953" s="18">
        <v>12</v>
      </c>
      <c r="H1953" s="25">
        <f t="shared" si="215"/>
        <v>46149</v>
      </c>
      <c r="I1953" s="19" t="s">
        <v>28</v>
      </c>
      <c r="J1953" s="20" t="s">
        <v>29</v>
      </c>
      <c r="K1953" s="21">
        <v>46135</v>
      </c>
      <c r="L1953" s="22" t="s">
        <v>3171</v>
      </c>
      <c r="M1953" s="23" t="s">
        <v>4924</v>
      </c>
      <c r="N1953" s="23" t="s">
        <v>1052</v>
      </c>
      <c r="O1953" s="23"/>
      <c r="P1953" s="23"/>
      <c r="Q1953" s="26"/>
      <c r="R1953" s="90" t="s">
        <v>160</v>
      </c>
      <c r="S1953" s="90" t="s">
        <v>4925</v>
      </c>
      <c r="T1953" s="26" t="str">
        <f t="shared" si="213"/>
        <v>NO REQUIERE RESPUESTA</v>
      </c>
      <c r="U1953" s="26" t="s">
        <v>4926</v>
      </c>
      <c r="V1953" s="24" t="s">
        <v>46</v>
      </c>
    </row>
    <row r="1954" spans="1:22">
      <c r="A1954" s="13" t="s">
        <v>4194</v>
      </c>
      <c r="B1954" s="14" t="s">
        <v>39</v>
      </c>
      <c r="C1954" s="86">
        <v>46132</v>
      </c>
      <c r="D1954" s="86">
        <v>46133</v>
      </c>
      <c r="E1954" s="17" t="s">
        <v>4927</v>
      </c>
      <c r="F1954" s="17" t="s">
        <v>27</v>
      </c>
      <c r="G1954" s="18">
        <v>12</v>
      </c>
      <c r="H1954" s="25">
        <f t="shared" si="215"/>
        <v>46149</v>
      </c>
      <c r="I1954" s="19" t="s">
        <v>28</v>
      </c>
      <c r="J1954" s="20" t="s">
        <v>29</v>
      </c>
      <c r="K1954" s="21">
        <v>46141</v>
      </c>
      <c r="L1954" s="22" t="s">
        <v>3171</v>
      </c>
      <c r="M1954" s="23" t="s">
        <v>3930</v>
      </c>
      <c r="N1954" s="23" t="s">
        <v>492</v>
      </c>
      <c r="O1954" s="23" t="s">
        <v>501</v>
      </c>
      <c r="P1954" s="23"/>
      <c r="Q1954" s="26">
        <v>648738</v>
      </c>
      <c r="R1954" s="90" t="s">
        <v>98</v>
      </c>
      <c r="S1954" s="90" t="s">
        <v>108</v>
      </c>
      <c r="T1954" s="26" t="str">
        <f t="shared" si="213"/>
        <v>NO REQUIERE RESPUESTA</v>
      </c>
      <c r="U1954" s="16"/>
      <c r="V1954" s="24" t="s">
        <v>57</v>
      </c>
    </row>
    <row r="1955" spans="1:22">
      <c r="A1955" s="13" t="s">
        <v>4194</v>
      </c>
      <c r="B1955" s="14" t="s">
        <v>39</v>
      </c>
      <c r="C1955" s="86">
        <v>46132</v>
      </c>
      <c r="D1955" s="86">
        <v>46133</v>
      </c>
      <c r="E1955" s="17" t="s">
        <v>4928</v>
      </c>
      <c r="F1955" s="17" t="s">
        <v>27</v>
      </c>
      <c r="G1955" s="18">
        <v>12</v>
      </c>
      <c r="H1955" s="25">
        <f t="shared" si="215"/>
        <v>46149</v>
      </c>
      <c r="I1955" s="19" t="s">
        <v>28</v>
      </c>
      <c r="J1955" s="20" t="s">
        <v>29</v>
      </c>
      <c r="K1955" s="21">
        <v>46136</v>
      </c>
      <c r="L1955" s="22" t="s">
        <v>3171</v>
      </c>
      <c r="M1955" s="23" t="s">
        <v>558</v>
      </c>
      <c r="N1955" s="23" t="s">
        <v>492</v>
      </c>
      <c r="O1955" s="23" t="s">
        <v>2006</v>
      </c>
      <c r="P1955" s="23"/>
      <c r="Q1955" s="26">
        <v>485760</v>
      </c>
      <c r="R1955" s="90" t="s">
        <v>520</v>
      </c>
      <c r="S1955" s="90" t="s">
        <v>4929</v>
      </c>
      <c r="T1955" s="26" t="str">
        <f t="shared" si="213"/>
        <v>NO REQUIERE RESPUESTA</v>
      </c>
      <c r="U1955" s="16" t="s">
        <v>4920</v>
      </c>
      <c r="V1955" s="24" t="s">
        <v>57</v>
      </c>
    </row>
    <row r="1956" spans="1:22">
      <c r="A1956" s="13" t="s">
        <v>4194</v>
      </c>
      <c r="B1956" s="14" t="s">
        <v>39</v>
      </c>
      <c r="C1956" s="86">
        <v>46132</v>
      </c>
      <c r="D1956" s="86">
        <v>46133</v>
      </c>
      <c r="E1956" s="17" t="s">
        <v>4930</v>
      </c>
      <c r="F1956" s="17" t="s">
        <v>27</v>
      </c>
      <c r="G1956" s="18">
        <v>12</v>
      </c>
      <c r="H1956" s="25">
        <f t="shared" si="215"/>
        <v>46149</v>
      </c>
      <c r="I1956" s="19" t="s">
        <v>28</v>
      </c>
      <c r="J1956" s="20" t="s">
        <v>29</v>
      </c>
      <c r="K1956" s="21">
        <v>46136</v>
      </c>
      <c r="L1956" s="22" t="s">
        <v>3171</v>
      </c>
      <c r="M1956" s="23" t="s">
        <v>4931</v>
      </c>
      <c r="N1956" s="23" t="s">
        <v>492</v>
      </c>
      <c r="O1956" s="23" t="s">
        <v>2006</v>
      </c>
      <c r="P1956" s="23"/>
      <c r="Q1956" s="95">
        <v>433759</v>
      </c>
      <c r="R1956" s="90" t="s">
        <v>198</v>
      </c>
      <c r="S1956" s="90" t="s">
        <v>4691</v>
      </c>
      <c r="T1956" s="26" t="str">
        <f t="shared" si="213"/>
        <v>NO REQUIERE RESPUESTA</v>
      </c>
      <c r="U1956" s="16"/>
      <c r="V1956" s="24" t="s">
        <v>57</v>
      </c>
    </row>
    <row r="1957" spans="1:22">
      <c r="A1957" s="13" t="s">
        <v>4194</v>
      </c>
      <c r="B1957" s="14" t="s">
        <v>25</v>
      </c>
      <c r="C1957" s="86">
        <v>46132</v>
      </c>
      <c r="D1957" s="86">
        <v>46133</v>
      </c>
      <c r="E1957" s="17" t="s">
        <v>4932</v>
      </c>
      <c r="F1957" s="17" t="s">
        <v>27</v>
      </c>
      <c r="G1957" s="18">
        <v>12</v>
      </c>
      <c r="H1957" s="25">
        <f t="shared" si="215"/>
        <v>46149</v>
      </c>
      <c r="I1957" s="19">
        <v>46149</v>
      </c>
      <c r="J1957" s="20" t="s">
        <v>5884</v>
      </c>
      <c r="K1957" s="21">
        <v>46149</v>
      </c>
      <c r="L1957" s="22" t="s">
        <v>5613</v>
      </c>
      <c r="M1957" s="23" t="s">
        <v>4933</v>
      </c>
      <c r="N1957" s="23" t="s">
        <v>492</v>
      </c>
      <c r="O1957" s="23" t="s">
        <v>501</v>
      </c>
      <c r="P1957" s="23"/>
      <c r="Q1957" s="16"/>
      <c r="R1957" s="90" t="s">
        <v>137</v>
      </c>
      <c r="S1957" s="90" t="s">
        <v>138</v>
      </c>
      <c r="T1957" s="26" t="str">
        <f t="shared" si="213"/>
        <v>ATENDIDO</v>
      </c>
      <c r="U1957" s="16"/>
      <c r="V1957" s="24" t="s">
        <v>57</v>
      </c>
    </row>
    <row r="1958" spans="1:22">
      <c r="A1958" s="13" t="s">
        <v>4194</v>
      </c>
      <c r="B1958" s="14" t="s">
        <v>39</v>
      </c>
      <c r="C1958" s="86">
        <v>46132</v>
      </c>
      <c r="D1958" s="86">
        <v>46133</v>
      </c>
      <c r="E1958" s="17" t="s">
        <v>4934</v>
      </c>
      <c r="F1958" s="17" t="s">
        <v>27</v>
      </c>
      <c r="G1958" s="18">
        <v>12</v>
      </c>
      <c r="H1958" s="25">
        <f t="shared" si="215"/>
        <v>46149</v>
      </c>
      <c r="I1958" s="19">
        <v>46139</v>
      </c>
      <c r="J1958" s="20" t="s">
        <v>5343</v>
      </c>
      <c r="K1958" s="21">
        <v>46139</v>
      </c>
      <c r="L1958" s="22" t="s">
        <v>3171</v>
      </c>
      <c r="M1958" s="23" t="s">
        <v>4573</v>
      </c>
      <c r="N1958" s="23" t="s">
        <v>492</v>
      </c>
      <c r="O1958" s="23" t="s">
        <v>2006</v>
      </c>
      <c r="P1958" s="23"/>
      <c r="Q1958" s="16">
        <v>871669</v>
      </c>
      <c r="R1958" s="90" t="s">
        <v>60</v>
      </c>
      <c r="S1958" s="90" t="s">
        <v>60</v>
      </c>
      <c r="T1958" s="26" t="str">
        <f t="shared" si="213"/>
        <v>ATENDIDO</v>
      </c>
      <c r="U1958" s="16"/>
      <c r="V1958" s="24" t="s">
        <v>57</v>
      </c>
    </row>
    <row r="1959" spans="1:22">
      <c r="A1959" s="13" t="s">
        <v>4194</v>
      </c>
      <c r="B1959" s="14" t="s">
        <v>39</v>
      </c>
      <c r="C1959" s="86">
        <v>46132</v>
      </c>
      <c r="D1959" s="86">
        <v>46133</v>
      </c>
      <c r="E1959" s="17" t="s">
        <v>4935</v>
      </c>
      <c r="F1959" s="17" t="s">
        <v>27</v>
      </c>
      <c r="G1959" s="18">
        <v>12</v>
      </c>
      <c r="H1959" s="25">
        <f t="shared" si="215"/>
        <v>46149</v>
      </c>
      <c r="I1959" s="19">
        <v>46141</v>
      </c>
      <c r="J1959" s="20" t="s">
        <v>5512</v>
      </c>
      <c r="K1959" s="21">
        <v>46141</v>
      </c>
      <c r="L1959" s="22" t="s">
        <v>3171</v>
      </c>
      <c r="M1959" s="23" t="s">
        <v>4936</v>
      </c>
      <c r="N1959" s="23" t="s">
        <v>176</v>
      </c>
      <c r="O1959" s="23" t="s">
        <v>643</v>
      </c>
      <c r="P1959" s="23"/>
      <c r="Q1959" s="26">
        <v>97917</v>
      </c>
      <c r="R1959" s="90" t="s">
        <v>60</v>
      </c>
      <c r="S1959" s="90" t="s">
        <v>60</v>
      </c>
      <c r="T1959" s="26" t="str">
        <f t="shared" si="213"/>
        <v>ATENDIDO</v>
      </c>
      <c r="U1959" s="26"/>
      <c r="V1959" s="24" t="s">
        <v>50</v>
      </c>
    </row>
    <row r="1960" spans="1:22">
      <c r="A1960" s="13" t="s">
        <v>4194</v>
      </c>
      <c r="B1960" s="14" t="s">
        <v>39</v>
      </c>
      <c r="C1960" s="86">
        <v>46132</v>
      </c>
      <c r="D1960" s="86">
        <v>46133</v>
      </c>
      <c r="E1960" s="17" t="s">
        <v>4937</v>
      </c>
      <c r="F1960" s="17" t="s">
        <v>27</v>
      </c>
      <c r="G1960" s="18">
        <v>12</v>
      </c>
      <c r="H1960" s="25">
        <f t="shared" si="215"/>
        <v>46149</v>
      </c>
      <c r="I1960" s="19">
        <v>46141</v>
      </c>
      <c r="J1960" s="20" t="s">
        <v>5513</v>
      </c>
      <c r="K1960" s="21">
        <v>46141</v>
      </c>
      <c r="L1960" s="22" t="s">
        <v>3171</v>
      </c>
      <c r="M1960" s="23" t="s">
        <v>4938</v>
      </c>
      <c r="N1960" s="23" t="s">
        <v>492</v>
      </c>
      <c r="O1960" s="23" t="s">
        <v>2006</v>
      </c>
      <c r="P1960" s="23"/>
      <c r="Q1960" s="26"/>
      <c r="R1960" s="90" t="s">
        <v>60</v>
      </c>
      <c r="S1960" s="90" t="s">
        <v>60</v>
      </c>
      <c r="T1960" s="26" t="str">
        <f t="shared" si="213"/>
        <v>ATENDIDO</v>
      </c>
      <c r="U1960" s="26"/>
      <c r="V1960" s="24" t="s">
        <v>57</v>
      </c>
    </row>
    <row r="1961" spans="1:22">
      <c r="A1961" s="13" t="s">
        <v>4194</v>
      </c>
      <c r="B1961" s="14" t="s">
        <v>39</v>
      </c>
      <c r="C1961" s="86">
        <v>46132</v>
      </c>
      <c r="D1961" s="86">
        <v>46133</v>
      </c>
      <c r="E1961" s="17" t="s">
        <v>4939</v>
      </c>
      <c r="F1961" s="17" t="s">
        <v>27</v>
      </c>
      <c r="G1961" s="18">
        <v>12</v>
      </c>
      <c r="H1961" s="25">
        <f t="shared" si="215"/>
        <v>46149</v>
      </c>
      <c r="I1961" s="19" t="s">
        <v>28</v>
      </c>
      <c r="J1961" s="20" t="s">
        <v>29</v>
      </c>
      <c r="K1961" s="21">
        <v>46149</v>
      </c>
      <c r="L1961" s="22" t="s">
        <v>5613</v>
      </c>
      <c r="M1961" s="23" t="s">
        <v>4940</v>
      </c>
      <c r="N1961" s="23" t="s">
        <v>3228</v>
      </c>
      <c r="O1961" s="23" t="s">
        <v>2665</v>
      </c>
      <c r="P1961" s="23"/>
      <c r="Q1961" s="26"/>
      <c r="R1961" s="90" t="s">
        <v>83</v>
      </c>
      <c r="S1961" s="90" t="s">
        <v>4941</v>
      </c>
      <c r="T1961" s="26" t="str">
        <f t="shared" si="213"/>
        <v>NO REQUIERE RESPUESTA</v>
      </c>
      <c r="U1961" s="26" t="s">
        <v>4942</v>
      </c>
      <c r="V1961" s="24" t="s">
        <v>38</v>
      </c>
    </row>
    <row r="1962" spans="1:22">
      <c r="A1962" s="13" t="s">
        <v>4194</v>
      </c>
      <c r="B1962" s="14" t="s">
        <v>39</v>
      </c>
      <c r="C1962" s="86">
        <v>46132</v>
      </c>
      <c r="D1962" s="86">
        <v>46133</v>
      </c>
      <c r="E1962" s="17" t="s">
        <v>4943</v>
      </c>
      <c r="F1962" s="17" t="s">
        <v>27</v>
      </c>
      <c r="G1962" s="18">
        <v>12</v>
      </c>
      <c r="H1962" s="25">
        <f t="shared" si="215"/>
        <v>46149</v>
      </c>
      <c r="I1962" s="19">
        <v>46142</v>
      </c>
      <c r="J1962" s="20" t="s">
        <v>5607</v>
      </c>
      <c r="K1962" s="21">
        <v>46142</v>
      </c>
      <c r="L1962" s="22" t="s">
        <v>3171</v>
      </c>
      <c r="M1962" s="23" t="s">
        <v>4944</v>
      </c>
      <c r="N1962" s="23" t="s">
        <v>3228</v>
      </c>
      <c r="O1962" s="23" t="s">
        <v>4240</v>
      </c>
      <c r="P1962" s="23"/>
      <c r="Q1962" s="26"/>
      <c r="R1962" s="90" t="s">
        <v>520</v>
      </c>
      <c r="S1962" s="90" t="s">
        <v>4945</v>
      </c>
      <c r="T1962" s="26" t="str">
        <f t="shared" si="213"/>
        <v>ATENDIDO</v>
      </c>
      <c r="U1962" s="26"/>
      <c r="V1962" s="24" t="s">
        <v>38</v>
      </c>
    </row>
    <row r="1963" spans="1:22">
      <c r="A1963" s="13" t="s">
        <v>4194</v>
      </c>
      <c r="B1963" s="14" t="s">
        <v>39</v>
      </c>
      <c r="C1963" s="86">
        <v>46132</v>
      </c>
      <c r="D1963" s="86">
        <v>46133</v>
      </c>
      <c r="E1963" s="17" t="s">
        <v>4946</v>
      </c>
      <c r="F1963" s="17" t="s">
        <v>27</v>
      </c>
      <c r="G1963" s="18">
        <v>12</v>
      </c>
      <c r="H1963" s="25">
        <f t="shared" si="215"/>
        <v>46149</v>
      </c>
      <c r="I1963" s="19" t="s">
        <v>28</v>
      </c>
      <c r="J1963" s="20" t="s">
        <v>29</v>
      </c>
      <c r="K1963" s="21">
        <v>46141</v>
      </c>
      <c r="L1963" s="22" t="s">
        <v>3171</v>
      </c>
      <c r="M1963" s="23" t="s">
        <v>4947</v>
      </c>
      <c r="N1963" s="23" t="s">
        <v>3228</v>
      </c>
      <c r="O1963" s="23" t="s">
        <v>1458</v>
      </c>
      <c r="P1963" s="26"/>
      <c r="Q1963" s="26"/>
      <c r="R1963" s="90" t="s">
        <v>520</v>
      </c>
      <c r="S1963" s="90" t="s">
        <v>60</v>
      </c>
      <c r="T1963" s="26" t="str">
        <f t="shared" si="213"/>
        <v>NO REQUIERE RESPUESTA</v>
      </c>
      <c r="U1963" s="26" t="s">
        <v>4563</v>
      </c>
      <c r="V1963" s="24" t="s">
        <v>38</v>
      </c>
    </row>
    <row r="1964" spans="1:22">
      <c r="A1964" s="13" t="s">
        <v>4194</v>
      </c>
      <c r="B1964" s="14" t="s">
        <v>39</v>
      </c>
      <c r="C1964" s="86">
        <v>46132</v>
      </c>
      <c r="D1964" s="86">
        <v>46133</v>
      </c>
      <c r="E1964" s="17" t="s">
        <v>4948</v>
      </c>
      <c r="F1964" s="17" t="s">
        <v>27</v>
      </c>
      <c r="G1964" s="18">
        <v>12</v>
      </c>
      <c r="H1964" s="25">
        <f t="shared" si="215"/>
        <v>46149</v>
      </c>
      <c r="I1964" s="19">
        <v>46150</v>
      </c>
      <c r="J1964" s="20" t="s">
        <v>5944</v>
      </c>
      <c r="K1964" s="21">
        <v>46150</v>
      </c>
      <c r="L1964" s="22" t="s">
        <v>5613</v>
      </c>
      <c r="M1964" s="23" t="s">
        <v>4949</v>
      </c>
      <c r="N1964" s="23" t="s">
        <v>492</v>
      </c>
      <c r="O1964" s="23" t="s">
        <v>501</v>
      </c>
      <c r="P1964" s="23"/>
      <c r="Q1964" s="26">
        <v>505063</v>
      </c>
      <c r="R1964" s="90" t="s">
        <v>60</v>
      </c>
      <c r="S1964" s="90" t="s">
        <v>60</v>
      </c>
      <c r="T1964" s="26" t="str">
        <f t="shared" si="213"/>
        <v>ATENDIDO</v>
      </c>
      <c r="U1964" s="26"/>
      <c r="V1964" s="24" t="s">
        <v>57</v>
      </c>
    </row>
    <row r="1965" spans="1:22">
      <c r="A1965" s="13" t="s">
        <v>4194</v>
      </c>
      <c r="B1965" s="14" t="s">
        <v>39</v>
      </c>
      <c r="C1965" s="86">
        <v>46132</v>
      </c>
      <c r="D1965" s="86">
        <v>46133</v>
      </c>
      <c r="E1965" s="17" t="s">
        <v>4950</v>
      </c>
      <c r="F1965" s="17" t="s">
        <v>27</v>
      </c>
      <c r="G1965" s="18">
        <v>12</v>
      </c>
      <c r="H1965" s="25">
        <f t="shared" si="215"/>
        <v>46149</v>
      </c>
      <c r="I1965" s="19">
        <v>46150</v>
      </c>
      <c r="J1965" s="20" t="s">
        <v>5943</v>
      </c>
      <c r="K1965" s="21">
        <v>46150</v>
      </c>
      <c r="L1965" s="22" t="s">
        <v>5613</v>
      </c>
      <c r="M1965" s="23" t="s">
        <v>4951</v>
      </c>
      <c r="N1965" s="23" t="s">
        <v>492</v>
      </c>
      <c r="O1965" s="23" t="s">
        <v>501</v>
      </c>
      <c r="P1965" s="23"/>
      <c r="Q1965" s="26">
        <v>444501</v>
      </c>
      <c r="R1965" s="90" t="s">
        <v>326</v>
      </c>
      <c r="S1965" s="90" t="s">
        <v>327</v>
      </c>
      <c r="T1965" s="26" t="str">
        <f t="shared" si="213"/>
        <v>ATENDIDO</v>
      </c>
      <c r="U1965" s="26"/>
      <c r="V1965" s="24" t="s">
        <v>57</v>
      </c>
    </row>
    <row r="1966" spans="1:22">
      <c r="A1966" s="13" t="s">
        <v>4194</v>
      </c>
      <c r="B1966" s="14" t="s">
        <v>39</v>
      </c>
      <c r="C1966" s="86">
        <v>46132</v>
      </c>
      <c r="D1966" s="86">
        <v>46133</v>
      </c>
      <c r="E1966" s="17" t="s">
        <v>4952</v>
      </c>
      <c r="F1966" s="17" t="s">
        <v>27</v>
      </c>
      <c r="G1966" s="18">
        <v>12</v>
      </c>
      <c r="H1966" s="25">
        <f t="shared" si="215"/>
        <v>46149</v>
      </c>
      <c r="I1966" s="19" t="s">
        <v>28</v>
      </c>
      <c r="J1966" s="20" t="s">
        <v>29</v>
      </c>
      <c r="K1966" s="21">
        <v>46141</v>
      </c>
      <c r="L1966" s="22" t="s">
        <v>3171</v>
      </c>
      <c r="M1966" s="23" t="s">
        <v>4953</v>
      </c>
      <c r="N1966" s="23" t="s">
        <v>301</v>
      </c>
      <c r="O1966" s="23" t="s">
        <v>301</v>
      </c>
      <c r="P1966" s="23"/>
      <c r="Q1966" s="26">
        <v>722757</v>
      </c>
      <c r="R1966" s="90" t="s">
        <v>88</v>
      </c>
      <c r="S1966" s="90" t="s">
        <v>89</v>
      </c>
      <c r="T1966" s="26" t="str">
        <f t="shared" si="213"/>
        <v>NO REQUIERE RESPUESTA</v>
      </c>
      <c r="U1966" s="26"/>
      <c r="V1966" s="24" t="s">
        <v>35</v>
      </c>
    </row>
    <row r="1967" spans="1:22">
      <c r="A1967" s="13" t="s">
        <v>4194</v>
      </c>
      <c r="B1967" s="14" t="s">
        <v>39</v>
      </c>
      <c r="C1967" s="86">
        <v>46132</v>
      </c>
      <c r="D1967" s="86">
        <v>46133</v>
      </c>
      <c r="E1967" s="17" t="s">
        <v>4954</v>
      </c>
      <c r="F1967" s="17" t="s">
        <v>27</v>
      </c>
      <c r="G1967" s="18">
        <v>15</v>
      </c>
      <c r="H1967" s="25">
        <f t="shared" si="215"/>
        <v>46154</v>
      </c>
      <c r="I1967" s="19">
        <v>46147</v>
      </c>
      <c r="J1967" s="20" t="s">
        <v>5819</v>
      </c>
      <c r="K1967" s="21">
        <v>46147</v>
      </c>
      <c r="L1967" s="22" t="s">
        <v>5613</v>
      </c>
      <c r="M1967" s="23" t="s">
        <v>3289</v>
      </c>
      <c r="N1967" s="23" t="s">
        <v>176</v>
      </c>
      <c r="O1967" s="23" t="s">
        <v>643</v>
      </c>
      <c r="P1967" s="23"/>
      <c r="Q1967" s="26">
        <v>42500</v>
      </c>
      <c r="R1967" s="90" t="s">
        <v>177</v>
      </c>
      <c r="S1967" s="90" t="s">
        <v>635</v>
      </c>
      <c r="T1967" s="26" t="str">
        <f t="shared" si="213"/>
        <v>ATENDIDO</v>
      </c>
      <c r="U1967" s="26" t="s">
        <v>3290</v>
      </c>
      <c r="V1967" s="24" t="s">
        <v>50</v>
      </c>
    </row>
    <row r="1968" spans="1:22">
      <c r="A1968" s="13" t="s">
        <v>4194</v>
      </c>
      <c r="B1968" s="14" t="s">
        <v>39</v>
      </c>
      <c r="C1968" s="86">
        <v>46132</v>
      </c>
      <c r="D1968" s="86">
        <v>46133</v>
      </c>
      <c r="E1968" s="17" t="s">
        <v>4955</v>
      </c>
      <c r="F1968" s="17" t="s">
        <v>27</v>
      </c>
      <c r="G1968" s="18">
        <v>12</v>
      </c>
      <c r="H1968" s="25">
        <f t="shared" si="215"/>
        <v>46149</v>
      </c>
      <c r="I1968" s="19" t="s">
        <v>28</v>
      </c>
      <c r="J1968" s="20" t="s">
        <v>29</v>
      </c>
      <c r="K1968" s="21">
        <v>46135</v>
      </c>
      <c r="L1968" s="22" t="s">
        <v>3171</v>
      </c>
      <c r="M1968" s="23" t="s">
        <v>650</v>
      </c>
      <c r="N1968" s="23" t="s">
        <v>492</v>
      </c>
      <c r="O1968" s="23"/>
      <c r="P1968" s="23"/>
      <c r="Q1968" s="26"/>
      <c r="R1968" s="90" t="s">
        <v>137</v>
      </c>
      <c r="S1968" s="90" t="s">
        <v>138</v>
      </c>
      <c r="T1968" s="26" t="str">
        <f t="shared" si="213"/>
        <v>NO REQUIERE RESPUESTA</v>
      </c>
      <c r="U1968" s="16" t="s">
        <v>79</v>
      </c>
      <c r="V1968" s="24" t="s">
        <v>57</v>
      </c>
    </row>
    <row r="1969" spans="1:22">
      <c r="A1969" s="13" t="s">
        <v>4194</v>
      </c>
      <c r="B1969" s="14" t="s">
        <v>39</v>
      </c>
      <c r="C1969" s="86">
        <v>46132</v>
      </c>
      <c r="D1969" s="86">
        <v>46133</v>
      </c>
      <c r="E1969" s="17" t="s">
        <v>4956</v>
      </c>
      <c r="F1969" s="17" t="s">
        <v>27</v>
      </c>
      <c r="G1969" s="18">
        <v>12</v>
      </c>
      <c r="H1969" s="25">
        <f t="shared" si="215"/>
        <v>46149</v>
      </c>
      <c r="I1969" s="19">
        <v>46147</v>
      </c>
      <c r="J1969" s="20" t="s">
        <v>5820</v>
      </c>
      <c r="K1969" s="21">
        <v>46147</v>
      </c>
      <c r="L1969" s="22" t="s">
        <v>5613</v>
      </c>
      <c r="M1969" s="23" t="s">
        <v>2546</v>
      </c>
      <c r="N1969" s="23" t="s">
        <v>253</v>
      </c>
      <c r="O1969" s="23" t="s">
        <v>1746</v>
      </c>
      <c r="P1969" s="23"/>
      <c r="Q1969" s="26"/>
      <c r="R1969" s="90" t="s">
        <v>103</v>
      </c>
      <c r="S1969" s="90" t="s">
        <v>104</v>
      </c>
      <c r="T1969" s="26" t="str">
        <f t="shared" si="213"/>
        <v>ATENDIDO</v>
      </c>
      <c r="U1969" s="26" t="s">
        <v>2833</v>
      </c>
      <c r="V1969" s="24" t="s">
        <v>38</v>
      </c>
    </row>
    <row r="1970" spans="1:22">
      <c r="A1970" s="13" t="s">
        <v>4194</v>
      </c>
      <c r="B1970" s="14" t="s">
        <v>39</v>
      </c>
      <c r="C1970" s="86">
        <v>46130</v>
      </c>
      <c r="D1970" s="86">
        <v>46133</v>
      </c>
      <c r="E1970" s="17" t="s">
        <v>4957</v>
      </c>
      <c r="F1970" s="17" t="s">
        <v>27</v>
      </c>
      <c r="G1970" s="18">
        <v>12</v>
      </c>
      <c r="H1970" s="25">
        <f t="shared" si="215"/>
        <v>46148</v>
      </c>
      <c r="I1970" s="19">
        <v>46135</v>
      </c>
      <c r="J1970" s="20" t="s">
        <v>4958</v>
      </c>
      <c r="K1970" s="21">
        <v>46135</v>
      </c>
      <c r="L1970" s="22" t="s">
        <v>3171</v>
      </c>
      <c r="M1970" s="23" t="s">
        <v>4959</v>
      </c>
      <c r="N1970" s="23" t="s">
        <v>253</v>
      </c>
      <c r="O1970" s="23"/>
      <c r="P1970" s="23"/>
      <c r="Q1970" s="26">
        <v>78291</v>
      </c>
      <c r="R1970" s="90" t="s">
        <v>60</v>
      </c>
      <c r="S1970" s="90" t="s">
        <v>60</v>
      </c>
      <c r="T1970" s="26" t="str">
        <f t="shared" si="213"/>
        <v>ATENDIDO</v>
      </c>
      <c r="U1970" s="26"/>
      <c r="V1970" s="24" t="s">
        <v>54</v>
      </c>
    </row>
    <row r="1971" spans="1:22">
      <c r="A1971" s="13" t="s">
        <v>4194</v>
      </c>
      <c r="B1971" s="14" t="s">
        <v>39</v>
      </c>
      <c r="C1971" s="86">
        <v>46130</v>
      </c>
      <c r="D1971" s="86">
        <v>46133</v>
      </c>
      <c r="E1971" s="17" t="s">
        <v>4960</v>
      </c>
      <c r="F1971" s="17" t="s">
        <v>27</v>
      </c>
      <c r="G1971" s="18">
        <v>12</v>
      </c>
      <c r="H1971" s="25">
        <f t="shared" si="215"/>
        <v>46148</v>
      </c>
      <c r="I1971" s="19">
        <v>46141</v>
      </c>
      <c r="J1971" s="20" t="s">
        <v>5514</v>
      </c>
      <c r="K1971" s="21">
        <v>46141</v>
      </c>
      <c r="L1971" s="22" t="s">
        <v>3171</v>
      </c>
      <c r="M1971" s="23" t="s">
        <v>4961</v>
      </c>
      <c r="N1971" s="23" t="s">
        <v>176</v>
      </c>
      <c r="O1971" s="23" t="s">
        <v>643</v>
      </c>
      <c r="P1971" s="23"/>
      <c r="Q1971" s="26"/>
      <c r="R1971" s="90" t="s">
        <v>326</v>
      </c>
      <c r="S1971" s="90" t="s">
        <v>327</v>
      </c>
      <c r="T1971" s="26" t="str">
        <f t="shared" si="213"/>
        <v>ATENDIDO</v>
      </c>
      <c r="U1971" s="26"/>
      <c r="V1971" s="24" t="s">
        <v>50</v>
      </c>
    </row>
    <row r="1972" spans="1:22">
      <c r="A1972" s="13" t="s">
        <v>4194</v>
      </c>
      <c r="B1972" s="14" t="s">
        <v>39</v>
      </c>
      <c r="C1972" s="86">
        <v>46130</v>
      </c>
      <c r="D1972" s="86">
        <v>46133</v>
      </c>
      <c r="E1972" s="17" t="s">
        <v>4962</v>
      </c>
      <c r="F1972" s="17" t="s">
        <v>27</v>
      </c>
      <c r="G1972" s="18">
        <v>12</v>
      </c>
      <c r="H1972" s="25">
        <f t="shared" si="215"/>
        <v>46148</v>
      </c>
      <c r="I1972" s="19">
        <v>46140</v>
      </c>
      <c r="J1972" s="20" t="s">
        <v>5437</v>
      </c>
      <c r="K1972" s="21">
        <v>46140</v>
      </c>
      <c r="L1972" s="22" t="s">
        <v>3171</v>
      </c>
      <c r="M1972" s="23" t="s">
        <v>4963</v>
      </c>
      <c r="N1972" s="23" t="s">
        <v>176</v>
      </c>
      <c r="O1972" s="23" t="s">
        <v>2023</v>
      </c>
      <c r="P1972" s="23"/>
      <c r="Q1972" s="26">
        <v>66435</v>
      </c>
      <c r="R1972" s="90" t="s">
        <v>98</v>
      </c>
      <c r="S1972" s="90" t="s">
        <v>108</v>
      </c>
      <c r="T1972" s="26" t="str">
        <f t="shared" si="213"/>
        <v>ATENDIDO</v>
      </c>
      <c r="U1972" s="26"/>
      <c r="V1972" s="24" t="s">
        <v>50</v>
      </c>
    </row>
    <row r="1973" spans="1:22">
      <c r="A1973" s="13" t="s">
        <v>4194</v>
      </c>
      <c r="B1973" s="14" t="s">
        <v>39</v>
      </c>
      <c r="C1973" s="86">
        <v>46129</v>
      </c>
      <c r="D1973" s="86">
        <v>46133</v>
      </c>
      <c r="E1973" s="17" t="s">
        <v>4964</v>
      </c>
      <c r="F1973" s="17" t="s">
        <v>27</v>
      </c>
      <c r="G1973" s="18">
        <v>12</v>
      </c>
      <c r="H1973" s="25">
        <f t="shared" si="215"/>
        <v>46148</v>
      </c>
      <c r="I1973" s="19" t="s">
        <v>473</v>
      </c>
      <c r="J1973" s="20" t="s">
        <v>473</v>
      </c>
      <c r="K1973" s="21">
        <v>46133</v>
      </c>
      <c r="L1973" s="22" t="s">
        <v>3171</v>
      </c>
      <c r="M1973" s="23" t="s">
        <v>4965</v>
      </c>
      <c r="N1973" s="23" t="s">
        <v>869</v>
      </c>
      <c r="O1973" s="26"/>
      <c r="P1973" s="26"/>
      <c r="Q1973" s="26"/>
      <c r="R1973" s="90" t="s">
        <v>177</v>
      </c>
      <c r="S1973" s="90" t="s">
        <v>4966</v>
      </c>
      <c r="T1973" s="26" t="str">
        <f t="shared" si="213"/>
        <v>TRASLADO</v>
      </c>
      <c r="U1973" s="26" t="s">
        <v>4967</v>
      </c>
      <c r="V1973" s="24" t="s">
        <v>63</v>
      </c>
    </row>
    <row r="1974" spans="1:22">
      <c r="A1974" s="13" t="s">
        <v>4194</v>
      </c>
      <c r="B1974" s="14" t="s">
        <v>39</v>
      </c>
      <c r="C1974" s="86">
        <v>46129</v>
      </c>
      <c r="D1974" s="86">
        <v>46133</v>
      </c>
      <c r="E1974" s="17" t="s">
        <v>4968</v>
      </c>
      <c r="F1974" s="17" t="s">
        <v>27</v>
      </c>
      <c r="G1974" s="18">
        <v>12</v>
      </c>
      <c r="H1974" s="25">
        <f t="shared" si="215"/>
        <v>46148</v>
      </c>
      <c r="I1974" s="19">
        <v>46141</v>
      </c>
      <c r="J1974" s="20" t="s">
        <v>5515</v>
      </c>
      <c r="K1974" s="21">
        <v>46141</v>
      </c>
      <c r="L1974" s="22" t="s">
        <v>3171</v>
      </c>
      <c r="M1974" s="23" t="s">
        <v>4527</v>
      </c>
      <c r="N1974" s="23" t="s">
        <v>492</v>
      </c>
      <c r="O1974" s="23" t="s">
        <v>501</v>
      </c>
      <c r="P1974" s="23"/>
      <c r="Q1974" s="26">
        <v>514971</v>
      </c>
      <c r="R1974" s="90" t="s">
        <v>297</v>
      </c>
      <c r="S1974" s="90" t="s">
        <v>321</v>
      </c>
      <c r="T1974" s="26" t="str">
        <f t="shared" si="213"/>
        <v>ATENDIDO</v>
      </c>
      <c r="U1974" s="26"/>
      <c r="V1974" s="24" t="s">
        <v>57</v>
      </c>
    </row>
    <row r="1975" spans="1:22">
      <c r="A1975" s="13" t="s">
        <v>4194</v>
      </c>
      <c r="B1975" s="14" t="s">
        <v>39</v>
      </c>
      <c r="C1975" s="86">
        <v>46129</v>
      </c>
      <c r="D1975" s="86">
        <v>46133</v>
      </c>
      <c r="E1975" s="17" t="s">
        <v>4969</v>
      </c>
      <c r="F1975" s="17" t="s">
        <v>27</v>
      </c>
      <c r="G1975" s="18">
        <v>15</v>
      </c>
      <c r="H1975" s="25">
        <f t="shared" si="215"/>
        <v>46153</v>
      </c>
      <c r="I1975" s="19">
        <v>46162</v>
      </c>
      <c r="J1975" s="20" t="s">
        <v>6398</v>
      </c>
      <c r="K1975" s="21">
        <v>46162</v>
      </c>
      <c r="L1975" s="22" t="s">
        <v>5613</v>
      </c>
      <c r="M1975" s="23" t="s">
        <v>4970</v>
      </c>
      <c r="N1975" s="23" t="s">
        <v>176</v>
      </c>
      <c r="O1975" s="23" t="s">
        <v>1953</v>
      </c>
      <c r="P1975" s="23"/>
      <c r="Q1975" s="26"/>
      <c r="R1975" s="90" t="s">
        <v>98</v>
      </c>
      <c r="S1975" s="90" t="s">
        <v>108</v>
      </c>
      <c r="T1975" s="26" t="str">
        <f t="shared" si="213"/>
        <v>ATENDIDO</v>
      </c>
      <c r="U1975" s="26" t="s">
        <v>6263</v>
      </c>
      <c r="V1975" s="24" t="s">
        <v>50</v>
      </c>
    </row>
    <row r="1976" spans="1:22">
      <c r="A1976" s="13" t="s">
        <v>4194</v>
      </c>
      <c r="B1976" s="14" t="s">
        <v>39</v>
      </c>
      <c r="C1976" s="86">
        <v>46129</v>
      </c>
      <c r="D1976" s="86">
        <v>46133</v>
      </c>
      <c r="E1976" s="17" t="s">
        <v>4972</v>
      </c>
      <c r="F1976" s="17" t="s">
        <v>27</v>
      </c>
      <c r="G1976" s="18">
        <v>12</v>
      </c>
      <c r="H1976" s="25">
        <f t="shared" si="215"/>
        <v>46148</v>
      </c>
      <c r="I1976" s="19" t="s">
        <v>28</v>
      </c>
      <c r="J1976" s="20" t="s">
        <v>29</v>
      </c>
      <c r="K1976" s="21">
        <v>46141</v>
      </c>
      <c r="L1976" s="22" t="s">
        <v>3171</v>
      </c>
      <c r="M1976" s="23" t="s">
        <v>4973</v>
      </c>
      <c r="N1976" s="23" t="s">
        <v>3228</v>
      </c>
      <c r="O1976" s="23" t="s">
        <v>1458</v>
      </c>
      <c r="P1976" s="23"/>
      <c r="Q1976" s="26"/>
      <c r="R1976" s="90" t="s">
        <v>520</v>
      </c>
      <c r="S1976" s="90" t="s">
        <v>4974</v>
      </c>
      <c r="T1976" s="26" t="str">
        <f t="shared" si="213"/>
        <v>NO REQUIERE RESPUESTA</v>
      </c>
      <c r="U1976" s="26"/>
      <c r="V1976" s="24" t="s">
        <v>38</v>
      </c>
    </row>
    <row r="1977" spans="1:22">
      <c r="A1977" s="13" t="s">
        <v>4194</v>
      </c>
      <c r="B1977" s="14" t="s">
        <v>39</v>
      </c>
      <c r="C1977" s="86">
        <v>46129</v>
      </c>
      <c r="D1977" s="86">
        <v>46133</v>
      </c>
      <c r="E1977" s="17" t="s">
        <v>4975</v>
      </c>
      <c r="F1977" s="17" t="s">
        <v>27</v>
      </c>
      <c r="G1977" s="18">
        <v>12</v>
      </c>
      <c r="H1977" s="25">
        <f t="shared" si="215"/>
        <v>46148</v>
      </c>
      <c r="I1977" s="19">
        <v>46149</v>
      </c>
      <c r="J1977" s="20" t="s">
        <v>5885</v>
      </c>
      <c r="K1977" s="21">
        <v>46149</v>
      </c>
      <c r="L1977" s="22" t="s">
        <v>5613</v>
      </c>
      <c r="M1977" s="23" t="s">
        <v>4976</v>
      </c>
      <c r="N1977" s="23" t="s">
        <v>492</v>
      </c>
      <c r="O1977" s="23" t="s">
        <v>2006</v>
      </c>
      <c r="P1977" s="23"/>
      <c r="Q1977" s="26">
        <v>736058</v>
      </c>
      <c r="R1977" s="90" t="s">
        <v>603</v>
      </c>
      <c r="S1977" s="90" t="s">
        <v>604</v>
      </c>
      <c r="T1977" s="26" t="str">
        <f t="shared" si="213"/>
        <v>ATENDIDO</v>
      </c>
      <c r="U1977" s="16"/>
      <c r="V1977" s="24" t="s">
        <v>57</v>
      </c>
    </row>
    <row r="1978" spans="1:22">
      <c r="A1978" s="13" t="s">
        <v>4194</v>
      </c>
      <c r="B1978" s="14" t="s">
        <v>39</v>
      </c>
      <c r="C1978" s="86">
        <v>46129</v>
      </c>
      <c r="D1978" s="86">
        <v>46133</v>
      </c>
      <c r="E1978" s="17" t="s">
        <v>4977</v>
      </c>
      <c r="F1978" s="17" t="s">
        <v>27</v>
      </c>
      <c r="G1978" s="18">
        <v>12</v>
      </c>
      <c r="H1978" s="25">
        <f t="shared" si="215"/>
        <v>46148</v>
      </c>
      <c r="I1978" s="19">
        <v>46149</v>
      </c>
      <c r="J1978" s="20" t="s">
        <v>5886</v>
      </c>
      <c r="K1978" s="21">
        <v>46149</v>
      </c>
      <c r="L1978" s="22" t="s">
        <v>5613</v>
      </c>
      <c r="M1978" s="23" t="s">
        <v>4978</v>
      </c>
      <c r="N1978" s="23" t="s">
        <v>492</v>
      </c>
      <c r="O1978" s="23" t="s">
        <v>501</v>
      </c>
      <c r="P1978" s="23"/>
      <c r="Q1978" s="26">
        <v>482910</v>
      </c>
      <c r="R1978" s="90" t="s">
        <v>72</v>
      </c>
      <c r="S1978" s="90" t="s">
        <v>73</v>
      </c>
      <c r="T1978" s="26" t="str">
        <f t="shared" si="213"/>
        <v>ATENDIDO</v>
      </c>
      <c r="U1978" s="16"/>
      <c r="V1978" s="24" t="s">
        <v>57</v>
      </c>
    </row>
    <row r="1979" spans="1:22">
      <c r="A1979" s="13" t="s">
        <v>4194</v>
      </c>
      <c r="B1979" s="14" t="s">
        <v>39</v>
      </c>
      <c r="C1979" s="86">
        <v>46129</v>
      </c>
      <c r="D1979" s="86">
        <v>46133</v>
      </c>
      <c r="E1979" s="17" t="s">
        <v>4979</v>
      </c>
      <c r="F1979" s="17" t="s">
        <v>27</v>
      </c>
      <c r="G1979" s="18">
        <v>12</v>
      </c>
      <c r="H1979" s="25">
        <f t="shared" si="215"/>
        <v>46148</v>
      </c>
      <c r="I1979" s="19">
        <v>46150</v>
      </c>
      <c r="J1979" s="20" t="s">
        <v>5945</v>
      </c>
      <c r="K1979" s="21">
        <v>46150</v>
      </c>
      <c r="L1979" s="22" t="s">
        <v>5613</v>
      </c>
      <c r="M1979" s="23" t="s">
        <v>4980</v>
      </c>
      <c r="N1979" s="23" t="s">
        <v>492</v>
      </c>
      <c r="O1979" s="23" t="s">
        <v>2006</v>
      </c>
      <c r="P1979" s="23"/>
      <c r="Q1979" s="26">
        <v>404449</v>
      </c>
      <c r="R1979" s="90" t="s">
        <v>483</v>
      </c>
      <c r="S1979" s="90" t="s">
        <v>4981</v>
      </c>
      <c r="T1979" s="26" t="str">
        <f t="shared" si="213"/>
        <v>ATENDIDO</v>
      </c>
      <c r="U1979" s="16"/>
      <c r="V1979" s="24" t="s">
        <v>57</v>
      </c>
    </row>
    <row r="1980" spans="1:22">
      <c r="A1980" s="13" t="s">
        <v>4194</v>
      </c>
      <c r="B1980" s="14" t="s">
        <v>39</v>
      </c>
      <c r="C1980" s="86">
        <v>46129</v>
      </c>
      <c r="D1980" s="86">
        <v>46133</v>
      </c>
      <c r="E1980" s="17" t="s">
        <v>4982</v>
      </c>
      <c r="F1980" s="17" t="s">
        <v>27</v>
      </c>
      <c r="G1980" s="18">
        <v>12</v>
      </c>
      <c r="H1980" s="25">
        <f t="shared" si="215"/>
        <v>46148</v>
      </c>
      <c r="I1980" s="19">
        <v>46139</v>
      </c>
      <c r="J1980" s="20" t="s">
        <v>5344</v>
      </c>
      <c r="K1980" s="21">
        <v>46139</v>
      </c>
      <c r="L1980" s="22" t="s">
        <v>3171</v>
      </c>
      <c r="M1980" s="23" t="s">
        <v>4983</v>
      </c>
      <c r="N1980" s="23" t="s">
        <v>492</v>
      </c>
      <c r="O1980" s="23" t="s">
        <v>501</v>
      </c>
      <c r="P1980" s="23"/>
      <c r="Q1980" s="26"/>
      <c r="R1980" s="90" t="s">
        <v>260</v>
      </c>
      <c r="S1980" s="90" t="s">
        <v>260</v>
      </c>
      <c r="T1980" s="26" t="str">
        <f t="shared" si="213"/>
        <v>ATENDIDO</v>
      </c>
      <c r="U1980" s="16"/>
      <c r="V1980" s="24" t="s">
        <v>57</v>
      </c>
    </row>
    <row r="1981" spans="1:22">
      <c r="A1981" s="13" t="s">
        <v>4194</v>
      </c>
      <c r="B1981" s="14" t="s">
        <v>39</v>
      </c>
      <c r="C1981" s="86">
        <v>46129</v>
      </c>
      <c r="D1981" s="86">
        <v>46133</v>
      </c>
      <c r="E1981" s="17" t="s">
        <v>4984</v>
      </c>
      <c r="F1981" s="17" t="s">
        <v>27</v>
      </c>
      <c r="G1981" s="18">
        <v>12</v>
      </c>
      <c r="H1981" s="25">
        <f t="shared" si="215"/>
        <v>46148</v>
      </c>
      <c r="I1981" s="19">
        <v>46149</v>
      </c>
      <c r="J1981" s="20" t="s">
        <v>5887</v>
      </c>
      <c r="K1981" s="21">
        <v>46149</v>
      </c>
      <c r="L1981" s="22" t="s">
        <v>5613</v>
      </c>
      <c r="M1981" s="23" t="s">
        <v>4985</v>
      </c>
      <c r="N1981" s="23" t="s">
        <v>492</v>
      </c>
      <c r="O1981" s="23" t="s">
        <v>501</v>
      </c>
      <c r="P1981" s="23"/>
      <c r="Q1981" s="26">
        <v>444364</v>
      </c>
      <c r="R1981" s="90" t="s">
        <v>326</v>
      </c>
      <c r="S1981" s="90" t="s">
        <v>327</v>
      </c>
      <c r="T1981" s="26" t="str">
        <f t="shared" si="213"/>
        <v>ATENDIDO</v>
      </c>
      <c r="U1981" s="16"/>
      <c r="V1981" s="24" t="s">
        <v>57</v>
      </c>
    </row>
    <row r="1982" spans="1:22">
      <c r="A1982" s="13" t="s">
        <v>4194</v>
      </c>
      <c r="B1982" s="14" t="s">
        <v>39</v>
      </c>
      <c r="C1982" s="86">
        <v>46129</v>
      </c>
      <c r="D1982" s="86">
        <v>46133</v>
      </c>
      <c r="E1982" s="17" t="s">
        <v>4986</v>
      </c>
      <c r="F1982" s="17" t="s">
        <v>27</v>
      </c>
      <c r="G1982" s="18">
        <v>12</v>
      </c>
      <c r="H1982" s="25">
        <f t="shared" si="215"/>
        <v>46148</v>
      </c>
      <c r="I1982" s="19" t="s">
        <v>473</v>
      </c>
      <c r="J1982" s="20" t="s">
        <v>473</v>
      </c>
      <c r="K1982" s="21">
        <v>46134</v>
      </c>
      <c r="L1982" s="22" t="s">
        <v>3171</v>
      </c>
      <c r="M1982" s="23" t="s">
        <v>4987</v>
      </c>
      <c r="N1982" s="23" t="s">
        <v>869</v>
      </c>
      <c r="O1982" s="23"/>
      <c r="P1982" s="23"/>
      <c r="Q1982" s="26"/>
      <c r="R1982" s="90" t="s">
        <v>72</v>
      </c>
      <c r="S1982" s="90" t="s">
        <v>4988</v>
      </c>
      <c r="T1982" s="26" t="str">
        <f t="shared" si="213"/>
        <v>TRASLADO</v>
      </c>
      <c r="U1982" s="26" t="s">
        <v>4989</v>
      </c>
      <c r="V1982" s="24" t="s">
        <v>63</v>
      </c>
    </row>
    <row r="1983" spans="1:22">
      <c r="A1983" s="13" t="s">
        <v>4194</v>
      </c>
      <c r="B1983" s="14" t="s">
        <v>39</v>
      </c>
      <c r="C1983" s="86">
        <v>46129</v>
      </c>
      <c r="D1983" s="86">
        <v>46133</v>
      </c>
      <c r="E1983" s="17" t="s">
        <v>4990</v>
      </c>
      <c r="F1983" s="17" t="s">
        <v>27</v>
      </c>
      <c r="G1983" s="18">
        <v>12</v>
      </c>
      <c r="H1983" s="25">
        <f t="shared" si="215"/>
        <v>46148</v>
      </c>
      <c r="I1983" s="19">
        <v>46139</v>
      </c>
      <c r="J1983" s="20" t="s">
        <v>5345</v>
      </c>
      <c r="K1983" s="21">
        <v>46139</v>
      </c>
      <c r="L1983" s="22" t="s">
        <v>3171</v>
      </c>
      <c r="M1983" s="23" t="s">
        <v>4991</v>
      </c>
      <c r="N1983" s="23" t="s">
        <v>492</v>
      </c>
      <c r="O1983" s="23" t="s">
        <v>2006</v>
      </c>
      <c r="P1983" s="23"/>
      <c r="Q1983" s="26"/>
      <c r="R1983" s="90" t="s">
        <v>72</v>
      </c>
      <c r="S1983" s="90" t="s">
        <v>73</v>
      </c>
      <c r="T1983" s="26" t="str">
        <f t="shared" si="213"/>
        <v>ATENDIDO</v>
      </c>
      <c r="U1983" s="26" t="s">
        <v>4992</v>
      </c>
      <c r="V1983" s="24" t="s">
        <v>57</v>
      </c>
    </row>
    <row r="1984" spans="1:22">
      <c r="A1984" s="13" t="s">
        <v>4194</v>
      </c>
      <c r="B1984" s="14" t="s">
        <v>39</v>
      </c>
      <c r="C1984" s="86">
        <v>46133</v>
      </c>
      <c r="D1984" s="86">
        <v>46133</v>
      </c>
      <c r="E1984" s="17" t="s">
        <v>4993</v>
      </c>
      <c r="F1984" s="17" t="s">
        <v>27</v>
      </c>
      <c r="G1984" s="18">
        <v>12</v>
      </c>
      <c r="H1984" s="25">
        <f t="shared" ref="H1984:H1988" si="216">IF(F1984="RECURSO DE REPOSICION",C1984+G1984,WORKDAY.INTL(C1984,G1984,1,$Y$5:$Y$23))</f>
        <v>46150</v>
      </c>
      <c r="I1984" s="19">
        <v>46134</v>
      </c>
      <c r="J1984" s="20" t="s">
        <v>8501</v>
      </c>
      <c r="K1984" s="21">
        <v>46134</v>
      </c>
      <c r="L1984" s="22" t="s">
        <v>3171</v>
      </c>
      <c r="M1984" s="23" t="s">
        <v>869</v>
      </c>
      <c r="N1984" s="23" t="s">
        <v>3228</v>
      </c>
      <c r="O1984" s="23"/>
      <c r="P1984" s="23"/>
      <c r="Q1984" s="26"/>
      <c r="R1984" s="90" t="s">
        <v>520</v>
      </c>
      <c r="S1984" s="90" t="s">
        <v>4994</v>
      </c>
      <c r="T1984" s="26" t="str">
        <f t="shared" si="213"/>
        <v>ATENDIDO</v>
      </c>
      <c r="U1984" s="26"/>
      <c r="V1984" s="24" t="s">
        <v>38</v>
      </c>
    </row>
    <row r="1985" spans="1:22">
      <c r="A1985" s="13" t="s">
        <v>4194</v>
      </c>
      <c r="B1985" s="14" t="s">
        <v>39</v>
      </c>
      <c r="C1985" s="86">
        <v>46133</v>
      </c>
      <c r="D1985" s="86">
        <v>46133</v>
      </c>
      <c r="E1985" s="17" t="s">
        <v>4995</v>
      </c>
      <c r="F1985" s="17" t="s">
        <v>27</v>
      </c>
      <c r="G1985" s="18">
        <v>12</v>
      </c>
      <c r="H1985" s="25">
        <f t="shared" si="216"/>
        <v>46150</v>
      </c>
      <c r="I1985" s="19" t="s">
        <v>28</v>
      </c>
      <c r="J1985" s="20" t="s">
        <v>29</v>
      </c>
      <c r="K1985" s="21">
        <v>46136</v>
      </c>
      <c r="L1985" s="22" t="s">
        <v>3171</v>
      </c>
      <c r="M1985" s="23" t="s">
        <v>3907</v>
      </c>
      <c r="N1985" s="23" t="s">
        <v>492</v>
      </c>
      <c r="O1985" s="23" t="s">
        <v>2006</v>
      </c>
      <c r="P1985" s="23"/>
      <c r="Q1985" s="26">
        <v>485760</v>
      </c>
      <c r="R1985" s="90" t="s">
        <v>520</v>
      </c>
      <c r="S1985" s="90" t="s">
        <v>3908</v>
      </c>
      <c r="T1985" s="26" t="str">
        <f t="shared" si="213"/>
        <v>NO REQUIERE RESPUESTA</v>
      </c>
      <c r="U1985" s="16"/>
      <c r="V1985" s="24" t="s">
        <v>57</v>
      </c>
    </row>
    <row r="1986" spans="1:22">
      <c r="A1986" s="13" t="s">
        <v>4194</v>
      </c>
      <c r="B1986" s="14" t="s">
        <v>39</v>
      </c>
      <c r="C1986" s="86">
        <v>46133</v>
      </c>
      <c r="D1986" s="86">
        <v>46133</v>
      </c>
      <c r="E1986" s="17" t="s">
        <v>4996</v>
      </c>
      <c r="F1986" s="17" t="s">
        <v>27</v>
      </c>
      <c r="G1986" s="18">
        <v>12</v>
      </c>
      <c r="H1986" s="25">
        <f t="shared" si="216"/>
        <v>46150</v>
      </c>
      <c r="I1986" s="19">
        <v>46142</v>
      </c>
      <c r="J1986" s="20" t="s">
        <v>5588</v>
      </c>
      <c r="K1986" s="21">
        <v>46142</v>
      </c>
      <c r="L1986" s="22" t="s">
        <v>3171</v>
      </c>
      <c r="M1986" s="23" t="s">
        <v>1492</v>
      </c>
      <c r="N1986" s="23" t="s">
        <v>253</v>
      </c>
      <c r="O1986" s="23" t="s">
        <v>889</v>
      </c>
      <c r="P1986" s="23"/>
      <c r="Q1986" s="26">
        <v>118048</v>
      </c>
      <c r="R1986" s="90" t="s">
        <v>454</v>
      </c>
      <c r="S1986" s="90" t="s">
        <v>1493</v>
      </c>
      <c r="T1986" s="26" t="str">
        <f t="shared" ref="T1986:T2049" si="217">+IF(IFERROR(SEARCH("2026",J1986,1)=1,0),"ATENDIDO",J1986)</f>
        <v>ATENDIDO</v>
      </c>
      <c r="U1986" s="16"/>
      <c r="V1986" s="24" t="s">
        <v>54</v>
      </c>
    </row>
    <row r="1987" spans="1:22">
      <c r="A1987" s="13" t="s">
        <v>4194</v>
      </c>
      <c r="B1987" s="14" t="s">
        <v>39</v>
      </c>
      <c r="C1987" s="86">
        <v>46133</v>
      </c>
      <c r="D1987" s="86">
        <v>46133</v>
      </c>
      <c r="E1987" s="17" t="s">
        <v>4997</v>
      </c>
      <c r="F1987" s="17" t="s">
        <v>27</v>
      </c>
      <c r="G1987" s="18">
        <v>12</v>
      </c>
      <c r="H1987" s="25">
        <f t="shared" si="216"/>
        <v>46150</v>
      </c>
      <c r="I1987" s="19" t="s">
        <v>473</v>
      </c>
      <c r="J1987" s="20" t="s">
        <v>473</v>
      </c>
      <c r="K1987" s="21">
        <v>46133</v>
      </c>
      <c r="L1987" s="22" t="s">
        <v>3171</v>
      </c>
      <c r="M1987" s="23" t="s">
        <v>4998</v>
      </c>
      <c r="N1987" s="23" t="s">
        <v>758</v>
      </c>
      <c r="O1987" s="23"/>
      <c r="P1987" s="23"/>
      <c r="Q1987" s="26"/>
      <c r="R1987" s="90" t="s">
        <v>4999</v>
      </c>
      <c r="S1987" s="90" t="s">
        <v>5000</v>
      </c>
      <c r="T1987" s="26" t="str">
        <f t="shared" si="217"/>
        <v>TRASLADO</v>
      </c>
      <c r="U1987" s="16" t="s">
        <v>5001</v>
      </c>
      <c r="V1987" s="24" t="s">
        <v>63</v>
      </c>
    </row>
    <row r="1988" spans="1:22">
      <c r="A1988" s="13" t="s">
        <v>4194</v>
      </c>
      <c r="B1988" s="14" t="s">
        <v>39</v>
      </c>
      <c r="C1988" s="86">
        <v>46132</v>
      </c>
      <c r="D1988" s="86">
        <v>46133</v>
      </c>
      <c r="E1988" s="17" t="s">
        <v>5002</v>
      </c>
      <c r="F1988" s="17" t="s">
        <v>27</v>
      </c>
      <c r="G1988" s="18">
        <v>12</v>
      </c>
      <c r="H1988" s="25">
        <f t="shared" si="216"/>
        <v>46149</v>
      </c>
      <c r="I1988" s="19">
        <v>46142</v>
      </c>
      <c r="J1988" s="20" t="s">
        <v>5608</v>
      </c>
      <c r="K1988" s="21">
        <v>46142</v>
      </c>
      <c r="L1988" s="22" t="s">
        <v>3171</v>
      </c>
      <c r="M1988" s="23" t="s">
        <v>3652</v>
      </c>
      <c r="N1988" s="23" t="s">
        <v>265</v>
      </c>
      <c r="O1988" s="23" t="s">
        <v>512</v>
      </c>
      <c r="P1988" s="23"/>
      <c r="Q1988" s="26">
        <v>230996</v>
      </c>
      <c r="R1988" s="90" t="s">
        <v>88</v>
      </c>
      <c r="S1988" s="90" t="s">
        <v>2260</v>
      </c>
      <c r="T1988" s="26" t="str">
        <f t="shared" si="217"/>
        <v>ATENDIDO</v>
      </c>
      <c r="U1988" s="16"/>
      <c r="V1988" s="24" t="s">
        <v>52</v>
      </c>
    </row>
    <row r="1989" spans="1:22">
      <c r="A1989" s="13" t="s">
        <v>4194</v>
      </c>
      <c r="B1989" s="14" t="s">
        <v>39</v>
      </c>
      <c r="C1989" s="86">
        <v>46134</v>
      </c>
      <c r="D1989" s="86">
        <v>46134</v>
      </c>
      <c r="E1989" s="17" t="s">
        <v>5003</v>
      </c>
      <c r="F1989" s="17" t="s">
        <v>27</v>
      </c>
      <c r="G1989" s="18">
        <v>12</v>
      </c>
      <c r="H1989" s="25">
        <f t="shared" ref="H1989:H1995" si="218">IF(F1989="RECURSO DE REPOSICION",C1989+G1989,WORKDAY.INTL(C1989,G1989,1,$Y$5:$Y$23))</f>
        <v>46153</v>
      </c>
      <c r="I1989" s="19">
        <v>46141</v>
      </c>
      <c r="J1989" s="20" t="s">
        <v>5516</v>
      </c>
      <c r="K1989" s="21">
        <v>46141</v>
      </c>
      <c r="L1989" s="22" t="s">
        <v>3171</v>
      </c>
      <c r="M1989" s="23" t="s">
        <v>5004</v>
      </c>
      <c r="N1989" s="23" t="s">
        <v>253</v>
      </c>
      <c r="O1989" s="23" t="s">
        <v>1960</v>
      </c>
      <c r="P1989" s="23"/>
      <c r="Q1989" s="26">
        <v>62500</v>
      </c>
      <c r="R1989" s="90" t="s">
        <v>98</v>
      </c>
      <c r="S1989" s="90" t="s">
        <v>108</v>
      </c>
      <c r="T1989" s="26" t="str">
        <f t="shared" si="217"/>
        <v>ATENDIDO</v>
      </c>
      <c r="U1989" s="26"/>
      <c r="V1989" s="24" t="s">
        <v>54</v>
      </c>
    </row>
    <row r="1990" spans="1:22">
      <c r="A1990" s="13" t="s">
        <v>4194</v>
      </c>
      <c r="B1990" s="14" t="s">
        <v>39</v>
      </c>
      <c r="C1990" s="86">
        <v>46133</v>
      </c>
      <c r="D1990" s="86">
        <v>46134</v>
      </c>
      <c r="E1990" s="17" t="s">
        <v>5005</v>
      </c>
      <c r="F1990" s="17" t="s">
        <v>27</v>
      </c>
      <c r="G1990" s="18">
        <v>12</v>
      </c>
      <c r="H1990" s="25">
        <f t="shared" si="218"/>
        <v>46150</v>
      </c>
      <c r="I1990" s="19">
        <v>46140</v>
      </c>
      <c r="J1990" s="20" t="s">
        <v>5438</v>
      </c>
      <c r="K1990" s="21">
        <v>46140</v>
      </c>
      <c r="L1990" s="22" t="s">
        <v>3171</v>
      </c>
      <c r="M1990" s="23" t="s">
        <v>5006</v>
      </c>
      <c r="N1990" s="23" t="s">
        <v>253</v>
      </c>
      <c r="O1990" s="23" t="s">
        <v>2174</v>
      </c>
      <c r="P1990" s="23"/>
      <c r="Q1990" s="26">
        <v>97445</v>
      </c>
      <c r="R1990" s="90" t="s">
        <v>98</v>
      </c>
      <c r="S1990" s="90" t="s">
        <v>108</v>
      </c>
      <c r="T1990" s="26" t="str">
        <f t="shared" si="217"/>
        <v>ATENDIDO</v>
      </c>
      <c r="U1990" s="16"/>
      <c r="V1990" s="24" t="s">
        <v>54</v>
      </c>
    </row>
    <row r="1991" spans="1:22">
      <c r="A1991" s="13" t="s">
        <v>4194</v>
      </c>
      <c r="B1991" s="14" t="s">
        <v>39</v>
      </c>
      <c r="C1991" s="86">
        <v>46133</v>
      </c>
      <c r="D1991" s="86">
        <v>46134</v>
      </c>
      <c r="E1991" s="17" t="s">
        <v>5007</v>
      </c>
      <c r="F1991" s="17" t="s">
        <v>27</v>
      </c>
      <c r="G1991" s="18">
        <v>12</v>
      </c>
      <c r="H1991" s="25">
        <f t="shared" si="218"/>
        <v>46150</v>
      </c>
      <c r="I1991" s="19" t="s">
        <v>28</v>
      </c>
      <c r="J1991" s="20" t="s">
        <v>29</v>
      </c>
      <c r="K1991" s="21">
        <v>46141</v>
      </c>
      <c r="L1991" s="22" t="s">
        <v>3171</v>
      </c>
      <c r="M1991" s="23" t="s">
        <v>2594</v>
      </c>
      <c r="N1991" s="23" t="s">
        <v>492</v>
      </c>
      <c r="O1991" s="23" t="s">
        <v>501</v>
      </c>
      <c r="P1991" s="23"/>
      <c r="Q1991" s="26"/>
      <c r="R1991" s="90" t="s">
        <v>92</v>
      </c>
      <c r="S1991" s="90" t="s">
        <v>241</v>
      </c>
      <c r="T1991" s="26" t="str">
        <f t="shared" si="217"/>
        <v>NO REQUIERE RESPUESTA</v>
      </c>
      <c r="U1991" s="16"/>
      <c r="V1991" s="24" t="s">
        <v>57</v>
      </c>
    </row>
    <row r="1992" spans="1:22">
      <c r="A1992" s="13" t="s">
        <v>4194</v>
      </c>
      <c r="B1992" s="14" t="s">
        <v>39</v>
      </c>
      <c r="C1992" s="86">
        <v>46133</v>
      </c>
      <c r="D1992" s="86">
        <v>46134</v>
      </c>
      <c r="E1992" s="17" t="s">
        <v>5008</v>
      </c>
      <c r="F1992" s="17" t="s">
        <v>27</v>
      </c>
      <c r="G1992" s="18">
        <v>12</v>
      </c>
      <c r="H1992" s="25">
        <f t="shared" si="218"/>
        <v>46150</v>
      </c>
      <c r="I1992" s="19">
        <v>46142</v>
      </c>
      <c r="J1992" s="20" t="s">
        <v>5561</v>
      </c>
      <c r="K1992" s="21">
        <v>46142</v>
      </c>
      <c r="L1992" s="22" t="s">
        <v>3171</v>
      </c>
      <c r="M1992" s="23" t="s">
        <v>1783</v>
      </c>
      <c r="N1992" s="23" t="s">
        <v>253</v>
      </c>
      <c r="O1992" s="23" t="s">
        <v>2174</v>
      </c>
      <c r="P1992" s="23"/>
      <c r="Q1992" s="26">
        <v>17401</v>
      </c>
      <c r="R1992" s="90" t="s">
        <v>72</v>
      </c>
      <c r="S1992" s="90" t="s">
        <v>132</v>
      </c>
      <c r="T1992" s="26" t="str">
        <f t="shared" si="217"/>
        <v>ATENDIDO</v>
      </c>
      <c r="U1992" s="26"/>
      <c r="V1992" s="24" t="s">
        <v>54</v>
      </c>
    </row>
    <row r="1993" spans="1:22">
      <c r="A1993" s="13" t="s">
        <v>4194</v>
      </c>
      <c r="B1993" s="14" t="s">
        <v>39</v>
      </c>
      <c r="C1993" s="86">
        <v>46133</v>
      </c>
      <c r="D1993" s="86">
        <v>46134</v>
      </c>
      <c r="E1993" s="17" t="s">
        <v>5009</v>
      </c>
      <c r="F1993" s="17" t="s">
        <v>27</v>
      </c>
      <c r="G1993" s="18">
        <v>12</v>
      </c>
      <c r="H1993" s="25">
        <f t="shared" si="218"/>
        <v>46150</v>
      </c>
      <c r="I1993" s="19">
        <v>46140</v>
      </c>
      <c r="J1993" s="20" t="s">
        <v>5439</v>
      </c>
      <c r="K1993" s="21">
        <v>46140</v>
      </c>
      <c r="L1993" s="22" t="s">
        <v>3171</v>
      </c>
      <c r="M1993" s="23" t="s">
        <v>2264</v>
      </c>
      <c r="N1993" s="23" t="s">
        <v>253</v>
      </c>
      <c r="O1993" s="23" t="s">
        <v>2174</v>
      </c>
      <c r="P1993" s="23"/>
      <c r="Q1993" s="26">
        <v>89127</v>
      </c>
      <c r="R1993" s="90" t="s">
        <v>112</v>
      </c>
      <c r="S1993" s="90" t="s">
        <v>317</v>
      </c>
      <c r="T1993" s="26" t="str">
        <f t="shared" si="217"/>
        <v>ATENDIDO</v>
      </c>
      <c r="U1993" s="16"/>
      <c r="V1993" s="24" t="s">
        <v>54</v>
      </c>
    </row>
    <row r="1994" spans="1:22">
      <c r="A1994" s="13" t="s">
        <v>4194</v>
      </c>
      <c r="B1994" s="14" t="s">
        <v>39</v>
      </c>
      <c r="C1994" s="86">
        <v>46133</v>
      </c>
      <c r="D1994" s="86">
        <v>46134</v>
      </c>
      <c r="E1994" s="17" t="s">
        <v>5010</v>
      </c>
      <c r="F1994" s="17" t="s">
        <v>27</v>
      </c>
      <c r="G1994" s="18">
        <v>12</v>
      </c>
      <c r="H1994" s="25">
        <f t="shared" si="218"/>
        <v>46150</v>
      </c>
      <c r="I1994" s="19">
        <v>46141</v>
      </c>
      <c r="J1994" s="20" t="s">
        <v>5517</v>
      </c>
      <c r="K1994" s="21">
        <v>46141</v>
      </c>
      <c r="L1994" s="22" t="s">
        <v>3171</v>
      </c>
      <c r="M1994" s="23" t="s">
        <v>5011</v>
      </c>
      <c r="N1994" s="23" t="s">
        <v>253</v>
      </c>
      <c r="O1994" s="23" t="s">
        <v>1960</v>
      </c>
      <c r="P1994" s="23"/>
      <c r="Q1994" s="26">
        <v>15565</v>
      </c>
      <c r="R1994" s="90" t="s">
        <v>72</v>
      </c>
      <c r="S1994" s="90" t="s">
        <v>73</v>
      </c>
      <c r="T1994" s="26" t="str">
        <f t="shared" si="217"/>
        <v>ATENDIDO</v>
      </c>
      <c r="U1994" s="16"/>
      <c r="V1994" s="24" t="s">
        <v>54</v>
      </c>
    </row>
    <row r="1995" spans="1:22">
      <c r="A1995" s="13" t="s">
        <v>4194</v>
      </c>
      <c r="B1995" s="14" t="s">
        <v>39</v>
      </c>
      <c r="C1995" s="86">
        <v>46129</v>
      </c>
      <c r="D1995" s="86">
        <v>46134</v>
      </c>
      <c r="E1995" s="17" t="s">
        <v>5012</v>
      </c>
      <c r="F1995" s="17" t="s">
        <v>27</v>
      </c>
      <c r="G1995" s="18">
        <v>12</v>
      </c>
      <c r="H1995" s="25">
        <f t="shared" si="218"/>
        <v>46148</v>
      </c>
      <c r="I1995" s="19" t="s">
        <v>473</v>
      </c>
      <c r="J1995" s="20" t="s">
        <v>473</v>
      </c>
      <c r="K1995" s="21">
        <v>46134</v>
      </c>
      <c r="L1995" s="22" t="s">
        <v>3171</v>
      </c>
      <c r="M1995" s="23" t="s">
        <v>5013</v>
      </c>
      <c r="N1995" s="23" t="s">
        <v>1447</v>
      </c>
      <c r="O1995" s="23"/>
      <c r="P1995" s="23"/>
      <c r="Q1995" s="26"/>
      <c r="R1995" s="90" t="s">
        <v>60</v>
      </c>
      <c r="S1995" s="90" t="s">
        <v>60</v>
      </c>
      <c r="T1995" s="26" t="str">
        <f t="shared" si="217"/>
        <v>TRASLADO</v>
      </c>
      <c r="U1995" s="16" t="s">
        <v>5014</v>
      </c>
      <c r="V1995" s="24" t="s">
        <v>63</v>
      </c>
    </row>
    <row r="1996" spans="1:22">
      <c r="A1996" s="13" t="s">
        <v>4194</v>
      </c>
      <c r="B1996" s="14" t="s">
        <v>39</v>
      </c>
      <c r="C1996" s="86">
        <v>46134</v>
      </c>
      <c r="D1996" s="86">
        <v>46134</v>
      </c>
      <c r="E1996" s="17" t="s">
        <v>5015</v>
      </c>
      <c r="F1996" s="17" t="s">
        <v>27</v>
      </c>
      <c r="G1996" s="18">
        <v>12</v>
      </c>
      <c r="H1996" s="25">
        <f t="shared" ref="H1996:H2030" si="219">IF(F1996="RECURSO DE REPOSICION",C1996+G1996,WORKDAY.INTL(C1996,G1996,1,$Y$5:$Y$23))</f>
        <v>46153</v>
      </c>
      <c r="I1996" s="19">
        <v>46141</v>
      </c>
      <c r="J1996" s="20" t="s">
        <v>5515</v>
      </c>
      <c r="K1996" s="21">
        <v>46141</v>
      </c>
      <c r="L1996" s="22" t="s">
        <v>3171</v>
      </c>
      <c r="M1996" s="23" t="s">
        <v>5016</v>
      </c>
      <c r="N1996" s="23" t="s">
        <v>492</v>
      </c>
      <c r="O1996" s="23" t="s">
        <v>492</v>
      </c>
      <c r="P1996" s="23"/>
      <c r="Q1996" s="26">
        <v>514971</v>
      </c>
      <c r="R1996" s="90" t="s">
        <v>297</v>
      </c>
      <c r="S1996" s="90" t="s">
        <v>321</v>
      </c>
      <c r="T1996" s="26" t="str">
        <f t="shared" si="217"/>
        <v>ATENDIDO</v>
      </c>
      <c r="U1996" s="26"/>
      <c r="V1996" s="24" t="s">
        <v>57</v>
      </c>
    </row>
    <row r="1997" spans="1:22">
      <c r="A1997" s="13" t="s">
        <v>4194</v>
      </c>
      <c r="B1997" s="14" t="s">
        <v>39</v>
      </c>
      <c r="C1997" s="86">
        <v>46134</v>
      </c>
      <c r="D1997" s="86">
        <v>46134</v>
      </c>
      <c r="E1997" s="17" t="s">
        <v>5017</v>
      </c>
      <c r="F1997" s="17" t="s">
        <v>27</v>
      </c>
      <c r="G1997" s="18">
        <v>12</v>
      </c>
      <c r="H1997" s="25">
        <f t="shared" si="219"/>
        <v>46153</v>
      </c>
      <c r="I1997" s="19">
        <v>46135</v>
      </c>
      <c r="J1997" s="20" t="s">
        <v>5018</v>
      </c>
      <c r="K1997" s="21">
        <v>46135</v>
      </c>
      <c r="L1997" s="22" t="s">
        <v>3171</v>
      </c>
      <c r="M1997" s="23" t="s">
        <v>5019</v>
      </c>
      <c r="N1997" s="23" t="s">
        <v>3228</v>
      </c>
      <c r="O1997" s="23"/>
      <c r="P1997" s="23"/>
      <c r="Q1997" s="26"/>
      <c r="R1997" s="90" t="s">
        <v>137</v>
      </c>
      <c r="S1997" s="90" t="s">
        <v>5020</v>
      </c>
      <c r="T1997" s="26" t="str">
        <f t="shared" si="217"/>
        <v>ATENDIDO</v>
      </c>
      <c r="U1997" s="26"/>
      <c r="V1997" s="24" t="s">
        <v>38</v>
      </c>
    </row>
    <row r="1998" spans="1:22">
      <c r="A1998" s="13" t="s">
        <v>4194</v>
      </c>
      <c r="B1998" s="14" t="s">
        <v>39</v>
      </c>
      <c r="C1998" s="86">
        <v>46134</v>
      </c>
      <c r="D1998" s="86">
        <v>46134</v>
      </c>
      <c r="E1998" s="17" t="s">
        <v>5021</v>
      </c>
      <c r="F1998" s="17" t="s">
        <v>27</v>
      </c>
      <c r="G1998" s="18">
        <v>15</v>
      </c>
      <c r="H1998" s="25">
        <f t="shared" si="219"/>
        <v>46156</v>
      </c>
      <c r="I1998" s="19">
        <v>46163</v>
      </c>
      <c r="J1998" s="20" t="s">
        <v>6480</v>
      </c>
      <c r="K1998" s="21">
        <v>46163</v>
      </c>
      <c r="L1998" s="22" t="s">
        <v>5613</v>
      </c>
      <c r="M1998" s="23" t="s">
        <v>5022</v>
      </c>
      <c r="N1998" s="23" t="s">
        <v>492</v>
      </c>
      <c r="O1998" s="23" t="s">
        <v>501</v>
      </c>
      <c r="P1998" s="23"/>
      <c r="Q1998" s="26">
        <v>450297</v>
      </c>
      <c r="R1998" s="90" t="s">
        <v>77</v>
      </c>
      <c r="S1998" s="90" t="s">
        <v>78</v>
      </c>
      <c r="T1998" s="26" t="str">
        <f t="shared" si="217"/>
        <v>ATENDIDO</v>
      </c>
      <c r="U1998" s="26"/>
      <c r="V1998" s="24" t="s">
        <v>57</v>
      </c>
    </row>
    <row r="1999" spans="1:22">
      <c r="A1999" s="13" t="s">
        <v>4194</v>
      </c>
      <c r="B1999" s="14" t="s">
        <v>39</v>
      </c>
      <c r="C1999" s="86">
        <v>46134</v>
      </c>
      <c r="D1999" s="86">
        <v>46134</v>
      </c>
      <c r="E1999" s="17" t="s">
        <v>5023</v>
      </c>
      <c r="F1999" s="17" t="s">
        <v>27</v>
      </c>
      <c r="G1999" s="18">
        <v>12</v>
      </c>
      <c r="H1999" s="25">
        <f t="shared" si="219"/>
        <v>46153</v>
      </c>
      <c r="I1999" s="19" t="s">
        <v>28</v>
      </c>
      <c r="J1999" s="20" t="s">
        <v>29</v>
      </c>
      <c r="K1999" s="21">
        <v>46141</v>
      </c>
      <c r="L1999" s="22" t="s">
        <v>3171</v>
      </c>
      <c r="M1999" s="23" t="s">
        <v>2376</v>
      </c>
      <c r="N1999" s="23" t="s">
        <v>265</v>
      </c>
      <c r="O1999" s="23" t="s">
        <v>265</v>
      </c>
      <c r="P1999" s="23"/>
      <c r="Q1999" s="26"/>
      <c r="R1999" s="90" t="s">
        <v>60</v>
      </c>
      <c r="S1999" s="90" t="s">
        <v>60</v>
      </c>
      <c r="T1999" s="26" t="str">
        <f t="shared" si="217"/>
        <v>NO REQUIERE RESPUESTA</v>
      </c>
      <c r="U1999" s="90"/>
      <c r="V1999" s="24" t="s">
        <v>65</v>
      </c>
    </row>
    <row r="2000" spans="1:22">
      <c r="A2000" s="13" t="s">
        <v>4194</v>
      </c>
      <c r="B2000" s="14" t="s">
        <v>39</v>
      </c>
      <c r="C2000" s="86">
        <v>46134</v>
      </c>
      <c r="D2000" s="86">
        <v>46134</v>
      </c>
      <c r="E2000" s="17" t="s">
        <v>5024</v>
      </c>
      <c r="F2000" s="17" t="s">
        <v>27</v>
      </c>
      <c r="G2000" s="18">
        <v>12</v>
      </c>
      <c r="H2000" s="25">
        <f t="shared" si="219"/>
        <v>46153</v>
      </c>
      <c r="I2000" s="19" t="s">
        <v>28</v>
      </c>
      <c r="J2000" s="20" t="s">
        <v>29</v>
      </c>
      <c r="K2000" s="21">
        <v>46142</v>
      </c>
      <c r="L2000" s="22" t="s">
        <v>3171</v>
      </c>
      <c r="M2000" s="23" t="s">
        <v>5025</v>
      </c>
      <c r="N2000" s="23" t="s">
        <v>492</v>
      </c>
      <c r="O2000" s="23" t="s">
        <v>492</v>
      </c>
      <c r="P2000" s="23"/>
      <c r="Q2000" s="26">
        <v>92121</v>
      </c>
      <c r="R2000" s="90" t="s">
        <v>92</v>
      </c>
      <c r="S2000" s="90" t="s">
        <v>556</v>
      </c>
      <c r="T2000" s="26" t="str">
        <f t="shared" si="217"/>
        <v>NO REQUIERE RESPUESTA</v>
      </c>
      <c r="U2000" s="26"/>
      <c r="V2000" s="24" t="s">
        <v>57</v>
      </c>
    </row>
    <row r="2001" spans="1:22">
      <c r="A2001" s="13" t="s">
        <v>4194</v>
      </c>
      <c r="B2001" s="14" t="s">
        <v>39</v>
      </c>
      <c r="C2001" s="86">
        <v>46134</v>
      </c>
      <c r="D2001" s="86">
        <v>46134</v>
      </c>
      <c r="E2001" s="17" t="s">
        <v>5026</v>
      </c>
      <c r="F2001" s="17" t="s">
        <v>27</v>
      </c>
      <c r="G2001" s="18">
        <v>12</v>
      </c>
      <c r="H2001" s="25">
        <f t="shared" si="219"/>
        <v>46153</v>
      </c>
      <c r="I2001" s="19" t="s">
        <v>28</v>
      </c>
      <c r="J2001" s="20" t="s">
        <v>29</v>
      </c>
      <c r="K2001" s="21">
        <v>46135</v>
      </c>
      <c r="L2001" s="22" t="s">
        <v>3171</v>
      </c>
      <c r="M2001" s="23" t="s">
        <v>5027</v>
      </c>
      <c r="N2001" s="23" t="s">
        <v>334</v>
      </c>
      <c r="O2001" s="23"/>
      <c r="P2001" s="23"/>
      <c r="Q2001" s="26"/>
      <c r="R2001" s="90" t="s">
        <v>2540</v>
      </c>
      <c r="S2001" s="90" t="s">
        <v>5028</v>
      </c>
      <c r="T2001" s="26" t="str">
        <f t="shared" si="217"/>
        <v>NO REQUIERE RESPUESTA</v>
      </c>
      <c r="U2001" s="26" t="s">
        <v>5029</v>
      </c>
      <c r="V2001" s="24" t="s">
        <v>35</v>
      </c>
    </row>
    <row r="2002" spans="1:22">
      <c r="A2002" s="13" t="s">
        <v>4194</v>
      </c>
      <c r="B2002" s="14" t="s">
        <v>39</v>
      </c>
      <c r="C2002" s="86">
        <v>46134</v>
      </c>
      <c r="D2002" s="86">
        <v>46134</v>
      </c>
      <c r="E2002" s="17" t="s">
        <v>5030</v>
      </c>
      <c r="F2002" s="17" t="s">
        <v>27</v>
      </c>
      <c r="G2002" s="18">
        <v>12</v>
      </c>
      <c r="H2002" s="25">
        <f t="shared" si="219"/>
        <v>46153</v>
      </c>
      <c r="I2002" s="19" t="s">
        <v>28</v>
      </c>
      <c r="J2002" s="20" t="s">
        <v>29</v>
      </c>
      <c r="K2002" s="21">
        <v>46141</v>
      </c>
      <c r="L2002" s="22" t="s">
        <v>3171</v>
      </c>
      <c r="M2002" s="23" t="s">
        <v>5031</v>
      </c>
      <c r="N2002" s="23" t="s">
        <v>301</v>
      </c>
      <c r="O2002" s="23" t="s">
        <v>301</v>
      </c>
      <c r="P2002" s="23"/>
      <c r="Q2002" s="26">
        <v>722757</v>
      </c>
      <c r="R2002" s="90" t="s">
        <v>88</v>
      </c>
      <c r="S2002" s="90" t="s">
        <v>89</v>
      </c>
      <c r="T2002" s="26" t="str">
        <f t="shared" si="217"/>
        <v>NO REQUIERE RESPUESTA</v>
      </c>
      <c r="U2002" s="26" t="s">
        <v>5032</v>
      </c>
      <c r="V2002" s="24" t="s">
        <v>35</v>
      </c>
    </row>
    <row r="2003" spans="1:22">
      <c r="A2003" s="13" t="s">
        <v>4194</v>
      </c>
      <c r="B2003" s="14" t="s">
        <v>39</v>
      </c>
      <c r="C2003" s="86">
        <v>46134</v>
      </c>
      <c r="D2003" s="86">
        <v>46134</v>
      </c>
      <c r="E2003" s="17" t="s">
        <v>5033</v>
      </c>
      <c r="F2003" s="17" t="s">
        <v>27</v>
      </c>
      <c r="G2003" s="18">
        <v>12</v>
      </c>
      <c r="H2003" s="25">
        <f t="shared" si="219"/>
        <v>46153</v>
      </c>
      <c r="I2003" s="19">
        <v>46140</v>
      </c>
      <c r="J2003" s="20" t="s">
        <v>5440</v>
      </c>
      <c r="K2003" s="21">
        <v>46140</v>
      </c>
      <c r="L2003" s="22" t="s">
        <v>3171</v>
      </c>
      <c r="M2003" s="23" t="s">
        <v>5034</v>
      </c>
      <c r="N2003" s="23" t="s">
        <v>176</v>
      </c>
      <c r="O2003" s="23" t="s">
        <v>643</v>
      </c>
      <c r="P2003" s="23"/>
      <c r="Q2003" s="26">
        <v>81370</v>
      </c>
      <c r="R2003" s="90" t="s">
        <v>137</v>
      </c>
      <c r="S2003" s="90" t="s">
        <v>1058</v>
      </c>
      <c r="T2003" s="26" t="str">
        <f t="shared" si="217"/>
        <v>ATENDIDO</v>
      </c>
      <c r="U2003" s="26"/>
      <c r="V2003" s="24" t="s">
        <v>50</v>
      </c>
    </row>
    <row r="2004" spans="1:22">
      <c r="A2004" s="13" t="s">
        <v>4194</v>
      </c>
      <c r="B2004" s="14" t="s">
        <v>39</v>
      </c>
      <c r="C2004" s="86">
        <v>46134</v>
      </c>
      <c r="D2004" s="86">
        <v>46134</v>
      </c>
      <c r="E2004" s="17" t="s">
        <v>5035</v>
      </c>
      <c r="F2004" s="17" t="s">
        <v>27</v>
      </c>
      <c r="G2004" s="18">
        <v>12</v>
      </c>
      <c r="H2004" s="25">
        <f t="shared" si="219"/>
        <v>46153</v>
      </c>
      <c r="I2004" s="19">
        <v>46141</v>
      </c>
      <c r="J2004" s="20" t="s">
        <v>5518</v>
      </c>
      <c r="K2004" s="21">
        <v>46141</v>
      </c>
      <c r="L2004" s="22" t="s">
        <v>3171</v>
      </c>
      <c r="M2004" s="23" t="s">
        <v>5036</v>
      </c>
      <c r="N2004" s="23" t="s">
        <v>253</v>
      </c>
      <c r="O2004" s="23" t="s">
        <v>1486</v>
      </c>
      <c r="P2004" s="23"/>
      <c r="Q2004" s="26"/>
      <c r="R2004" s="90" t="s">
        <v>103</v>
      </c>
      <c r="S2004" s="90" t="s">
        <v>104</v>
      </c>
      <c r="T2004" s="26" t="str">
        <f t="shared" si="217"/>
        <v>ATENDIDO</v>
      </c>
      <c r="U2004" s="26" t="s">
        <v>5037</v>
      </c>
      <c r="V2004" s="24" t="s">
        <v>54</v>
      </c>
    </row>
    <row r="2005" spans="1:22">
      <c r="A2005" s="13" t="s">
        <v>4194</v>
      </c>
      <c r="B2005" s="14" t="s">
        <v>39</v>
      </c>
      <c r="C2005" s="86">
        <v>46134</v>
      </c>
      <c r="D2005" s="86">
        <v>46134</v>
      </c>
      <c r="E2005" s="17" t="s">
        <v>5038</v>
      </c>
      <c r="F2005" s="17" t="s">
        <v>27</v>
      </c>
      <c r="G2005" s="18">
        <v>12</v>
      </c>
      <c r="H2005" s="25">
        <f t="shared" si="219"/>
        <v>46153</v>
      </c>
      <c r="I2005" s="19" t="s">
        <v>28</v>
      </c>
      <c r="J2005" s="20" t="s">
        <v>29</v>
      </c>
      <c r="K2005" s="21">
        <v>46141</v>
      </c>
      <c r="L2005" s="22" t="s">
        <v>3171</v>
      </c>
      <c r="M2005" s="23" t="s">
        <v>5039</v>
      </c>
      <c r="N2005" s="23" t="s">
        <v>32</v>
      </c>
      <c r="O2005" s="23" t="s">
        <v>32</v>
      </c>
      <c r="P2005" s="23"/>
      <c r="Q2005" s="26"/>
      <c r="R2005" s="90" t="s">
        <v>112</v>
      </c>
      <c r="S2005" s="90" t="s">
        <v>306</v>
      </c>
      <c r="T2005" s="26" t="str">
        <f t="shared" si="217"/>
        <v>NO REQUIERE RESPUESTA</v>
      </c>
      <c r="U2005" s="26"/>
      <c r="V2005" s="24" t="s">
        <v>35</v>
      </c>
    </row>
    <row r="2006" spans="1:22">
      <c r="A2006" s="13" t="s">
        <v>4194</v>
      </c>
      <c r="B2006" s="14" t="s">
        <v>39</v>
      </c>
      <c r="C2006" s="86">
        <v>46134</v>
      </c>
      <c r="D2006" s="86">
        <v>46134</v>
      </c>
      <c r="E2006" s="17" t="s">
        <v>5040</v>
      </c>
      <c r="F2006" s="17" t="s">
        <v>27</v>
      </c>
      <c r="G2006" s="18">
        <v>12</v>
      </c>
      <c r="H2006" s="25">
        <f t="shared" si="219"/>
        <v>46153</v>
      </c>
      <c r="I2006" s="19" t="s">
        <v>28</v>
      </c>
      <c r="J2006" s="20" t="s">
        <v>29</v>
      </c>
      <c r="K2006" s="21">
        <v>46140</v>
      </c>
      <c r="L2006" s="22" t="s">
        <v>3171</v>
      </c>
      <c r="M2006" s="23" t="s">
        <v>1113</v>
      </c>
      <c r="N2006" s="23" t="s">
        <v>176</v>
      </c>
      <c r="O2006" s="23" t="s">
        <v>2023</v>
      </c>
      <c r="P2006" s="23"/>
      <c r="Q2006" s="26">
        <v>215164</v>
      </c>
      <c r="R2006" s="90" t="s">
        <v>160</v>
      </c>
      <c r="S2006" s="90" t="s">
        <v>161</v>
      </c>
      <c r="T2006" s="26" t="str">
        <f t="shared" si="217"/>
        <v>NO REQUIERE RESPUESTA</v>
      </c>
      <c r="U2006" s="26"/>
      <c r="V2006" s="24" t="s">
        <v>50</v>
      </c>
    </row>
    <row r="2007" spans="1:22">
      <c r="A2007" s="13" t="s">
        <v>4194</v>
      </c>
      <c r="B2007" s="14" t="s">
        <v>39</v>
      </c>
      <c r="C2007" s="86">
        <v>46134</v>
      </c>
      <c r="D2007" s="86">
        <v>46134</v>
      </c>
      <c r="E2007" s="17" t="s">
        <v>5041</v>
      </c>
      <c r="F2007" s="17" t="s">
        <v>27</v>
      </c>
      <c r="G2007" s="18">
        <v>12</v>
      </c>
      <c r="H2007" s="25">
        <f t="shared" si="219"/>
        <v>46153</v>
      </c>
      <c r="I2007" s="19" t="s">
        <v>28</v>
      </c>
      <c r="J2007" s="20" t="s">
        <v>29</v>
      </c>
      <c r="K2007" s="21">
        <v>46141</v>
      </c>
      <c r="L2007" s="22" t="s">
        <v>3171</v>
      </c>
      <c r="M2007" s="23" t="s">
        <v>5039</v>
      </c>
      <c r="N2007" s="23" t="s">
        <v>32</v>
      </c>
      <c r="O2007" s="23" t="s">
        <v>32</v>
      </c>
      <c r="P2007" s="23"/>
      <c r="Q2007" s="26"/>
      <c r="R2007" s="90" t="s">
        <v>112</v>
      </c>
      <c r="S2007" s="90" t="s">
        <v>306</v>
      </c>
      <c r="T2007" s="26" t="str">
        <f t="shared" si="217"/>
        <v>NO REQUIERE RESPUESTA</v>
      </c>
      <c r="U2007" s="26"/>
      <c r="V2007" s="24" t="s">
        <v>35</v>
      </c>
    </row>
    <row r="2008" spans="1:22">
      <c r="A2008" s="13" t="s">
        <v>4194</v>
      </c>
      <c r="B2008" s="14" t="s">
        <v>39</v>
      </c>
      <c r="C2008" s="86">
        <v>46134</v>
      </c>
      <c r="D2008" s="86">
        <v>46134</v>
      </c>
      <c r="E2008" s="17" t="s">
        <v>5042</v>
      </c>
      <c r="F2008" s="17" t="s">
        <v>27</v>
      </c>
      <c r="G2008" s="18">
        <v>12</v>
      </c>
      <c r="H2008" s="25">
        <f t="shared" si="219"/>
        <v>46153</v>
      </c>
      <c r="I2008" s="19">
        <v>46153</v>
      </c>
      <c r="J2008" s="20" t="s">
        <v>6089</v>
      </c>
      <c r="K2008" s="21">
        <v>46153</v>
      </c>
      <c r="L2008" s="22" t="s">
        <v>5613</v>
      </c>
      <c r="M2008" s="23" t="s">
        <v>5043</v>
      </c>
      <c r="N2008" s="23" t="s">
        <v>1508</v>
      </c>
      <c r="O2008" s="23" t="s">
        <v>1619</v>
      </c>
      <c r="P2008" s="23"/>
      <c r="Q2008" s="26"/>
      <c r="R2008" s="90" t="s">
        <v>177</v>
      </c>
      <c r="S2008" s="90" t="s">
        <v>178</v>
      </c>
      <c r="T2008" s="26" t="str">
        <f t="shared" si="217"/>
        <v>ATENDIDO</v>
      </c>
      <c r="U2008" s="26"/>
      <c r="V2008" s="24" t="s">
        <v>35</v>
      </c>
    </row>
    <row r="2009" spans="1:22">
      <c r="A2009" s="13" t="s">
        <v>4194</v>
      </c>
      <c r="B2009" s="14" t="s">
        <v>39</v>
      </c>
      <c r="C2009" s="86">
        <v>46134</v>
      </c>
      <c r="D2009" s="86">
        <v>46134</v>
      </c>
      <c r="E2009" s="17" t="s">
        <v>5044</v>
      </c>
      <c r="F2009" s="17" t="s">
        <v>27</v>
      </c>
      <c r="G2009" s="18">
        <v>12</v>
      </c>
      <c r="H2009" s="25">
        <f t="shared" si="219"/>
        <v>46153</v>
      </c>
      <c r="I2009" s="19" t="s">
        <v>28</v>
      </c>
      <c r="J2009" s="20" t="s">
        <v>29</v>
      </c>
      <c r="K2009" s="21">
        <v>46142</v>
      </c>
      <c r="L2009" s="22" t="s">
        <v>3171</v>
      </c>
      <c r="M2009" s="23" t="s">
        <v>3655</v>
      </c>
      <c r="N2009" s="23" t="s">
        <v>492</v>
      </c>
      <c r="O2009" s="23" t="s">
        <v>2006</v>
      </c>
      <c r="P2009" s="23"/>
      <c r="Q2009" s="26">
        <v>462034</v>
      </c>
      <c r="R2009" s="90" t="s">
        <v>92</v>
      </c>
      <c r="S2009" s="90" t="s">
        <v>93</v>
      </c>
      <c r="T2009" s="26" t="str">
        <f t="shared" si="217"/>
        <v>NO REQUIERE RESPUESTA</v>
      </c>
      <c r="U2009" s="26"/>
      <c r="V2009" s="24" t="s">
        <v>57</v>
      </c>
    </row>
    <row r="2010" spans="1:22">
      <c r="A2010" s="13" t="s">
        <v>4194</v>
      </c>
      <c r="B2010" s="14" t="s">
        <v>39</v>
      </c>
      <c r="C2010" s="86">
        <v>46134</v>
      </c>
      <c r="D2010" s="86">
        <v>46134</v>
      </c>
      <c r="E2010" s="17" t="s">
        <v>5045</v>
      </c>
      <c r="F2010" s="17" t="s">
        <v>27</v>
      </c>
      <c r="G2010" s="18">
        <v>15</v>
      </c>
      <c r="H2010" s="25">
        <f t="shared" si="219"/>
        <v>46156</v>
      </c>
      <c r="I2010" s="19">
        <v>46167</v>
      </c>
      <c r="J2010" s="20" t="s">
        <v>6588</v>
      </c>
      <c r="K2010" s="21">
        <v>46167</v>
      </c>
      <c r="L2010" s="22" t="s">
        <v>5613</v>
      </c>
      <c r="M2010" s="23" t="s">
        <v>5046</v>
      </c>
      <c r="N2010" s="23" t="s">
        <v>492</v>
      </c>
      <c r="O2010" s="23" t="s">
        <v>2006</v>
      </c>
      <c r="P2010" s="23"/>
      <c r="Q2010" s="26">
        <v>474574</v>
      </c>
      <c r="R2010" s="90" t="s">
        <v>112</v>
      </c>
      <c r="S2010" s="90" t="s">
        <v>317</v>
      </c>
      <c r="T2010" s="26" t="str">
        <f t="shared" si="217"/>
        <v>ATENDIDO</v>
      </c>
      <c r="U2010" s="26"/>
      <c r="V2010" s="24" t="s">
        <v>57</v>
      </c>
    </row>
    <row r="2011" spans="1:22">
      <c r="A2011" s="13" t="s">
        <v>4194</v>
      </c>
      <c r="B2011" s="14" t="s">
        <v>39</v>
      </c>
      <c r="C2011" s="86">
        <v>46133</v>
      </c>
      <c r="D2011" s="86">
        <v>46134</v>
      </c>
      <c r="E2011" s="17" t="s">
        <v>5047</v>
      </c>
      <c r="F2011" s="17" t="s">
        <v>27</v>
      </c>
      <c r="G2011" s="18">
        <v>12</v>
      </c>
      <c r="H2011" s="25">
        <f t="shared" si="219"/>
        <v>46150</v>
      </c>
      <c r="I2011" s="19" t="s">
        <v>473</v>
      </c>
      <c r="J2011" s="20" t="s">
        <v>473</v>
      </c>
      <c r="K2011" s="21">
        <v>46134</v>
      </c>
      <c r="L2011" s="22" t="s">
        <v>3171</v>
      </c>
      <c r="M2011" s="23" t="s">
        <v>5048</v>
      </c>
      <c r="N2011" s="23" t="s">
        <v>758</v>
      </c>
      <c r="O2011" s="26"/>
      <c r="P2011" s="26"/>
      <c r="Q2011" s="26"/>
      <c r="R2011" s="90" t="s">
        <v>260</v>
      </c>
      <c r="S2011" s="90" t="s">
        <v>260</v>
      </c>
      <c r="T2011" s="26" t="str">
        <f t="shared" si="217"/>
        <v>TRASLADO</v>
      </c>
      <c r="U2011" s="26" t="s">
        <v>5049</v>
      </c>
      <c r="V2011" s="24" t="s">
        <v>63</v>
      </c>
    </row>
    <row r="2012" spans="1:22">
      <c r="A2012" s="13" t="s">
        <v>4194</v>
      </c>
      <c r="B2012" s="14" t="s">
        <v>39</v>
      </c>
      <c r="C2012" s="86">
        <v>46133</v>
      </c>
      <c r="D2012" s="86">
        <v>46134</v>
      </c>
      <c r="E2012" s="17" t="s">
        <v>5050</v>
      </c>
      <c r="F2012" s="17" t="s">
        <v>27</v>
      </c>
      <c r="G2012" s="18">
        <v>12</v>
      </c>
      <c r="H2012" s="25">
        <f t="shared" si="219"/>
        <v>46150</v>
      </c>
      <c r="I2012" s="19">
        <v>46141</v>
      </c>
      <c r="J2012" s="20" t="s">
        <v>5519</v>
      </c>
      <c r="K2012" s="21">
        <v>46141</v>
      </c>
      <c r="L2012" s="22" t="s">
        <v>3171</v>
      </c>
      <c r="M2012" s="23" t="s">
        <v>5051</v>
      </c>
      <c r="N2012" s="23" t="s">
        <v>492</v>
      </c>
      <c r="O2012" s="23" t="s">
        <v>492</v>
      </c>
      <c r="P2012" s="23"/>
      <c r="Q2012" s="26"/>
      <c r="R2012" s="90" t="s">
        <v>160</v>
      </c>
      <c r="S2012" s="90" t="s">
        <v>161</v>
      </c>
      <c r="T2012" s="26" t="str">
        <f t="shared" si="217"/>
        <v>ATENDIDO</v>
      </c>
      <c r="U2012" s="26"/>
      <c r="V2012" s="24" t="s">
        <v>57</v>
      </c>
    </row>
    <row r="2013" spans="1:22">
      <c r="A2013" s="13" t="s">
        <v>4194</v>
      </c>
      <c r="B2013" s="14" t="s">
        <v>39</v>
      </c>
      <c r="C2013" s="86">
        <v>46133</v>
      </c>
      <c r="D2013" s="86">
        <v>46134</v>
      </c>
      <c r="E2013" s="17" t="s">
        <v>5052</v>
      </c>
      <c r="F2013" s="17" t="s">
        <v>27</v>
      </c>
      <c r="G2013" s="18">
        <v>12</v>
      </c>
      <c r="H2013" s="25">
        <f t="shared" si="219"/>
        <v>46150</v>
      </c>
      <c r="I2013" s="19">
        <v>46149</v>
      </c>
      <c r="J2013" s="20" t="s">
        <v>5888</v>
      </c>
      <c r="K2013" s="21">
        <v>46149</v>
      </c>
      <c r="L2013" s="22" t="s">
        <v>5613</v>
      </c>
      <c r="M2013" s="23" t="s">
        <v>5053</v>
      </c>
      <c r="N2013" s="23" t="s">
        <v>3228</v>
      </c>
      <c r="O2013" s="23" t="s">
        <v>2097</v>
      </c>
      <c r="P2013" s="23"/>
      <c r="Q2013" s="26"/>
      <c r="R2013" s="90" t="s">
        <v>185</v>
      </c>
      <c r="S2013" s="90" t="s">
        <v>1883</v>
      </c>
      <c r="T2013" s="26" t="str">
        <f t="shared" si="217"/>
        <v>ATENDIDO</v>
      </c>
      <c r="U2013" s="26"/>
      <c r="V2013" s="24" t="s">
        <v>38</v>
      </c>
    </row>
    <row r="2014" spans="1:22">
      <c r="A2014" s="13" t="s">
        <v>4194</v>
      </c>
      <c r="B2014" s="14" t="s">
        <v>39</v>
      </c>
      <c r="C2014" s="86">
        <v>46133</v>
      </c>
      <c r="D2014" s="86">
        <v>46134</v>
      </c>
      <c r="E2014" s="17" t="s">
        <v>5054</v>
      </c>
      <c r="F2014" s="17" t="s">
        <v>27</v>
      </c>
      <c r="G2014" s="18">
        <v>12</v>
      </c>
      <c r="H2014" s="25">
        <f t="shared" si="219"/>
        <v>46150</v>
      </c>
      <c r="I2014" s="19">
        <v>46141</v>
      </c>
      <c r="J2014" s="20" t="s">
        <v>5520</v>
      </c>
      <c r="K2014" s="21">
        <v>46141</v>
      </c>
      <c r="L2014" s="22" t="s">
        <v>3171</v>
      </c>
      <c r="M2014" s="23" t="s">
        <v>5055</v>
      </c>
      <c r="N2014" s="23" t="s">
        <v>253</v>
      </c>
      <c r="O2014" s="23" t="s">
        <v>1486</v>
      </c>
      <c r="P2014" s="23"/>
      <c r="Q2014" s="26">
        <v>3897</v>
      </c>
      <c r="R2014" s="90" t="s">
        <v>177</v>
      </c>
      <c r="S2014" s="90" t="s">
        <v>5056</v>
      </c>
      <c r="T2014" s="26" t="str">
        <f t="shared" si="217"/>
        <v>ATENDIDO</v>
      </c>
      <c r="U2014" s="26"/>
      <c r="V2014" s="24" t="s">
        <v>54</v>
      </c>
    </row>
    <row r="2015" spans="1:22">
      <c r="A2015" s="13" t="s">
        <v>4194</v>
      </c>
      <c r="B2015" s="14" t="s">
        <v>39</v>
      </c>
      <c r="C2015" s="86">
        <v>46133</v>
      </c>
      <c r="D2015" s="86">
        <v>46134</v>
      </c>
      <c r="E2015" s="17" t="s">
        <v>5057</v>
      </c>
      <c r="F2015" s="17" t="s">
        <v>27</v>
      </c>
      <c r="G2015" s="18">
        <v>12</v>
      </c>
      <c r="H2015" s="25">
        <f t="shared" si="219"/>
        <v>46150</v>
      </c>
      <c r="I2015" s="19" t="s">
        <v>28</v>
      </c>
      <c r="J2015" s="20" t="s">
        <v>29</v>
      </c>
      <c r="K2015" s="21">
        <v>46139</v>
      </c>
      <c r="L2015" s="22" t="s">
        <v>3171</v>
      </c>
      <c r="M2015" s="23" t="s">
        <v>5058</v>
      </c>
      <c r="N2015" s="23" t="s">
        <v>253</v>
      </c>
      <c r="O2015" s="23" t="s">
        <v>889</v>
      </c>
      <c r="P2015" s="23"/>
      <c r="Q2015" s="26"/>
      <c r="R2015" s="90" t="s">
        <v>112</v>
      </c>
      <c r="S2015" s="90" t="s">
        <v>317</v>
      </c>
      <c r="T2015" s="26" t="str">
        <f t="shared" si="217"/>
        <v>NO REQUIERE RESPUESTA</v>
      </c>
      <c r="U2015" s="26" t="s">
        <v>5059</v>
      </c>
      <c r="V2015" s="24" t="s">
        <v>54</v>
      </c>
    </row>
    <row r="2016" spans="1:22">
      <c r="A2016" s="13" t="s">
        <v>4194</v>
      </c>
      <c r="B2016" s="14" t="s">
        <v>39</v>
      </c>
      <c r="C2016" s="86">
        <v>46133</v>
      </c>
      <c r="D2016" s="86">
        <v>46134</v>
      </c>
      <c r="E2016" s="17" t="s">
        <v>5060</v>
      </c>
      <c r="F2016" s="17" t="s">
        <v>27</v>
      </c>
      <c r="G2016" s="18">
        <v>12</v>
      </c>
      <c r="H2016" s="25">
        <f t="shared" si="219"/>
        <v>46150</v>
      </c>
      <c r="I2016" s="19">
        <v>46146</v>
      </c>
      <c r="J2016" s="20" t="s">
        <v>5653</v>
      </c>
      <c r="K2016" s="21">
        <v>46146</v>
      </c>
      <c r="L2016" s="22" t="s">
        <v>5613</v>
      </c>
      <c r="M2016" s="23" t="s">
        <v>4783</v>
      </c>
      <c r="N2016" s="23" t="s">
        <v>492</v>
      </c>
      <c r="O2016" s="23" t="s">
        <v>492</v>
      </c>
      <c r="P2016" s="23"/>
      <c r="Q2016" s="26">
        <v>464450</v>
      </c>
      <c r="R2016" s="90" t="s">
        <v>92</v>
      </c>
      <c r="S2016" s="90" t="s">
        <v>622</v>
      </c>
      <c r="T2016" s="26" t="str">
        <f t="shared" si="217"/>
        <v>ATENDIDO</v>
      </c>
      <c r="U2016" s="16"/>
      <c r="V2016" s="24" t="s">
        <v>57</v>
      </c>
    </row>
    <row r="2017" spans="1:22">
      <c r="A2017" s="13" t="s">
        <v>4194</v>
      </c>
      <c r="B2017" s="14" t="s">
        <v>39</v>
      </c>
      <c r="C2017" s="86">
        <v>46133</v>
      </c>
      <c r="D2017" s="86">
        <v>46134</v>
      </c>
      <c r="E2017" s="17" t="s">
        <v>5061</v>
      </c>
      <c r="F2017" s="17" t="s">
        <v>27</v>
      </c>
      <c r="G2017" s="18">
        <v>15</v>
      </c>
      <c r="H2017" s="25">
        <f t="shared" si="219"/>
        <v>46155</v>
      </c>
      <c r="I2017" s="19">
        <v>46161</v>
      </c>
      <c r="J2017" s="20" t="s">
        <v>6329</v>
      </c>
      <c r="K2017" s="21">
        <v>46161</v>
      </c>
      <c r="L2017" s="22" t="s">
        <v>5613</v>
      </c>
      <c r="M2017" s="23" t="s">
        <v>5062</v>
      </c>
      <c r="N2017" s="23" t="s">
        <v>492</v>
      </c>
      <c r="O2017" s="23" t="s">
        <v>2006</v>
      </c>
      <c r="P2017" s="23"/>
      <c r="Q2017" s="26">
        <v>513222</v>
      </c>
      <c r="R2017" s="90" t="s">
        <v>88</v>
      </c>
      <c r="S2017" s="90" t="s">
        <v>89</v>
      </c>
      <c r="T2017" s="26" t="str">
        <f t="shared" si="217"/>
        <v>ATENDIDO</v>
      </c>
      <c r="U2017" s="16"/>
      <c r="V2017" s="24" t="s">
        <v>57</v>
      </c>
    </row>
    <row r="2018" spans="1:22">
      <c r="A2018" s="13" t="s">
        <v>4194</v>
      </c>
      <c r="B2018" s="14" t="s">
        <v>39</v>
      </c>
      <c r="C2018" s="86">
        <v>46133</v>
      </c>
      <c r="D2018" s="86">
        <v>46134</v>
      </c>
      <c r="E2018" s="17" t="s">
        <v>5063</v>
      </c>
      <c r="F2018" s="17" t="s">
        <v>27</v>
      </c>
      <c r="G2018" s="18">
        <v>12</v>
      </c>
      <c r="H2018" s="25">
        <f t="shared" si="219"/>
        <v>46150</v>
      </c>
      <c r="I2018" s="19">
        <v>46140</v>
      </c>
      <c r="J2018" s="20" t="s">
        <v>5441</v>
      </c>
      <c r="K2018" s="21">
        <v>46140</v>
      </c>
      <c r="L2018" s="22" t="s">
        <v>3171</v>
      </c>
      <c r="M2018" s="23" t="s">
        <v>5064</v>
      </c>
      <c r="N2018" s="23" t="s">
        <v>253</v>
      </c>
      <c r="O2018" s="23" t="s">
        <v>2174</v>
      </c>
      <c r="P2018" s="23"/>
      <c r="Q2018" s="26">
        <v>306679</v>
      </c>
      <c r="R2018" s="90" t="s">
        <v>72</v>
      </c>
      <c r="S2018" s="90" t="s">
        <v>73</v>
      </c>
      <c r="T2018" s="26" t="str">
        <f t="shared" si="217"/>
        <v>ATENDIDO</v>
      </c>
      <c r="U2018" s="16"/>
      <c r="V2018" s="24" t="s">
        <v>54</v>
      </c>
    </row>
    <row r="2019" spans="1:22">
      <c r="A2019" s="13" t="s">
        <v>4194</v>
      </c>
      <c r="B2019" s="14" t="s">
        <v>39</v>
      </c>
      <c r="C2019" s="86">
        <v>46133</v>
      </c>
      <c r="D2019" s="86">
        <v>46134</v>
      </c>
      <c r="E2019" s="17" t="s">
        <v>5065</v>
      </c>
      <c r="F2019" s="17" t="s">
        <v>27</v>
      </c>
      <c r="G2019" s="18">
        <v>12</v>
      </c>
      <c r="H2019" s="25">
        <f t="shared" si="219"/>
        <v>46150</v>
      </c>
      <c r="I2019" s="19" t="s">
        <v>28</v>
      </c>
      <c r="J2019" s="20" t="s">
        <v>29</v>
      </c>
      <c r="K2019" s="21">
        <v>46135</v>
      </c>
      <c r="L2019" s="22" t="s">
        <v>3171</v>
      </c>
      <c r="M2019" s="23" t="s">
        <v>5066</v>
      </c>
      <c r="N2019" s="23" t="s">
        <v>3228</v>
      </c>
      <c r="O2019" s="23"/>
      <c r="P2019" s="23"/>
      <c r="Q2019" s="26"/>
      <c r="R2019" s="90" t="s">
        <v>88</v>
      </c>
      <c r="S2019" s="90" t="s">
        <v>5067</v>
      </c>
      <c r="T2019" s="26" t="str">
        <f t="shared" si="217"/>
        <v>NO REQUIERE RESPUESTA</v>
      </c>
      <c r="U2019" s="26" t="s">
        <v>5068</v>
      </c>
      <c r="V2019" s="24" t="s">
        <v>38</v>
      </c>
    </row>
    <row r="2020" spans="1:22">
      <c r="A2020" s="13" t="s">
        <v>4194</v>
      </c>
      <c r="B2020" s="14" t="s">
        <v>39</v>
      </c>
      <c r="C2020" s="86">
        <v>46133</v>
      </c>
      <c r="D2020" s="86">
        <v>46134</v>
      </c>
      <c r="E2020" s="17" t="s">
        <v>5069</v>
      </c>
      <c r="F2020" s="17" t="s">
        <v>27</v>
      </c>
      <c r="G2020" s="18">
        <v>12</v>
      </c>
      <c r="H2020" s="25">
        <f t="shared" si="219"/>
        <v>46150</v>
      </c>
      <c r="I2020" s="19">
        <v>46141</v>
      </c>
      <c r="J2020" s="20" t="s">
        <v>5521</v>
      </c>
      <c r="K2020" s="21">
        <v>46141</v>
      </c>
      <c r="L2020" s="22" t="s">
        <v>3171</v>
      </c>
      <c r="M2020" s="23" t="s">
        <v>5070</v>
      </c>
      <c r="N2020" s="23" t="s">
        <v>492</v>
      </c>
      <c r="O2020" s="23" t="s">
        <v>492</v>
      </c>
      <c r="P2020" s="23"/>
      <c r="Q2020" s="26">
        <v>861285</v>
      </c>
      <c r="R2020" s="90" t="s">
        <v>60</v>
      </c>
      <c r="S2020" s="90" t="s">
        <v>60</v>
      </c>
      <c r="T2020" s="26" t="str">
        <f t="shared" si="217"/>
        <v>ATENDIDO</v>
      </c>
      <c r="U2020" s="16"/>
      <c r="V2020" s="24" t="s">
        <v>57</v>
      </c>
    </row>
    <row r="2021" spans="1:22">
      <c r="A2021" s="13" t="s">
        <v>4194</v>
      </c>
      <c r="B2021" s="14" t="s">
        <v>39</v>
      </c>
      <c r="C2021" s="86">
        <v>46133</v>
      </c>
      <c r="D2021" s="86">
        <v>46134</v>
      </c>
      <c r="E2021" s="17" t="s">
        <v>5071</v>
      </c>
      <c r="F2021" s="17" t="s">
        <v>27</v>
      </c>
      <c r="G2021" s="18">
        <v>12</v>
      </c>
      <c r="H2021" s="25">
        <f t="shared" si="219"/>
        <v>46150</v>
      </c>
      <c r="I2021" s="19">
        <v>46141</v>
      </c>
      <c r="J2021" s="20" t="s">
        <v>5522</v>
      </c>
      <c r="K2021" s="21">
        <v>46141</v>
      </c>
      <c r="L2021" s="22" t="s">
        <v>3171</v>
      </c>
      <c r="M2021" s="23" t="s">
        <v>5072</v>
      </c>
      <c r="N2021" s="23" t="s">
        <v>253</v>
      </c>
      <c r="O2021" s="23" t="s">
        <v>1486</v>
      </c>
      <c r="P2021" s="23"/>
      <c r="Q2021" s="26"/>
      <c r="R2021" s="90" t="s">
        <v>92</v>
      </c>
      <c r="S2021" s="90" t="s">
        <v>93</v>
      </c>
      <c r="T2021" s="26" t="str">
        <f t="shared" si="217"/>
        <v>ATENDIDO</v>
      </c>
      <c r="U2021" s="16"/>
      <c r="V2021" s="24" t="s">
        <v>54</v>
      </c>
    </row>
    <row r="2022" spans="1:22">
      <c r="A2022" s="13" t="s">
        <v>4194</v>
      </c>
      <c r="B2022" s="14" t="s">
        <v>39</v>
      </c>
      <c r="C2022" s="86">
        <v>46133</v>
      </c>
      <c r="D2022" s="86">
        <v>46134</v>
      </c>
      <c r="E2022" s="17" t="s">
        <v>5073</v>
      </c>
      <c r="F2022" s="17" t="s">
        <v>27</v>
      </c>
      <c r="G2022" s="18">
        <v>12</v>
      </c>
      <c r="H2022" s="25">
        <f t="shared" si="219"/>
        <v>46150</v>
      </c>
      <c r="I2022" s="19">
        <v>46149</v>
      </c>
      <c r="J2022" s="20" t="s">
        <v>5889</v>
      </c>
      <c r="K2022" s="21">
        <v>46149</v>
      </c>
      <c r="L2022" s="22" t="s">
        <v>5613</v>
      </c>
      <c r="M2022" s="23" t="s">
        <v>5074</v>
      </c>
      <c r="N2022" s="23" t="s">
        <v>492</v>
      </c>
      <c r="O2022" s="23" t="s">
        <v>492</v>
      </c>
      <c r="P2022" s="23"/>
      <c r="Q2022" s="26"/>
      <c r="R2022" s="90" t="s">
        <v>160</v>
      </c>
      <c r="S2022" s="90" t="s">
        <v>4925</v>
      </c>
      <c r="T2022" s="26" t="str">
        <f t="shared" si="217"/>
        <v>ATENDIDO</v>
      </c>
      <c r="U2022" s="16" t="s">
        <v>5075</v>
      </c>
      <c r="V2022" s="24" t="s">
        <v>57</v>
      </c>
    </row>
    <row r="2023" spans="1:22">
      <c r="A2023" s="13" t="s">
        <v>4194</v>
      </c>
      <c r="B2023" s="14" t="s">
        <v>25</v>
      </c>
      <c r="C2023" s="86">
        <v>46133</v>
      </c>
      <c r="D2023" s="86">
        <v>46134</v>
      </c>
      <c r="E2023" s="17" t="s">
        <v>5076</v>
      </c>
      <c r="F2023" s="17" t="s">
        <v>27</v>
      </c>
      <c r="G2023" s="18">
        <v>12</v>
      </c>
      <c r="H2023" s="25">
        <f t="shared" si="219"/>
        <v>46150</v>
      </c>
      <c r="I2023" s="19">
        <v>46149</v>
      </c>
      <c r="J2023" s="20" t="s">
        <v>5890</v>
      </c>
      <c r="K2023" s="21">
        <v>46149</v>
      </c>
      <c r="L2023" s="22" t="s">
        <v>5613</v>
      </c>
      <c r="M2023" s="23" t="s">
        <v>5077</v>
      </c>
      <c r="N2023" s="23" t="s">
        <v>492</v>
      </c>
      <c r="O2023" s="23" t="s">
        <v>492</v>
      </c>
      <c r="P2023" s="23"/>
      <c r="Q2023" s="26">
        <v>484003</v>
      </c>
      <c r="R2023" s="90" t="s">
        <v>72</v>
      </c>
      <c r="S2023" s="90" t="s">
        <v>5078</v>
      </c>
      <c r="T2023" s="26" t="str">
        <f t="shared" si="217"/>
        <v>ATENDIDO</v>
      </c>
      <c r="U2023" s="23"/>
      <c r="V2023" s="24" t="s">
        <v>57</v>
      </c>
    </row>
    <row r="2024" spans="1:22">
      <c r="A2024" s="13" t="s">
        <v>4194</v>
      </c>
      <c r="B2024" s="14" t="s">
        <v>39</v>
      </c>
      <c r="C2024" s="86">
        <v>46133</v>
      </c>
      <c r="D2024" s="86">
        <v>46134</v>
      </c>
      <c r="E2024" s="17" t="s">
        <v>5079</v>
      </c>
      <c r="F2024" s="17" t="s">
        <v>27</v>
      </c>
      <c r="G2024" s="18">
        <v>12</v>
      </c>
      <c r="H2024" s="25">
        <f t="shared" si="219"/>
        <v>46150</v>
      </c>
      <c r="I2024" s="19" t="s">
        <v>28</v>
      </c>
      <c r="J2024" s="20" t="s">
        <v>29</v>
      </c>
      <c r="K2024" s="21">
        <v>46141</v>
      </c>
      <c r="L2024" s="22" t="s">
        <v>3171</v>
      </c>
      <c r="M2024" s="23" t="s">
        <v>1604</v>
      </c>
      <c r="N2024" s="23" t="s">
        <v>492</v>
      </c>
      <c r="O2024" s="23" t="s">
        <v>492</v>
      </c>
      <c r="P2024" s="23"/>
      <c r="Q2024" s="26">
        <v>109929</v>
      </c>
      <c r="R2024" s="90" t="s">
        <v>98</v>
      </c>
      <c r="S2024" s="90" t="s">
        <v>108</v>
      </c>
      <c r="T2024" s="26" t="str">
        <f t="shared" si="217"/>
        <v>NO REQUIERE RESPUESTA</v>
      </c>
      <c r="U2024" s="23"/>
      <c r="V2024" s="24" t="s">
        <v>57</v>
      </c>
    </row>
    <row r="2025" spans="1:22">
      <c r="A2025" s="13" t="s">
        <v>4194</v>
      </c>
      <c r="B2025" s="14" t="s">
        <v>39</v>
      </c>
      <c r="C2025" s="86">
        <v>46125</v>
      </c>
      <c r="D2025" s="86">
        <v>46134</v>
      </c>
      <c r="E2025" s="17" t="s">
        <v>5080</v>
      </c>
      <c r="F2025" s="17" t="s">
        <v>27</v>
      </c>
      <c r="G2025" s="18">
        <v>12</v>
      </c>
      <c r="H2025" s="25">
        <f t="shared" si="219"/>
        <v>46141</v>
      </c>
      <c r="I2025" s="19" t="s">
        <v>473</v>
      </c>
      <c r="J2025" s="20" t="s">
        <v>473</v>
      </c>
      <c r="K2025" s="21">
        <v>46139</v>
      </c>
      <c r="L2025" s="22" t="s">
        <v>3171</v>
      </c>
      <c r="M2025" s="23" t="s">
        <v>5081</v>
      </c>
      <c r="N2025" s="23" t="s">
        <v>758</v>
      </c>
      <c r="O2025" s="23"/>
      <c r="P2025" s="23"/>
      <c r="Q2025" s="26"/>
      <c r="R2025" s="90" t="s">
        <v>297</v>
      </c>
      <c r="S2025" s="90" t="s">
        <v>321</v>
      </c>
      <c r="T2025" s="26" t="str">
        <f t="shared" si="217"/>
        <v>TRASLADO</v>
      </c>
      <c r="U2025" s="26" t="s">
        <v>5313</v>
      </c>
      <c r="V2025" s="24" t="s">
        <v>63</v>
      </c>
    </row>
    <row r="2026" spans="1:22">
      <c r="A2026" s="13" t="s">
        <v>4194</v>
      </c>
      <c r="B2026" s="14" t="s">
        <v>39</v>
      </c>
      <c r="C2026" s="86">
        <v>46119</v>
      </c>
      <c r="D2026" s="86">
        <v>46134</v>
      </c>
      <c r="E2026" s="17" t="s">
        <v>5082</v>
      </c>
      <c r="F2026" s="17" t="s">
        <v>27</v>
      </c>
      <c r="G2026" s="18">
        <v>12</v>
      </c>
      <c r="H2026" s="25">
        <f t="shared" si="219"/>
        <v>46135</v>
      </c>
      <c r="I2026" s="19" t="s">
        <v>472</v>
      </c>
      <c r="J2026" s="20" t="s">
        <v>473</v>
      </c>
      <c r="K2026" s="21">
        <v>46134</v>
      </c>
      <c r="L2026" s="22" t="s">
        <v>3171</v>
      </c>
      <c r="M2026" s="23" t="s">
        <v>5083</v>
      </c>
      <c r="N2026" s="23" t="s">
        <v>869</v>
      </c>
      <c r="O2026" s="23"/>
      <c r="P2026" s="23"/>
      <c r="Q2026" s="26"/>
      <c r="R2026" s="90" t="s">
        <v>72</v>
      </c>
      <c r="S2026" s="90" t="s">
        <v>132</v>
      </c>
      <c r="T2026" s="26" t="str">
        <f t="shared" si="217"/>
        <v>TRASLADO</v>
      </c>
      <c r="U2026" s="26" t="s">
        <v>5084</v>
      </c>
      <c r="V2026" s="24" t="s">
        <v>63</v>
      </c>
    </row>
    <row r="2027" spans="1:22">
      <c r="A2027" s="13" t="s">
        <v>4194</v>
      </c>
      <c r="B2027" s="14" t="s">
        <v>39</v>
      </c>
      <c r="C2027" s="86">
        <v>46119</v>
      </c>
      <c r="D2027" s="86">
        <v>46134</v>
      </c>
      <c r="E2027" s="17" t="s">
        <v>5085</v>
      </c>
      <c r="F2027" s="17" t="s">
        <v>27</v>
      </c>
      <c r="G2027" s="18">
        <v>15</v>
      </c>
      <c r="H2027" s="25">
        <f t="shared" si="219"/>
        <v>46140</v>
      </c>
      <c r="I2027" s="19">
        <v>46139</v>
      </c>
      <c r="J2027" s="20" t="s">
        <v>5346</v>
      </c>
      <c r="K2027" s="21">
        <v>46139</v>
      </c>
      <c r="L2027" s="22" t="s">
        <v>3171</v>
      </c>
      <c r="M2027" s="23" t="s">
        <v>5086</v>
      </c>
      <c r="N2027" s="23" t="s">
        <v>3228</v>
      </c>
      <c r="O2027" s="23" t="s">
        <v>1497</v>
      </c>
      <c r="P2027" s="23"/>
      <c r="Q2027" s="26"/>
      <c r="R2027" s="90" t="s">
        <v>177</v>
      </c>
      <c r="S2027" s="90" t="s">
        <v>5087</v>
      </c>
      <c r="T2027" s="26" t="str">
        <f t="shared" si="217"/>
        <v>ATENDIDO</v>
      </c>
      <c r="U2027" s="16"/>
      <c r="V2027" s="24" t="s">
        <v>38</v>
      </c>
    </row>
    <row r="2028" spans="1:22">
      <c r="A2028" s="13" t="s">
        <v>4194</v>
      </c>
      <c r="B2028" s="14" t="s">
        <v>39</v>
      </c>
      <c r="C2028" s="86">
        <v>46117</v>
      </c>
      <c r="D2028" s="86">
        <v>46134</v>
      </c>
      <c r="E2028" s="17" t="s">
        <v>5088</v>
      </c>
      <c r="F2028" s="17" t="s">
        <v>27</v>
      </c>
      <c r="G2028" s="18">
        <v>15</v>
      </c>
      <c r="H2028" s="25">
        <f t="shared" si="219"/>
        <v>46136</v>
      </c>
      <c r="I2028" s="19">
        <v>46135</v>
      </c>
      <c r="J2028" s="20" t="s">
        <v>5089</v>
      </c>
      <c r="K2028" s="21">
        <v>46135</v>
      </c>
      <c r="L2028" s="22" t="s">
        <v>3171</v>
      </c>
      <c r="M2028" s="23" t="s">
        <v>5090</v>
      </c>
      <c r="N2028" s="23" t="s">
        <v>253</v>
      </c>
      <c r="O2028" s="23"/>
      <c r="P2028" s="23"/>
      <c r="Q2028" s="26">
        <v>901137</v>
      </c>
      <c r="R2028" s="90" t="s">
        <v>60</v>
      </c>
      <c r="S2028" s="90" t="s">
        <v>60</v>
      </c>
      <c r="T2028" s="26" t="str">
        <f t="shared" si="217"/>
        <v>ATENDIDO</v>
      </c>
      <c r="U2028" s="16"/>
      <c r="V2028" s="24" t="s">
        <v>54</v>
      </c>
    </row>
    <row r="2029" spans="1:22">
      <c r="A2029" s="13" t="s">
        <v>4194</v>
      </c>
      <c r="B2029" s="14" t="s">
        <v>39</v>
      </c>
      <c r="C2029" s="86">
        <v>46113</v>
      </c>
      <c r="D2029" s="86">
        <v>46134</v>
      </c>
      <c r="E2029" s="17" t="s">
        <v>5091</v>
      </c>
      <c r="F2029" s="17" t="s">
        <v>27</v>
      </c>
      <c r="G2029" s="18">
        <v>15</v>
      </c>
      <c r="H2029" s="25">
        <f t="shared" si="219"/>
        <v>46136</v>
      </c>
      <c r="I2029" s="19">
        <v>46140</v>
      </c>
      <c r="J2029" s="20" t="s">
        <v>5442</v>
      </c>
      <c r="K2029" s="21">
        <v>46140</v>
      </c>
      <c r="L2029" s="22" t="s">
        <v>3171</v>
      </c>
      <c r="M2029" s="23" t="s">
        <v>5092</v>
      </c>
      <c r="N2029" s="23" t="s">
        <v>3228</v>
      </c>
      <c r="O2029" s="23" t="s">
        <v>2665</v>
      </c>
      <c r="P2029" s="23"/>
      <c r="Q2029" s="26"/>
      <c r="R2029" s="90" t="s">
        <v>177</v>
      </c>
      <c r="S2029" s="90" t="s">
        <v>3919</v>
      </c>
      <c r="T2029" s="26" t="str">
        <f t="shared" si="217"/>
        <v>ATENDIDO</v>
      </c>
      <c r="U2029" s="16"/>
      <c r="V2029" s="24" t="s">
        <v>38</v>
      </c>
    </row>
    <row r="2030" spans="1:22">
      <c r="A2030" s="13" t="s">
        <v>4194</v>
      </c>
      <c r="B2030" s="14" t="s">
        <v>39</v>
      </c>
      <c r="C2030" s="86">
        <v>46080</v>
      </c>
      <c r="D2030" s="86">
        <v>46134</v>
      </c>
      <c r="E2030" s="17" t="s">
        <v>5093</v>
      </c>
      <c r="F2030" s="17" t="s">
        <v>27</v>
      </c>
      <c r="G2030" s="18">
        <v>15</v>
      </c>
      <c r="H2030" s="25">
        <f t="shared" si="219"/>
        <v>46101</v>
      </c>
      <c r="I2030" s="19" t="s">
        <v>28</v>
      </c>
      <c r="J2030" s="20" t="s">
        <v>29</v>
      </c>
      <c r="K2030" s="21">
        <v>46136</v>
      </c>
      <c r="L2030" s="22" t="s">
        <v>3171</v>
      </c>
      <c r="M2030" s="23" t="s">
        <v>1432</v>
      </c>
      <c r="N2030" s="23" t="s">
        <v>176</v>
      </c>
      <c r="O2030" s="23"/>
      <c r="P2030" s="23"/>
      <c r="Q2030" s="26">
        <v>69316</v>
      </c>
      <c r="R2030" s="90" t="s">
        <v>92</v>
      </c>
      <c r="S2030" s="90" t="s">
        <v>241</v>
      </c>
      <c r="T2030" s="26" t="str">
        <f t="shared" si="217"/>
        <v>NO REQUIERE RESPUESTA</v>
      </c>
      <c r="U2030" s="16" t="s">
        <v>5094</v>
      </c>
      <c r="V2030" s="24" t="s">
        <v>50</v>
      </c>
    </row>
    <row r="2031" spans="1:22">
      <c r="A2031" s="13" t="s">
        <v>4194</v>
      </c>
      <c r="B2031" s="14" t="s">
        <v>39</v>
      </c>
      <c r="C2031" s="86">
        <v>46134</v>
      </c>
      <c r="D2031" s="86">
        <v>46134</v>
      </c>
      <c r="E2031" s="17" t="s">
        <v>5095</v>
      </c>
      <c r="F2031" s="17" t="s">
        <v>27</v>
      </c>
      <c r="G2031" s="18">
        <v>12</v>
      </c>
      <c r="H2031" s="25">
        <f t="shared" ref="H2031:H2034" si="220">IF(F2031="RECURSO DE REPOSICION",C2031+G2031,WORKDAY.INTL(C2031,G2031,1,$Y$5:$Y$23))</f>
        <v>46153</v>
      </c>
      <c r="I2031" s="19" t="s">
        <v>28</v>
      </c>
      <c r="J2031" s="20" t="s">
        <v>29</v>
      </c>
      <c r="K2031" s="21">
        <v>46139</v>
      </c>
      <c r="L2031" s="22" t="s">
        <v>3171</v>
      </c>
      <c r="M2031" s="23" t="s">
        <v>5096</v>
      </c>
      <c r="N2031" s="23" t="s">
        <v>176</v>
      </c>
      <c r="O2031" s="23" t="s">
        <v>1953</v>
      </c>
      <c r="P2031" s="23"/>
      <c r="Q2031" s="26">
        <v>66210</v>
      </c>
      <c r="R2031" s="90" t="s">
        <v>98</v>
      </c>
      <c r="S2031" s="90" t="s">
        <v>108</v>
      </c>
      <c r="T2031" s="26" t="str">
        <f t="shared" si="217"/>
        <v>NO REQUIERE RESPUESTA</v>
      </c>
      <c r="U2031" s="16"/>
      <c r="V2031" s="24" t="s">
        <v>50</v>
      </c>
    </row>
    <row r="2032" spans="1:22">
      <c r="A2032" s="13" t="s">
        <v>4194</v>
      </c>
      <c r="B2032" s="14" t="s">
        <v>39</v>
      </c>
      <c r="C2032" s="86">
        <v>46134</v>
      </c>
      <c r="D2032" s="86">
        <v>46134</v>
      </c>
      <c r="E2032" s="17" t="s">
        <v>5097</v>
      </c>
      <c r="F2032" s="17" t="s">
        <v>27</v>
      </c>
      <c r="G2032" s="18">
        <v>12</v>
      </c>
      <c r="H2032" s="25">
        <f t="shared" si="220"/>
        <v>46153</v>
      </c>
      <c r="I2032" s="19">
        <v>46156</v>
      </c>
      <c r="J2032" s="20" t="s">
        <v>6186</v>
      </c>
      <c r="K2032" s="21">
        <v>46156</v>
      </c>
      <c r="L2032" s="22" t="s">
        <v>5613</v>
      </c>
      <c r="M2032" s="23" t="s">
        <v>5098</v>
      </c>
      <c r="N2032" s="23" t="s">
        <v>253</v>
      </c>
      <c r="O2032" s="23" t="s">
        <v>2174</v>
      </c>
      <c r="P2032" s="23"/>
      <c r="Q2032" s="26">
        <v>71527</v>
      </c>
      <c r="R2032" s="90" t="s">
        <v>92</v>
      </c>
      <c r="S2032" s="90" t="s">
        <v>241</v>
      </c>
      <c r="T2032" s="26" t="str">
        <f t="shared" si="217"/>
        <v>ATENDIDO</v>
      </c>
      <c r="U2032" s="16"/>
      <c r="V2032" s="24" t="s">
        <v>54</v>
      </c>
    </row>
    <row r="2033" spans="1:22">
      <c r="A2033" s="13" t="s">
        <v>4194</v>
      </c>
      <c r="B2033" s="14" t="s">
        <v>39</v>
      </c>
      <c r="C2033" s="86">
        <v>46134</v>
      </c>
      <c r="D2033" s="86">
        <v>46134</v>
      </c>
      <c r="E2033" s="17" t="s">
        <v>5099</v>
      </c>
      <c r="F2033" s="17" t="s">
        <v>27</v>
      </c>
      <c r="G2033" s="18">
        <v>12</v>
      </c>
      <c r="H2033" s="25">
        <f t="shared" si="220"/>
        <v>46153</v>
      </c>
      <c r="I2033" s="19" t="s">
        <v>28</v>
      </c>
      <c r="J2033" s="20" t="s">
        <v>29</v>
      </c>
      <c r="K2033" s="21">
        <v>46148</v>
      </c>
      <c r="L2033" s="22" t="s">
        <v>5613</v>
      </c>
      <c r="M2033" s="23" t="s">
        <v>5100</v>
      </c>
      <c r="N2033" s="23" t="s">
        <v>334</v>
      </c>
      <c r="O2033" s="23" t="s">
        <v>334</v>
      </c>
      <c r="P2033" s="23"/>
      <c r="Q2033" s="26"/>
      <c r="R2033" s="90" t="s">
        <v>2540</v>
      </c>
      <c r="S2033" s="90" t="s">
        <v>2585</v>
      </c>
      <c r="T2033" s="26" t="str">
        <f t="shared" si="217"/>
        <v>NO REQUIERE RESPUESTA</v>
      </c>
      <c r="U2033" s="26" t="s">
        <v>5101</v>
      </c>
      <c r="V2033" s="24" t="s">
        <v>35</v>
      </c>
    </row>
    <row r="2034" spans="1:22">
      <c r="A2034" s="13" t="s">
        <v>4194</v>
      </c>
      <c r="B2034" s="14" t="s">
        <v>39</v>
      </c>
      <c r="C2034" s="86">
        <v>46134</v>
      </c>
      <c r="D2034" s="86">
        <v>46134</v>
      </c>
      <c r="E2034" s="17" t="s">
        <v>5102</v>
      </c>
      <c r="F2034" s="17" t="s">
        <v>27</v>
      </c>
      <c r="G2034" s="18">
        <v>12</v>
      </c>
      <c r="H2034" s="25">
        <f t="shared" si="220"/>
        <v>46153</v>
      </c>
      <c r="I2034" s="19" t="s">
        <v>28</v>
      </c>
      <c r="J2034" s="20" t="s">
        <v>29</v>
      </c>
      <c r="K2034" s="21">
        <v>46140</v>
      </c>
      <c r="L2034" s="22" t="s">
        <v>3171</v>
      </c>
      <c r="M2034" s="23" t="s">
        <v>5103</v>
      </c>
      <c r="N2034" s="23" t="s">
        <v>3228</v>
      </c>
      <c r="O2034" s="23" t="s">
        <v>197</v>
      </c>
      <c r="P2034" s="23"/>
      <c r="Q2034" s="26"/>
      <c r="R2034" s="90" t="s">
        <v>483</v>
      </c>
      <c r="S2034" s="90" t="s">
        <v>483</v>
      </c>
      <c r="T2034" s="26" t="str">
        <f t="shared" si="217"/>
        <v>NO REQUIERE RESPUESTA</v>
      </c>
      <c r="U2034" s="26" t="s">
        <v>5104</v>
      </c>
      <c r="V2034" s="24" t="s">
        <v>38</v>
      </c>
    </row>
    <row r="2035" spans="1:22">
      <c r="A2035" s="13" t="s">
        <v>4194</v>
      </c>
      <c r="B2035" s="14" t="s">
        <v>39</v>
      </c>
      <c r="C2035" s="86">
        <v>46135</v>
      </c>
      <c r="D2035" s="86">
        <v>46135</v>
      </c>
      <c r="E2035" s="17" t="s">
        <v>5105</v>
      </c>
      <c r="F2035" s="17" t="s">
        <v>27</v>
      </c>
      <c r="G2035" s="18">
        <v>12</v>
      </c>
      <c r="H2035" s="25">
        <f t="shared" ref="H2035:H2045" si="221">IF(F2035="RECURSO DE REPOSICION",C2035+G2035,WORKDAY.INTL(C2035,G2035,1,$Y$5:$Y$23))</f>
        <v>46154</v>
      </c>
      <c r="I2035" s="19">
        <v>46141</v>
      </c>
      <c r="J2035" s="20" t="s">
        <v>5523</v>
      </c>
      <c r="K2035" s="21">
        <v>46141</v>
      </c>
      <c r="L2035" s="22" t="s">
        <v>3171</v>
      </c>
      <c r="M2035" s="23" t="s">
        <v>5106</v>
      </c>
      <c r="N2035" s="23" t="s">
        <v>176</v>
      </c>
      <c r="O2035" s="23" t="s">
        <v>643</v>
      </c>
      <c r="P2035" s="23"/>
      <c r="Q2035" s="26">
        <v>16719</v>
      </c>
      <c r="R2035" s="90" t="s">
        <v>72</v>
      </c>
      <c r="S2035" s="90" t="s">
        <v>132</v>
      </c>
      <c r="T2035" s="26" t="str">
        <f t="shared" si="217"/>
        <v>ATENDIDO</v>
      </c>
      <c r="U2035" s="26"/>
      <c r="V2035" s="24" t="s">
        <v>50</v>
      </c>
    </row>
    <row r="2036" spans="1:22">
      <c r="A2036" s="13" t="s">
        <v>4194</v>
      </c>
      <c r="B2036" s="14" t="s">
        <v>39</v>
      </c>
      <c r="C2036" s="86">
        <v>46135</v>
      </c>
      <c r="D2036" s="86">
        <v>46135</v>
      </c>
      <c r="E2036" s="17" t="s">
        <v>5107</v>
      </c>
      <c r="F2036" s="17" t="s">
        <v>27</v>
      </c>
      <c r="G2036" s="18">
        <v>12</v>
      </c>
      <c r="H2036" s="25">
        <f t="shared" si="221"/>
        <v>46154</v>
      </c>
      <c r="I2036" s="19" t="s">
        <v>28</v>
      </c>
      <c r="J2036" s="20" t="s">
        <v>29</v>
      </c>
      <c r="K2036" s="21">
        <v>46148</v>
      </c>
      <c r="L2036" s="22" t="s">
        <v>5613</v>
      </c>
      <c r="M2036" s="23" t="s">
        <v>345</v>
      </c>
      <c r="N2036" s="23" t="s">
        <v>1141</v>
      </c>
      <c r="O2036" s="23" t="s">
        <v>1141</v>
      </c>
      <c r="P2036" s="23"/>
      <c r="Q2036" s="26">
        <v>1006973</v>
      </c>
      <c r="R2036" s="90" t="s">
        <v>160</v>
      </c>
      <c r="S2036" s="90" t="s">
        <v>161</v>
      </c>
      <c r="T2036" s="26" t="str">
        <f t="shared" si="217"/>
        <v>NO REQUIERE RESPUESTA</v>
      </c>
      <c r="U2036" s="26"/>
      <c r="V2036" s="24" t="s">
        <v>35</v>
      </c>
    </row>
    <row r="2037" spans="1:22">
      <c r="A2037" s="13" t="s">
        <v>4194</v>
      </c>
      <c r="B2037" s="14" t="s">
        <v>39</v>
      </c>
      <c r="C2037" s="86">
        <v>46135</v>
      </c>
      <c r="D2037" s="86">
        <v>46135</v>
      </c>
      <c r="E2037" s="17" t="s">
        <v>5108</v>
      </c>
      <c r="F2037" s="17" t="s">
        <v>27</v>
      </c>
      <c r="G2037" s="18">
        <v>12</v>
      </c>
      <c r="H2037" s="25">
        <f t="shared" si="221"/>
        <v>46154</v>
      </c>
      <c r="I2037" s="19" t="s">
        <v>473</v>
      </c>
      <c r="J2037" s="20" t="s">
        <v>473</v>
      </c>
      <c r="K2037" s="21">
        <v>46135</v>
      </c>
      <c r="L2037" s="22" t="s">
        <v>3171</v>
      </c>
      <c r="M2037" s="23" t="s">
        <v>5109</v>
      </c>
      <c r="N2037" s="23" t="s">
        <v>758</v>
      </c>
      <c r="O2037" s="23"/>
      <c r="P2037" s="23"/>
      <c r="Q2037" s="26"/>
      <c r="R2037" s="90" t="s">
        <v>260</v>
      </c>
      <c r="S2037" s="90" t="s">
        <v>260</v>
      </c>
      <c r="T2037" s="26" t="str">
        <f t="shared" si="217"/>
        <v>TRASLADO</v>
      </c>
      <c r="U2037" s="26" t="s">
        <v>5110</v>
      </c>
      <c r="V2037" s="24" t="s">
        <v>63</v>
      </c>
    </row>
    <row r="2038" spans="1:22">
      <c r="A2038" s="13" t="s">
        <v>4194</v>
      </c>
      <c r="B2038" s="14" t="s">
        <v>39</v>
      </c>
      <c r="C2038" s="86">
        <v>46135</v>
      </c>
      <c r="D2038" s="86">
        <v>46135</v>
      </c>
      <c r="E2038" s="17" t="s">
        <v>5111</v>
      </c>
      <c r="F2038" s="17" t="s">
        <v>27</v>
      </c>
      <c r="G2038" s="18">
        <v>12</v>
      </c>
      <c r="H2038" s="25">
        <f t="shared" si="221"/>
        <v>46154</v>
      </c>
      <c r="I2038" s="19" t="s">
        <v>473</v>
      </c>
      <c r="J2038" s="20" t="s">
        <v>473</v>
      </c>
      <c r="K2038" s="21">
        <v>46135</v>
      </c>
      <c r="L2038" s="22" t="s">
        <v>3171</v>
      </c>
      <c r="M2038" s="23" t="s">
        <v>5109</v>
      </c>
      <c r="N2038" s="23" t="s">
        <v>758</v>
      </c>
      <c r="O2038" s="23"/>
      <c r="P2038" s="23"/>
      <c r="Q2038" s="26"/>
      <c r="R2038" s="90" t="s">
        <v>260</v>
      </c>
      <c r="S2038" s="90" t="s">
        <v>260</v>
      </c>
      <c r="T2038" s="26" t="str">
        <f t="shared" si="217"/>
        <v>TRASLADO</v>
      </c>
      <c r="U2038" s="26" t="s">
        <v>5112</v>
      </c>
      <c r="V2038" s="24" t="s">
        <v>63</v>
      </c>
    </row>
    <row r="2039" spans="1:22">
      <c r="A2039" s="13" t="s">
        <v>4194</v>
      </c>
      <c r="B2039" s="14" t="s">
        <v>39</v>
      </c>
      <c r="C2039" s="86">
        <v>46135</v>
      </c>
      <c r="D2039" s="86">
        <v>46135</v>
      </c>
      <c r="E2039" s="17" t="s">
        <v>5113</v>
      </c>
      <c r="F2039" s="17" t="s">
        <v>27</v>
      </c>
      <c r="G2039" s="18">
        <v>12</v>
      </c>
      <c r="H2039" s="25">
        <f t="shared" si="221"/>
        <v>46154</v>
      </c>
      <c r="I2039" s="19">
        <v>46141</v>
      </c>
      <c r="J2039" s="20" t="s">
        <v>5515</v>
      </c>
      <c r="K2039" s="21">
        <v>46141</v>
      </c>
      <c r="L2039" s="22" t="s">
        <v>3171</v>
      </c>
      <c r="M2039" s="23" t="s">
        <v>5016</v>
      </c>
      <c r="N2039" s="23" t="s">
        <v>492</v>
      </c>
      <c r="O2039" s="23" t="s">
        <v>492</v>
      </c>
      <c r="P2039" s="23"/>
      <c r="Q2039" s="26">
        <v>514971</v>
      </c>
      <c r="R2039" s="90" t="s">
        <v>297</v>
      </c>
      <c r="S2039" s="90" t="s">
        <v>321</v>
      </c>
      <c r="T2039" s="26" t="str">
        <f t="shared" si="217"/>
        <v>ATENDIDO</v>
      </c>
      <c r="U2039" s="26"/>
      <c r="V2039" s="24" t="s">
        <v>57</v>
      </c>
    </row>
    <row r="2040" spans="1:22">
      <c r="A2040" s="13" t="s">
        <v>4194</v>
      </c>
      <c r="B2040" s="14" t="s">
        <v>39</v>
      </c>
      <c r="C2040" s="86">
        <v>46135</v>
      </c>
      <c r="D2040" s="86">
        <v>46135</v>
      </c>
      <c r="E2040" s="17" t="s">
        <v>5114</v>
      </c>
      <c r="F2040" s="17" t="s">
        <v>27</v>
      </c>
      <c r="G2040" s="18">
        <v>12</v>
      </c>
      <c r="H2040" s="25">
        <f t="shared" si="221"/>
        <v>46154</v>
      </c>
      <c r="I2040" s="19" t="s">
        <v>28</v>
      </c>
      <c r="J2040" s="20" t="s">
        <v>29</v>
      </c>
      <c r="K2040" s="21">
        <v>46142</v>
      </c>
      <c r="L2040" s="22" t="s">
        <v>3171</v>
      </c>
      <c r="M2040" s="23" t="s">
        <v>5115</v>
      </c>
      <c r="N2040" s="23" t="s">
        <v>176</v>
      </c>
      <c r="O2040" s="23" t="s">
        <v>2023</v>
      </c>
      <c r="P2040" s="23"/>
      <c r="Q2040" s="26">
        <v>481594</v>
      </c>
      <c r="R2040" s="16" t="s">
        <v>72</v>
      </c>
      <c r="S2040" s="16" t="s">
        <v>132</v>
      </c>
      <c r="T2040" s="26" t="str">
        <f t="shared" si="217"/>
        <v>NO REQUIERE RESPUESTA</v>
      </c>
      <c r="U2040" s="26"/>
      <c r="V2040" s="24" t="s">
        <v>50</v>
      </c>
    </row>
    <row r="2041" spans="1:22">
      <c r="A2041" s="13" t="s">
        <v>4194</v>
      </c>
      <c r="B2041" s="14" t="s">
        <v>39</v>
      </c>
      <c r="C2041" s="86">
        <v>46135</v>
      </c>
      <c r="D2041" s="86">
        <v>46135</v>
      </c>
      <c r="E2041" s="17" t="s">
        <v>5116</v>
      </c>
      <c r="F2041" s="17" t="s">
        <v>27</v>
      </c>
      <c r="G2041" s="18">
        <v>12</v>
      </c>
      <c r="H2041" s="25">
        <f t="shared" si="221"/>
        <v>46154</v>
      </c>
      <c r="I2041" s="19">
        <v>46140</v>
      </c>
      <c r="J2041" s="20" t="s">
        <v>5443</v>
      </c>
      <c r="K2041" s="21">
        <v>46140</v>
      </c>
      <c r="L2041" s="22" t="s">
        <v>3171</v>
      </c>
      <c r="M2041" s="23" t="s">
        <v>933</v>
      </c>
      <c r="N2041" s="23" t="s">
        <v>176</v>
      </c>
      <c r="O2041" s="23" t="s">
        <v>596</v>
      </c>
      <c r="P2041" s="26"/>
      <c r="Q2041" s="26">
        <v>20101</v>
      </c>
      <c r="R2041" s="90" t="s">
        <v>112</v>
      </c>
      <c r="S2041" s="90" t="s">
        <v>306</v>
      </c>
      <c r="T2041" s="26" t="str">
        <f t="shared" si="217"/>
        <v>ATENDIDO</v>
      </c>
      <c r="U2041" s="26"/>
      <c r="V2041" s="24" t="s">
        <v>50</v>
      </c>
    </row>
    <row r="2042" spans="1:22">
      <c r="A2042" s="13" t="s">
        <v>4194</v>
      </c>
      <c r="B2042" s="14" t="s">
        <v>39</v>
      </c>
      <c r="C2042" s="86">
        <v>46135</v>
      </c>
      <c r="D2042" s="86">
        <v>46135</v>
      </c>
      <c r="E2042" s="17" t="s">
        <v>5117</v>
      </c>
      <c r="F2042" s="17" t="s">
        <v>27</v>
      </c>
      <c r="G2042" s="18">
        <v>12</v>
      </c>
      <c r="H2042" s="25">
        <f t="shared" si="221"/>
        <v>46154</v>
      </c>
      <c r="I2042" s="19">
        <v>46142</v>
      </c>
      <c r="J2042" s="20" t="s">
        <v>5589</v>
      </c>
      <c r="K2042" s="21">
        <v>46142</v>
      </c>
      <c r="L2042" s="22" t="s">
        <v>3171</v>
      </c>
      <c r="M2042" s="23" t="s">
        <v>5118</v>
      </c>
      <c r="N2042" s="23" t="s">
        <v>253</v>
      </c>
      <c r="O2042" s="23" t="s">
        <v>1960</v>
      </c>
      <c r="P2042" s="23"/>
      <c r="Q2042" s="26"/>
      <c r="R2042" s="90" t="s">
        <v>198</v>
      </c>
      <c r="S2042" s="90" t="s">
        <v>4691</v>
      </c>
      <c r="T2042" s="26" t="str">
        <f t="shared" si="217"/>
        <v>ATENDIDO</v>
      </c>
      <c r="U2042" s="26" t="s">
        <v>5119</v>
      </c>
      <c r="V2042" s="24" t="s">
        <v>54</v>
      </c>
    </row>
    <row r="2043" spans="1:22">
      <c r="A2043" s="13" t="s">
        <v>4194</v>
      </c>
      <c r="B2043" s="14" t="s">
        <v>39</v>
      </c>
      <c r="C2043" s="86">
        <v>46135</v>
      </c>
      <c r="D2043" s="86">
        <v>46135</v>
      </c>
      <c r="E2043" s="17" t="s">
        <v>5120</v>
      </c>
      <c r="F2043" s="17" t="s">
        <v>27</v>
      </c>
      <c r="G2043" s="18">
        <v>12</v>
      </c>
      <c r="H2043" s="25">
        <f t="shared" si="221"/>
        <v>46154</v>
      </c>
      <c r="I2043" s="19">
        <v>46141</v>
      </c>
      <c r="J2043" s="20" t="s">
        <v>5524</v>
      </c>
      <c r="K2043" s="21">
        <v>46141</v>
      </c>
      <c r="L2043" s="22" t="s">
        <v>3171</v>
      </c>
      <c r="M2043" s="23" t="s">
        <v>5121</v>
      </c>
      <c r="N2043" s="23" t="s">
        <v>253</v>
      </c>
      <c r="O2043" s="23" t="s">
        <v>1960</v>
      </c>
      <c r="P2043" s="23"/>
      <c r="Q2043" s="26">
        <v>15688</v>
      </c>
      <c r="R2043" s="90" t="s">
        <v>72</v>
      </c>
      <c r="S2043" s="90" t="s">
        <v>73</v>
      </c>
      <c r="T2043" s="26" t="str">
        <f t="shared" si="217"/>
        <v>ATENDIDO</v>
      </c>
      <c r="U2043" s="26" t="s">
        <v>5122</v>
      </c>
      <c r="V2043" s="24" t="s">
        <v>54</v>
      </c>
    </row>
    <row r="2044" spans="1:22">
      <c r="A2044" s="13" t="s">
        <v>4194</v>
      </c>
      <c r="B2044" s="14" t="s">
        <v>39</v>
      </c>
      <c r="C2044" s="86">
        <v>46135</v>
      </c>
      <c r="D2044" s="86">
        <v>46135</v>
      </c>
      <c r="E2044" s="17" t="s">
        <v>5123</v>
      </c>
      <c r="F2044" s="17" t="s">
        <v>27</v>
      </c>
      <c r="G2044" s="18">
        <v>12</v>
      </c>
      <c r="H2044" s="25">
        <f t="shared" si="221"/>
        <v>46154</v>
      </c>
      <c r="I2044" s="19" t="s">
        <v>473</v>
      </c>
      <c r="J2044" s="20" t="s">
        <v>473</v>
      </c>
      <c r="K2044" s="21">
        <v>46135</v>
      </c>
      <c r="L2044" s="22" t="s">
        <v>3171</v>
      </c>
      <c r="M2044" s="23" t="s">
        <v>5109</v>
      </c>
      <c r="N2044" s="23" t="s">
        <v>758</v>
      </c>
      <c r="O2044" s="23"/>
      <c r="P2044" s="23"/>
      <c r="Q2044" s="26"/>
      <c r="R2044" s="90" t="s">
        <v>260</v>
      </c>
      <c r="S2044" s="90" t="s">
        <v>260</v>
      </c>
      <c r="T2044" s="26" t="str">
        <f t="shared" si="217"/>
        <v>TRASLADO</v>
      </c>
      <c r="U2044" s="26" t="s">
        <v>5110</v>
      </c>
      <c r="V2044" s="24" t="s">
        <v>63</v>
      </c>
    </row>
    <row r="2045" spans="1:22">
      <c r="A2045" s="13" t="s">
        <v>4194</v>
      </c>
      <c r="B2045" s="14" t="s">
        <v>25</v>
      </c>
      <c r="C2045" s="86">
        <v>46135</v>
      </c>
      <c r="D2045" s="86">
        <v>46135</v>
      </c>
      <c r="E2045" s="17" t="s">
        <v>5124</v>
      </c>
      <c r="F2045" s="17" t="s">
        <v>27</v>
      </c>
      <c r="G2045" s="18">
        <v>15</v>
      </c>
      <c r="H2045" s="25">
        <f t="shared" si="221"/>
        <v>46157</v>
      </c>
      <c r="I2045" s="19">
        <v>46162</v>
      </c>
      <c r="J2045" s="20" t="s">
        <v>6452</v>
      </c>
      <c r="K2045" s="21">
        <v>46162</v>
      </c>
      <c r="L2045" s="22" t="s">
        <v>5613</v>
      </c>
      <c r="M2045" s="23" t="s">
        <v>5125</v>
      </c>
      <c r="N2045" s="23" t="s">
        <v>492</v>
      </c>
      <c r="O2045" s="23" t="s">
        <v>501</v>
      </c>
      <c r="P2045" s="23"/>
      <c r="Q2045" s="26"/>
      <c r="R2045" s="90" t="s">
        <v>177</v>
      </c>
      <c r="S2045" s="90" t="s">
        <v>178</v>
      </c>
      <c r="T2045" s="26" t="str">
        <f t="shared" si="217"/>
        <v>ATENDIDO</v>
      </c>
      <c r="U2045" s="23"/>
      <c r="V2045" s="24" t="s">
        <v>57</v>
      </c>
    </row>
    <row r="2046" spans="1:22">
      <c r="A2046" s="13" t="s">
        <v>4194</v>
      </c>
      <c r="B2046" s="14" t="s">
        <v>25</v>
      </c>
      <c r="C2046" s="86">
        <v>46135</v>
      </c>
      <c r="D2046" s="86">
        <v>46135</v>
      </c>
      <c r="E2046" s="17" t="s">
        <v>5126</v>
      </c>
      <c r="F2046" s="17" t="s">
        <v>27</v>
      </c>
      <c r="G2046" s="18">
        <v>15</v>
      </c>
      <c r="H2046" s="25">
        <f t="shared" ref="H2046:H2064" si="222">IF(F2046="RECURSO DE REPOSICION",C2046+G2046,WORKDAY.INTL(C2046,G2046,1,$Y$5:$Y$23))</f>
        <v>46157</v>
      </c>
      <c r="I2046" s="19">
        <v>46161</v>
      </c>
      <c r="J2046" s="20" t="s">
        <v>6330</v>
      </c>
      <c r="K2046" s="21">
        <v>46161</v>
      </c>
      <c r="L2046" s="22" t="s">
        <v>5613</v>
      </c>
      <c r="M2046" s="23" t="s">
        <v>5127</v>
      </c>
      <c r="N2046" s="23" t="s">
        <v>492</v>
      </c>
      <c r="O2046" s="23" t="s">
        <v>2006</v>
      </c>
      <c r="P2046" s="23"/>
      <c r="Q2046" s="26">
        <v>950129</v>
      </c>
      <c r="R2046" s="90" t="s">
        <v>60</v>
      </c>
      <c r="S2046" s="90" t="s">
        <v>60</v>
      </c>
      <c r="T2046" s="26" t="str">
        <f t="shared" si="217"/>
        <v>ATENDIDO</v>
      </c>
      <c r="U2046" s="23"/>
      <c r="V2046" s="24" t="s">
        <v>57</v>
      </c>
    </row>
    <row r="2047" spans="1:22">
      <c r="A2047" s="13" t="s">
        <v>4194</v>
      </c>
      <c r="B2047" s="14" t="s">
        <v>39</v>
      </c>
      <c r="C2047" s="86">
        <v>46135</v>
      </c>
      <c r="D2047" s="86">
        <v>46135</v>
      </c>
      <c r="E2047" s="17" t="s">
        <v>5128</v>
      </c>
      <c r="F2047" s="17" t="s">
        <v>27</v>
      </c>
      <c r="G2047" s="18">
        <v>12</v>
      </c>
      <c r="H2047" s="25">
        <f t="shared" si="222"/>
        <v>46154</v>
      </c>
      <c r="I2047" s="19">
        <v>46141</v>
      </c>
      <c r="J2047" s="20" t="s">
        <v>5525</v>
      </c>
      <c r="K2047" s="21">
        <v>46141</v>
      </c>
      <c r="L2047" s="22" t="s">
        <v>3171</v>
      </c>
      <c r="M2047" s="23" t="s">
        <v>1791</v>
      </c>
      <c r="N2047" s="23" t="s">
        <v>253</v>
      </c>
      <c r="O2047" s="23" t="s">
        <v>253</v>
      </c>
      <c r="P2047" s="23"/>
      <c r="Q2047" s="26">
        <v>223508</v>
      </c>
      <c r="R2047" s="90" t="s">
        <v>520</v>
      </c>
      <c r="S2047" s="90" t="s">
        <v>894</v>
      </c>
      <c r="T2047" s="26" t="str">
        <f t="shared" si="217"/>
        <v>ATENDIDO</v>
      </c>
      <c r="U2047" s="16"/>
      <c r="V2047" s="24" t="s">
        <v>54</v>
      </c>
    </row>
    <row r="2048" spans="1:22">
      <c r="A2048" s="13" t="s">
        <v>4194</v>
      </c>
      <c r="B2048" s="14" t="s">
        <v>39</v>
      </c>
      <c r="C2048" s="86">
        <v>46135</v>
      </c>
      <c r="D2048" s="86">
        <v>46135</v>
      </c>
      <c r="E2048" s="17" t="s">
        <v>5129</v>
      </c>
      <c r="F2048" s="17" t="s">
        <v>27</v>
      </c>
      <c r="G2048" s="18">
        <v>12</v>
      </c>
      <c r="H2048" s="25">
        <f t="shared" si="222"/>
        <v>46154</v>
      </c>
      <c r="I2048" s="19" t="s">
        <v>28</v>
      </c>
      <c r="J2048" s="20" t="s">
        <v>29</v>
      </c>
      <c r="K2048" s="21">
        <v>46140</v>
      </c>
      <c r="L2048" s="22" t="s">
        <v>3171</v>
      </c>
      <c r="M2048" s="23" t="s">
        <v>4605</v>
      </c>
      <c r="N2048" s="23" t="s">
        <v>253</v>
      </c>
      <c r="O2048" s="23" t="s">
        <v>253</v>
      </c>
      <c r="P2048" s="23"/>
      <c r="Q2048" s="26">
        <v>8751</v>
      </c>
      <c r="R2048" s="90" t="s">
        <v>33</v>
      </c>
      <c r="S2048" s="90" t="s">
        <v>4606</v>
      </c>
      <c r="T2048" s="26" t="str">
        <f t="shared" si="217"/>
        <v>NO REQUIERE RESPUESTA</v>
      </c>
      <c r="U2048" s="26"/>
      <c r="V2048" s="24" t="s">
        <v>54</v>
      </c>
    </row>
    <row r="2049" spans="1:22">
      <c r="A2049" s="13" t="s">
        <v>4194</v>
      </c>
      <c r="B2049" s="14" t="s">
        <v>25</v>
      </c>
      <c r="C2049" s="86">
        <v>46135</v>
      </c>
      <c r="D2049" s="86">
        <v>46135</v>
      </c>
      <c r="E2049" s="17" t="s">
        <v>5130</v>
      </c>
      <c r="F2049" s="17" t="s">
        <v>27</v>
      </c>
      <c r="G2049" s="18">
        <v>15</v>
      </c>
      <c r="H2049" s="25">
        <f t="shared" si="222"/>
        <v>46157</v>
      </c>
      <c r="I2049" s="19">
        <v>46161</v>
      </c>
      <c r="J2049" s="20" t="s">
        <v>6331</v>
      </c>
      <c r="K2049" s="21">
        <v>46161</v>
      </c>
      <c r="L2049" s="22" t="s">
        <v>5613</v>
      </c>
      <c r="M2049" s="23" t="s">
        <v>5131</v>
      </c>
      <c r="N2049" s="23" t="s">
        <v>492</v>
      </c>
      <c r="O2049" s="23" t="s">
        <v>501</v>
      </c>
      <c r="P2049" s="23"/>
      <c r="Q2049" s="26"/>
      <c r="R2049" s="90" t="s">
        <v>160</v>
      </c>
      <c r="S2049" s="90" t="s">
        <v>161</v>
      </c>
      <c r="T2049" s="26" t="str">
        <f t="shared" si="217"/>
        <v>ATENDIDO</v>
      </c>
      <c r="U2049" s="23"/>
      <c r="V2049" s="24" t="s">
        <v>57</v>
      </c>
    </row>
    <row r="2050" spans="1:22">
      <c r="A2050" s="13" t="s">
        <v>4194</v>
      </c>
      <c r="B2050" s="14" t="s">
        <v>25</v>
      </c>
      <c r="C2050" s="86">
        <v>46135</v>
      </c>
      <c r="D2050" s="86">
        <v>46135</v>
      </c>
      <c r="E2050" s="17" t="s">
        <v>5132</v>
      </c>
      <c r="F2050" s="17" t="s">
        <v>27</v>
      </c>
      <c r="G2050" s="18">
        <v>15</v>
      </c>
      <c r="H2050" s="25">
        <f t="shared" si="222"/>
        <v>46157</v>
      </c>
      <c r="I2050" s="19">
        <v>46161</v>
      </c>
      <c r="J2050" s="20" t="s">
        <v>6332</v>
      </c>
      <c r="K2050" s="21">
        <v>46161</v>
      </c>
      <c r="L2050" s="22" t="s">
        <v>5613</v>
      </c>
      <c r="M2050" s="23" t="s">
        <v>5133</v>
      </c>
      <c r="N2050" s="23" t="s">
        <v>492</v>
      </c>
      <c r="O2050" s="23" t="s">
        <v>2006</v>
      </c>
      <c r="P2050" s="23"/>
      <c r="Q2050" s="26">
        <v>870458</v>
      </c>
      <c r="R2050" s="90" t="s">
        <v>60</v>
      </c>
      <c r="S2050" s="90" t="s">
        <v>60</v>
      </c>
      <c r="T2050" s="26" t="str">
        <f t="shared" ref="T2050:T2113" si="223">+IF(IFERROR(SEARCH("2026",J2050,1)=1,0),"ATENDIDO",J2050)</f>
        <v>ATENDIDO</v>
      </c>
      <c r="U2050" s="23"/>
      <c r="V2050" s="24" t="s">
        <v>57</v>
      </c>
    </row>
    <row r="2051" spans="1:22">
      <c r="A2051" s="13" t="s">
        <v>4194</v>
      </c>
      <c r="B2051" s="14" t="s">
        <v>39</v>
      </c>
      <c r="C2051" s="86">
        <v>46135</v>
      </c>
      <c r="D2051" s="86">
        <v>46135</v>
      </c>
      <c r="E2051" s="17" t="s">
        <v>5134</v>
      </c>
      <c r="F2051" s="17" t="s">
        <v>27</v>
      </c>
      <c r="G2051" s="18">
        <v>12</v>
      </c>
      <c r="H2051" s="25">
        <f t="shared" si="222"/>
        <v>46154</v>
      </c>
      <c r="I2051" s="19" t="s">
        <v>28</v>
      </c>
      <c r="J2051" s="20" t="s">
        <v>29</v>
      </c>
      <c r="K2051" s="21">
        <v>46139</v>
      </c>
      <c r="L2051" s="22" t="s">
        <v>3171</v>
      </c>
      <c r="M2051" s="23" t="s">
        <v>4539</v>
      </c>
      <c r="N2051" s="23" t="s">
        <v>253</v>
      </c>
      <c r="O2051" s="23" t="s">
        <v>2033</v>
      </c>
      <c r="P2051" s="23"/>
      <c r="Q2051" s="26"/>
      <c r="R2051" s="90" t="s">
        <v>103</v>
      </c>
      <c r="S2051" s="90" t="s">
        <v>104</v>
      </c>
      <c r="T2051" s="26" t="str">
        <f t="shared" si="223"/>
        <v>NO REQUIERE RESPUESTA</v>
      </c>
      <c r="U2051" s="17" t="s">
        <v>5135</v>
      </c>
      <c r="V2051" s="24" t="s">
        <v>54</v>
      </c>
    </row>
    <row r="2052" spans="1:22">
      <c r="A2052" s="13" t="s">
        <v>4194</v>
      </c>
      <c r="B2052" s="14" t="s">
        <v>39</v>
      </c>
      <c r="C2052" s="86">
        <v>46135</v>
      </c>
      <c r="D2052" s="86">
        <v>46135</v>
      </c>
      <c r="E2052" s="17" t="s">
        <v>5136</v>
      </c>
      <c r="F2052" s="17" t="s">
        <v>27</v>
      </c>
      <c r="G2052" s="18">
        <v>12</v>
      </c>
      <c r="H2052" s="25">
        <f t="shared" si="222"/>
        <v>46154</v>
      </c>
      <c r="I2052" s="19" t="s">
        <v>28</v>
      </c>
      <c r="J2052" s="20" t="s">
        <v>29</v>
      </c>
      <c r="K2052" s="21">
        <v>46147</v>
      </c>
      <c r="L2052" s="22" t="s">
        <v>5613</v>
      </c>
      <c r="M2052" s="23" t="s">
        <v>4931</v>
      </c>
      <c r="N2052" s="23" t="s">
        <v>492</v>
      </c>
      <c r="O2052" s="23"/>
      <c r="P2052" s="23"/>
      <c r="Q2052" s="26">
        <v>435148</v>
      </c>
      <c r="R2052" s="90" t="s">
        <v>198</v>
      </c>
      <c r="S2052" s="90" t="s">
        <v>4691</v>
      </c>
      <c r="T2052" s="26" t="str">
        <f t="shared" si="223"/>
        <v>NO REQUIERE RESPUESTA</v>
      </c>
      <c r="U2052" s="23"/>
      <c r="V2052" s="24" t="s">
        <v>57</v>
      </c>
    </row>
    <row r="2053" spans="1:22">
      <c r="A2053" s="13" t="s">
        <v>4194</v>
      </c>
      <c r="B2053" s="14" t="s">
        <v>39</v>
      </c>
      <c r="C2053" s="86">
        <v>46134</v>
      </c>
      <c r="D2053" s="86">
        <v>46135</v>
      </c>
      <c r="E2053" s="17" t="s">
        <v>5137</v>
      </c>
      <c r="F2053" s="17" t="s">
        <v>27</v>
      </c>
      <c r="G2053" s="18">
        <v>12</v>
      </c>
      <c r="H2053" s="25">
        <f t="shared" si="222"/>
        <v>46153</v>
      </c>
      <c r="I2053" s="19" t="s">
        <v>473</v>
      </c>
      <c r="J2053" s="20" t="s">
        <v>473</v>
      </c>
      <c r="K2053" s="21">
        <v>46136</v>
      </c>
      <c r="L2053" s="22" t="s">
        <v>3171</v>
      </c>
      <c r="M2053" s="23" t="s">
        <v>5138</v>
      </c>
      <c r="N2053" s="23" t="s">
        <v>1447</v>
      </c>
      <c r="O2053" s="23"/>
      <c r="P2053" s="23"/>
      <c r="Q2053" s="26"/>
      <c r="R2053" s="90" t="s">
        <v>2540</v>
      </c>
      <c r="S2053" s="90" t="s">
        <v>2585</v>
      </c>
      <c r="T2053" s="26" t="str">
        <f t="shared" si="223"/>
        <v>TRASLADO</v>
      </c>
      <c r="U2053" s="23" t="s">
        <v>5139</v>
      </c>
      <c r="V2053" s="24" t="s">
        <v>63</v>
      </c>
    </row>
    <row r="2054" spans="1:22">
      <c r="A2054" s="13" t="s">
        <v>4194</v>
      </c>
      <c r="B2054" s="14" t="s">
        <v>39</v>
      </c>
      <c r="C2054" s="86">
        <v>46134</v>
      </c>
      <c r="D2054" s="86">
        <v>46135</v>
      </c>
      <c r="E2054" s="17" t="s">
        <v>5140</v>
      </c>
      <c r="F2054" s="17" t="s">
        <v>27</v>
      </c>
      <c r="G2054" s="18">
        <v>12</v>
      </c>
      <c r="H2054" s="25">
        <f t="shared" si="222"/>
        <v>46153</v>
      </c>
      <c r="I2054" s="19" t="s">
        <v>28</v>
      </c>
      <c r="J2054" s="20" t="s">
        <v>29</v>
      </c>
      <c r="K2054" s="21">
        <v>46148</v>
      </c>
      <c r="L2054" s="22" t="s">
        <v>5613</v>
      </c>
      <c r="M2054" s="23" t="s">
        <v>3933</v>
      </c>
      <c r="N2054" s="23" t="s">
        <v>334</v>
      </c>
      <c r="O2054" s="23" t="s">
        <v>334</v>
      </c>
      <c r="P2054" s="23"/>
      <c r="Q2054" s="26"/>
      <c r="R2054" s="90" t="s">
        <v>297</v>
      </c>
      <c r="S2054" s="90" t="s">
        <v>321</v>
      </c>
      <c r="T2054" s="26" t="str">
        <f t="shared" si="223"/>
        <v>NO REQUIERE RESPUESTA</v>
      </c>
      <c r="U2054" s="23"/>
      <c r="V2054" s="24" t="s">
        <v>35</v>
      </c>
    </row>
    <row r="2055" spans="1:22">
      <c r="A2055" s="13" t="s">
        <v>4194</v>
      </c>
      <c r="B2055" s="14" t="s">
        <v>39</v>
      </c>
      <c r="C2055" s="86">
        <v>46134</v>
      </c>
      <c r="D2055" s="86">
        <v>46135</v>
      </c>
      <c r="E2055" s="17" t="s">
        <v>5141</v>
      </c>
      <c r="F2055" s="17" t="s">
        <v>27</v>
      </c>
      <c r="G2055" s="18">
        <v>15</v>
      </c>
      <c r="H2055" s="25">
        <f t="shared" si="222"/>
        <v>46156</v>
      </c>
      <c r="I2055" s="19">
        <v>46161</v>
      </c>
      <c r="J2055" s="20" t="s">
        <v>6333</v>
      </c>
      <c r="K2055" s="21">
        <v>46161</v>
      </c>
      <c r="L2055" s="22" t="s">
        <v>5613</v>
      </c>
      <c r="M2055" s="23" t="s">
        <v>5142</v>
      </c>
      <c r="N2055" s="23" t="s">
        <v>492</v>
      </c>
      <c r="O2055" s="23" t="s">
        <v>2006</v>
      </c>
      <c r="P2055" s="23"/>
      <c r="Q2055" s="26">
        <v>436598</v>
      </c>
      <c r="R2055" s="90" t="s">
        <v>198</v>
      </c>
      <c r="S2055" s="90" t="s">
        <v>4691</v>
      </c>
      <c r="T2055" s="26" t="str">
        <f t="shared" si="223"/>
        <v>ATENDIDO</v>
      </c>
      <c r="U2055" s="23"/>
      <c r="V2055" s="24" t="s">
        <v>57</v>
      </c>
    </row>
    <row r="2056" spans="1:22">
      <c r="A2056" s="13" t="s">
        <v>4194</v>
      </c>
      <c r="B2056" s="14" t="s">
        <v>39</v>
      </c>
      <c r="C2056" s="86">
        <v>46134</v>
      </c>
      <c r="D2056" s="86">
        <v>46135</v>
      </c>
      <c r="E2056" s="17" t="s">
        <v>5143</v>
      </c>
      <c r="F2056" s="17" t="s">
        <v>27</v>
      </c>
      <c r="G2056" s="18">
        <v>12</v>
      </c>
      <c r="H2056" s="25">
        <f t="shared" si="222"/>
        <v>46153</v>
      </c>
      <c r="I2056" s="19" t="s">
        <v>473</v>
      </c>
      <c r="J2056" s="20" t="s">
        <v>473</v>
      </c>
      <c r="K2056" s="21">
        <v>46135</v>
      </c>
      <c r="L2056" s="22" t="s">
        <v>3171</v>
      </c>
      <c r="M2056" s="23" t="s">
        <v>5144</v>
      </c>
      <c r="N2056" s="23" t="s">
        <v>758</v>
      </c>
      <c r="O2056" s="23"/>
      <c r="P2056" s="23"/>
      <c r="Q2056" s="26"/>
      <c r="R2056" s="90" t="s">
        <v>60</v>
      </c>
      <c r="S2056" s="90" t="s">
        <v>60</v>
      </c>
      <c r="T2056" s="26" t="str">
        <f t="shared" si="223"/>
        <v>TRASLADO</v>
      </c>
      <c r="U2056" s="26" t="s">
        <v>5145</v>
      </c>
      <c r="V2056" s="24" t="s">
        <v>63</v>
      </c>
    </row>
    <row r="2057" spans="1:22">
      <c r="A2057" s="13" t="s">
        <v>4194</v>
      </c>
      <c r="B2057" s="14" t="s">
        <v>39</v>
      </c>
      <c r="C2057" s="86">
        <v>46134</v>
      </c>
      <c r="D2057" s="86">
        <v>46135</v>
      </c>
      <c r="E2057" s="17" t="s">
        <v>5146</v>
      </c>
      <c r="F2057" s="17" t="s">
        <v>27</v>
      </c>
      <c r="G2057" s="18">
        <v>12</v>
      </c>
      <c r="H2057" s="25">
        <f t="shared" si="222"/>
        <v>46153</v>
      </c>
      <c r="I2057" s="19" t="s">
        <v>473</v>
      </c>
      <c r="J2057" s="20" t="s">
        <v>473</v>
      </c>
      <c r="K2057" s="21">
        <v>46135</v>
      </c>
      <c r="L2057" s="22" t="s">
        <v>3171</v>
      </c>
      <c r="M2057" s="23" t="s">
        <v>5147</v>
      </c>
      <c r="N2057" s="23" t="s">
        <v>758</v>
      </c>
      <c r="O2057" s="23"/>
      <c r="P2057" s="23"/>
      <c r="Q2057" s="26"/>
      <c r="R2057" s="90" t="s">
        <v>72</v>
      </c>
      <c r="S2057" s="90" t="s">
        <v>4466</v>
      </c>
      <c r="T2057" s="26" t="str">
        <f t="shared" si="223"/>
        <v>TRASLADO</v>
      </c>
      <c r="U2057" s="26" t="s">
        <v>5148</v>
      </c>
      <c r="V2057" s="24" t="s">
        <v>63</v>
      </c>
    </row>
    <row r="2058" spans="1:22">
      <c r="A2058" s="13" t="s">
        <v>4194</v>
      </c>
      <c r="B2058" s="14" t="s">
        <v>39</v>
      </c>
      <c r="C2058" s="86">
        <v>46134</v>
      </c>
      <c r="D2058" s="86">
        <v>46135</v>
      </c>
      <c r="E2058" s="17" t="s">
        <v>5149</v>
      </c>
      <c r="F2058" s="17" t="s">
        <v>27</v>
      </c>
      <c r="G2058" s="18">
        <v>12</v>
      </c>
      <c r="H2058" s="25">
        <f t="shared" si="222"/>
        <v>46153</v>
      </c>
      <c r="I2058" s="19">
        <v>46139</v>
      </c>
      <c r="J2058" s="20" t="s">
        <v>5347</v>
      </c>
      <c r="K2058" s="21">
        <v>46139</v>
      </c>
      <c r="L2058" s="22" t="s">
        <v>3171</v>
      </c>
      <c r="M2058" s="23" t="s">
        <v>5150</v>
      </c>
      <c r="N2058" s="23" t="s">
        <v>301</v>
      </c>
      <c r="O2058" s="23" t="s">
        <v>301</v>
      </c>
      <c r="P2058" s="23"/>
      <c r="Q2058" s="26"/>
      <c r="R2058" s="90" t="s">
        <v>92</v>
      </c>
      <c r="S2058" s="90" t="s">
        <v>93</v>
      </c>
      <c r="T2058" s="26" t="str">
        <f t="shared" si="223"/>
        <v>ATENDIDO</v>
      </c>
      <c r="U2058" s="16"/>
      <c r="V2058" s="24" t="s">
        <v>35</v>
      </c>
    </row>
    <row r="2059" spans="1:22">
      <c r="A2059" s="13" t="s">
        <v>4194</v>
      </c>
      <c r="B2059" s="14" t="s">
        <v>39</v>
      </c>
      <c r="C2059" s="86">
        <v>46134</v>
      </c>
      <c r="D2059" s="86">
        <v>46135</v>
      </c>
      <c r="E2059" s="17" t="s">
        <v>5151</v>
      </c>
      <c r="F2059" s="17" t="s">
        <v>27</v>
      </c>
      <c r="G2059" s="18">
        <v>12</v>
      </c>
      <c r="H2059" s="25">
        <f t="shared" si="222"/>
        <v>46153</v>
      </c>
      <c r="I2059" s="19" t="s">
        <v>28</v>
      </c>
      <c r="J2059" s="20" t="s">
        <v>29</v>
      </c>
      <c r="K2059" s="21">
        <v>46136</v>
      </c>
      <c r="L2059" s="22" t="s">
        <v>3171</v>
      </c>
      <c r="M2059" s="23" t="s">
        <v>5152</v>
      </c>
      <c r="N2059" s="23" t="s">
        <v>3228</v>
      </c>
      <c r="O2059" s="23"/>
      <c r="P2059" s="23"/>
      <c r="Q2059" s="26"/>
      <c r="R2059" s="90" t="s">
        <v>72</v>
      </c>
      <c r="S2059" s="90" t="s">
        <v>73</v>
      </c>
      <c r="T2059" s="26" t="str">
        <f t="shared" si="223"/>
        <v>NO REQUIERE RESPUESTA</v>
      </c>
      <c r="U2059" s="16"/>
      <c r="V2059" s="24" t="s">
        <v>38</v>
      </c>
    </row>
    <row r="2060" spans="1:22">
      <c r="A2060" s="13" t="s">
        <v>4194</v>
      </c>
      <c r="B2060" s="14" t="s">
        <v>39</v>
      </c>
      <c r="C2060" s="86">
        <v>46134</v>
      </c>
      <c r="D2060" s="86">
        <v>46135</v>
      </c>
      <c r="E2060" s="17" t="s">
        <v>5153</v>
      </c>
      <c r="F2060" s="17" t="s">
        <v>27</v>
      </c>
      <c r="G2060" s="18">
        <v>12</v>
      </c>
      <c r="H2060" s="25">
        <f t="shared" si="222"/>
        <v>46153</v>
      </c>
      <c r="I2060" s="19">
        <v>46141</v>
      </c>
      <c r="J2060" s="20" t="s">
        <v>5526</v>
      </c>
      <c r="K2060" s="21">
        <v>46141</v>
      </c>
      <c r="L2060" s="22" t="s">
        <v>3171</v>
      </c>
      <c r="M2060" s="23" t="s">
        <v>5154</v>
      </c>
      <c r="N2060" s="23" t="s">
        <v>176</v>
      </c>
      <c r="O2060" s="23" t="s">
        <v>643</v>
      </c>
      <c r="P2060" s="23"/>
      <c r="Q2060" s="26">
        <v>21653</v>
      </c>
      <c r="R2060" s="90" t="s">
        <v>177</v>
      </c>
      <c r="S2060" s="90" t="s">
        <v>178</v>
      </c>
      <c r="T2060" s="26" t="str">
        <f t="shared" si="223"/>
        <v>ATENDIDO</v>
      </c>
      <c r="U2060" s="26"/>
      <c r="V2060" s="24" t="s">
        <v>50</v>
      </c>
    </row>
    <row r="2061" spans="1:22">
      <c r="A2061" s="13" t="s">
        <v>4194</v>
      </c>
      <c r="B2061" s="14" t="s">
        <v>39</v>
      </c>
      <c r="C2061" s="86">
        <v>46134</v>
      </c>
      <c r="D2061" s="86">
        <v>46135</v>
      </c>
      <c r="E2061" s="17" t="s">
        <v>5155</v>
      </c>
      <c r="F2061" s="17" t="s">
        <v>27</v>
      </c>
      <c r="G2061" s="18">
        <v>12</v>
      </c>
      <c r="H2061" s="25">
        <f t="shared" si="222"/>
        <v>46153</v>
      </c>
      <c r="I2061" s="19" t="s">
        <v>28</v>
      </c>
      <c r="J2061" s="20" t="s">
        <v>29</v>
      </c>
      <c r="K2061" s="21">
        <v>46136</v>
      </c>
      <c r="L2061" s="22" t="s">
        <v>3171</v>
      </c>
      <c r="M2061" s="23" t="s">
        <v>291</v>
      </c>
      <c r="N2061" s="23" t="s">
        <v>1508</v>
      </c>
      <c r="O2061" s="23" t="s">
        <v>4714</v>
      </c>
      <c r="P2061" s="23"/>
      <c r="Q2061" s="26"/>
      <c r="R2061" s="90" t="s">
        <v>160</v>
      </c>
      <c r="S2061" s="90" t="s">
        <v>161</v>
      </c>
      <c r="T2061" s="26" t="str">
        <f t="shared" si="223"/>
        <v>NO REQUIERE RESPUESTA</v>
      </c>
      <c r="U2061" s="26" t="s">
        <v>5156</v>
      </c>
      <c r="V2061" s="24" t="s">
        <v>35</v>
      </c>
    </row>
    <row r="2062" spans="1:22">
      <c r="A2062" s="13" t="s">
        <v>4194</v>
      </c>
      <c r="B2062" s="14" t="s">
        <v>39</v>
      </c>
      <c r="C2062" s="86">
        <v>46134</v>
      </c>
      <c r="D2062" s="86">
        <v>46135</v>
      </c>
      <c r="E2062" s="17" t="s">
        <v>5157</v>
      </c>
      <c r="F2062" s="17" t="s">
        <v>27</v>
      </c>
      <c r="G2062" s="18">
        <v>12</v>
      </c>
      <c r="H2062" s="25">
        <f t="shared" si="222"/>
        <v>46153</v>
      </c>
      <c r="I2062" s="19">
        <v>46142</v>
      </c>
      <c r="J2062" s="20" t="s">
        <v>5590</v>
      </c>
      <c r="K2062" s="21">
        <v>46142</v>
      </c>
      <c r="L2062" s="22" t="s">
        <v>3171</v>
      </c>
      <c r="M2062" s="23" t="s">
        <v>5158</v>
      </c>
      <c r="N2062" s="23" t="s">
        <v>176</v>
      </c>
      <c r="O2062" s="23" t="s">
        <v>2023</v>
      </c>
      <c r="P2062" s="23"/>
      <c r="Q2062" s="26">
        <v>26269</v>
      </c>
      <c r="R2062" s="90" t="s">
        <v>92</v>
      </c>
      <c r="S2062" s="90" t="s">
        <v>93</v>
      </c>
      <c r="T2062" s="26" t="str">
        <f t="shared" si="223"/>
        <v>ATENDIDO</v>
      </c>
      <c r="U2062" s="26"/>
      <c r="V2062" s="24" t="s">
        <v>50</v>
      </c>
    </row>
    <row r="2063" spans="1:22">
      <c r="A2063" s="13" t="s">
        <v>4194</v>
      </c>
      <c r="B2063" s="14" t="s">
        <v>39</v>
      </c>
      <c r="C2063" s="86">
        <v>46134</v>
      </c>
      <c r="D2063" s="86">
        <v>46135</v>
      </c>
      <c r="E2063" s="17" t="s">
        <v>5159</v>
      </c>
      <c r="F2063" s="17" t="s">
        <v>27</v>
      </c>
      <c r="G2063" s="18">
        <v>12</v>
      </c>
      <c r="H2063" s="25">
        <f t="shared" si="222"/>
        <v>46153</v>
      </c>
      <c r="I2063" s="19" t="s">
        <v>473</v>
      </c>
      <c r="J2063" s="20" t="s">
        <v>473</v>
      </c>
      <c r="K2063" s="21">
        <v>46135</v>
      </c>
      <c r="L2063" s="22" t="s">
        <v>3171</v>
      </c>
      <c r="M2063" s="23" t="s">
        <v>5160</v>
      </c>
      <c r="N2063" s="23" t="s">
        <v>758</v>
      </c>
      <c r="O2063" s="23"/>
      <c r="P2063" s="23"/>
      <c r="Q2063" s="26"/>
      <c r="R2063" s="90" t="s">
        <v>60</v>
      </c>
      <c r="S2063" s="90" t="s">
        <v>60</v>
      </c>
      <c r="T2063" s="26" t="str">
        <f t="shared" si="223"/>
        <v>TRASLADO</v>
      </c>
      <c r="U2063" s="26" t="s">
        <v>5161</v>
      </c>
      <c r="V2063" s="24" t="s">
        <v>63</v>
      </c>
    </row>
    <row r="2064" spans="1:22">
      <c r="A2064" s="13" t="s">
        <v>4194</v>
      </c>
      <c r="B2064" s="14" t="s">
        <v>39</v>
      </c>
      <c r="C2064" s="86">
        <v>46126</v>
      </c>
      <c r="D2064" s="86">
        <v>46135</v>
      </c>
      <c r="E2064" s="17" t="s">
        <v>5162</v>
      </c>
      <c r="F2064" s="17" t="s">
        <v>27</v>
      </c>
      <c r="G2064" s="18">
        <v>12</v>
      </c>
      <c r="H2064" s="25">
        <f t="shared" si="222"/>
        <v>46142</v>
      </c>
      <c r="I2064" s="19" t="s">
        <v>28</v>
      </c>
      <c r="J2064" s="20" t="s">
        <v>29</v>
      </c>
      <c r="K2064" s="21">
        <v>46139</v>
      </c>
      <c r="L2064" s="22" t="s">
        <v>3171</v>
      </c>
      <c r="M2064" s="23" t="s">
        <v>4588</v>
      </c>
      <c r="N2064" s="23" t="s">
        <v>1052</v>
      </c>
      <c r="O2064" s="23" t="s">
        <v>3465</v>
      </c>
      <c r="P2064" s="23"/>
      <c r="Q2064" s="26"/>
      <c r="R2064" s="90" t="s">
        <v>603</v>
      </c>
      <c r="S2064" s="90" t="s">
        <v>604</v>
      </c>
      <c r="T2064" s="26" t="str">
        <f t="shared" si="223"/>
        <v>NO REQUIERE RESPUESTA</v>
      </c>
      <c r="U2064" s="26"/>
      <c r="V2064" s="24" t="s">
        <v>46</v>
      </c>
    </row>
    <row r="2065" spans="1:22">
      <c r="A2065" s="13" t="s">
        <v>4194</v>
      </c>
      <c r="B2065" s="14" t="s">
        <v>39</v>
      </c>
      <c r="C2065" s="86">
        <v>46136</v>
      </c>
      <c r="D2065" s="86">
        <v>46136</v>
      </c>
      <c r="E2065" s="17" t="s">
        <v>5163</v>
      </c>
      <c r="F2065" s="17" t="s">
        <v>27</v>
      </c>
      <c r="G2065" s="18">
        <v>12</v>
      </c>
      <c r="H2065" s="25">
        <f t="shared" ref="H2065:H2079" si="224">IF(F2065="RECURSO DE REPOSICION",C2065+G2065,WORKDAY.INTL(C2065,G2065,1,$Y$5:$Y$23))</f>
        <v>46155</v>
      </c>
      <c r="I2065" s="19">
        <v>46140</v>
      </c>
      <c r="J2065" s="20" t="s">
        <v>5444</v>
      </c>
      <c r="K2065" s="21">
        <v>46140</v>
      </c>
      <c r="L2065" s="22" t="s">
        <v>3171</v>
      </c>
      <c r="M2065" s="23" t="s">
        <v>2959</v>
      </c>
      <c r="N2065" s="23" t="s">
        <v>176</v>
      </c>
      <c r="O2065" s="23" t="s">
        <v>596</v>
      </c>
      <c r="P2065" s="23"/>
      <c r="Q2065" s="26">
        <v>14544</v>
      </c>
      <c r="R2065" s="90" t="s">
        <v>103</v>
      </c>
      <c r="S2065" s="90" t="s">
        <v>104</v>
      </c>
      <c r="T2065" s="26" t="str">
        <f t="shared" si="223"/>
        <v>ATENDIDO</v>
      </c>
      <c r="U2065" s="26"/>
      <c r="V2065" s="24" t="s">
        <v>50</v>
      </c>
    </row>
    <row r="2066" spans="1:22">
      <c r="A2066" s="13" t="s">
        <v>4194</v>
      </c>
      <c r="B2066" s="14" t="s">
        <v>25</v>
      </c>
      <c r="C2066" s="86">
        <v>46136</v>
      </c>
      <c r="D2066" s="86">
        <v>46136</v>
      </c>
      <c r="E2066" s="17" t="s">
        <v>5164</v>
      </c>
      <c r="F2066" s="17" t="s">
        <v>27</v>
      </c>
      <c r="G2066" s="18">
        <v>15</v>
      </c>
      <c r="H2066" s="25">
        <f t="shared" si="224"/>
        <v>46161</v>
      </c>
      <c r="I2066" s="19">
        <v>46161</v>
      </c>
      <c r="J2066" s="20" t="s">
        <v>6334</v>
      </c>
      <c r="K2066" s="21">
        <v>46161</v>
      </c>
      <c r="L2066" s="22" t="s">
        <v>5613</v>
      </c>
      <c r="M2066" s="23" t="s">
        <v>5165</v>
      </c>
      <c r="N2066" s="23" t="s">
        <v>492</v>
      </c>
      <c r="O2066" s="23" t="s">
        <v>2006</v>
      </c>
      <c r="P2066" s="23"/>
      <c r="Q2066" s="26">
        <v>504195</v>
      </c>
      <c r="R2066" s="90" t="s">
        <v>60</v>
      </c>
      <c r="S2066" s="90" t="s">
        <v>60</v>
      </c>
      <c r="T2066" s="26" t="str">
        <f t="shared" si="223"/>
        <v>ATENDIDO</v>
      </c>
      <c r="U2066" s="23"/>
      <c r="V2066" s="24" t="s">
        <v>57</v>
      </c>
    </row>
    <row r="2067" spans="1:22">
      <c r="A2067" s="13" t="s">
        <v>4194</v>
      </c>
      <c r="B2067" s="14" t="s">
        <v>25</v>
      </c>
      <c r="C2067" s="86">
        <v>46136</v>
      </c>
      <c r="D2067" s="86">
        <v>46136</v>
      </c>
      <c r="E2067" s="17" t="s">
        <v>5166</v>
      </c>
      <c r="F2067" s="17" t="s">
        <v>27</v>
      </c>
      <c r="G2067" s="18">
        <v>12</v>
      </c>
      <c r="H2067" s="25">
        <f t="shared" si="224"/>
        <v>46155</v>
      </c>
      <c r="I2067" s="19">
        <v>46154</v>
      </c>
      <c r="J2067" s="20" t="s">
        <v>6131</v>
      </c>
      <c r="K2067" s="21">
        <v>46154</v>
      </c>
      <c r="L2067" s="22" t="s">
        <v>5613</v>
      </c>
      <c r="M2067" s="23" t="s">
        <v>5167</v>
      </c>
      <c r="N2067" s="23" t="s">
        <v>176</v>
      </c>
      <c r="O2067" s="23" t="s">
        <v>2023</v>
      </c>
      <c r="P2067" s="23"/>
      <c r="Q2067" s="26"/>
      <c r="R2067" s="90" t="s">
        <v>520</v>
      </c>
      <c r="S2067" s="90" t="s">
        <v>5168</v>
      </c>
      <c r="T2067" s="26" t="str">
        <f t="shared" si="223"/>
        <v>ATENDIDO</v>
      </c>
      <c r="U2067" s="96" t="s">
        <v>5169</v>
      </c>
      <c r="V2067" s="24" t="s">
        <v>50</v>
      </c>
    </row>
    <row r="2068" spans="1:22">
      <c r="A2068" s="13" t="s">
        <v>4194</v>
      </c>
      <c r="B2068" s="14" t="s">
        <v>39</v>
      </c>
      <c r="C2068" s="86">
        <v>46136</v>
      </c>
      <c r="D2068" s="86">
        <v>46136</v>
      </c>
      <c r="E2068" s="17" t="s">
        <v>5170</v>
      </c>
      <c r="F2068" s="17" t="s">
        <v>27</v>
      </c>
      <c r="G2068" s="18">
        <v>12</v>
      </c>
      <c r="H2068" s="25">
        <f t="shared" si="224"/>
        <v>46155</v>
      </c>
      <c r="I2068" s="19" t="s">
        <v>28</v>
      </c>
      <c r="J2068" s="20" t="s">
        <v>29</v>
      </c>
      <c r="K2068" s="21">
        <v>46146</v>
      </c>
      <c r="L2068" s="22" t="s">
        <v>5613</v>
      </c>
      <c r="M2068" s="23" t="s">
        <v>5171</v>
      </c>
      <c r="N2068" s="23" t="s">
        <v>1052</v>
      </c>
      <c r="O2068" s="23" t="s">
        <v>1052</v>
      </c>
      <c r="P2068" s="23"/>
      <c r="Q2068" s="26"/>
      <c r="R2068" s="90" t="s">
        <v>137</v>
      </c>
      <c r="S2068" s="90" t="s">
        <v>1058</v>
      </c>
      <c r="T2068" s="26" t="str">
        <f t="shared" si="223"/>
        <v>NO REQUIERE RESPUESTA</v>
      </c>
      <c r="U2068" s="26" t="s">
        <v>5172</v>
      </c>
      <c r="V2068" s="24" t="s">
        <v>46</v>
      </c>
    </row>
    <row r="2069" spans="1:22">
      <c r="A2069" s="13" t="s">
        <v>4194</v>
      </c>
      <c r="B2069" s="14" t="s">
        <v>39</v>
      </c>
      <c r="C2069" s="86">
        <v>46136</v>
      </c>
      <c r="D2069" s="86">
        <v>46136</v>
      </c>
      <c r="E2069" s="17" t="s">
        <v>5173</v>
      </c>
      <c r="F2069" s="17" t="s">
        <v>27</v>
      </c>
      <c r="G2069" s="18">
        <v>12</v>
      </c>
      <c r="H2069" s="25">
        <f t="shared" si="224"/>
        <v>46155</v>
      </c>
      <c r="I2069" s="19">
        <v>46142</v>
      </c>
      <c r="J2069" s="20" t="s">
        <v>5591</v>
      </c>
      <c r="K2069" s="21">
        <v>46142</v>
      </c>
      <c r="L2069" s="22" t="s">
        <v>3171</v>
      </c>
      <c r="M2069" s="23" t="s">
        <v>2703</v>
      </c>
      <c r="N2069" s="23" t="s">
        <v>176</v>
      </c>
      <c r="O2069" s="23" t="s">
        <v>2023</v>
      </c>
      <c r="P2069" s="23"/>
      <c r="Q2069" s="26">
        <v>11711</v>
      </c>
      <c r="R2069" s="90" t="s">
        <v>60</v>
      </c>
      <c r="S2069" s="90" t="s">
        <v>60</v>
      </c>
      <c r="T2069" s="26" t="str">
        <f t="shared" si="223"/>
        <v>ATENDIDO</v>
      </c>
      <c r="U2069" s="26"/>
      <c r="V2069" s="24" t="s">
        <v>50</v>
      </c>
    </row>
    <row r="2070" spans="1:22">
      <c r="A2070" s="13" t="s">
        <v>4194</v>
      </c>
      <c r="B2070" s="14" t="s">
        <v>25</v>
      </c>
      <c r="C2070" s="86">
        <v>46136</v>
      </c>
      <c r="D2070" s="86">
        <v>46136</v>
      </c>
      <c r="E2070" s="17" t="s">
        <v>5174</v>
      </c>
      <c r="F2070" s="17" t="s">
        <v>27</v>
      </c>
      <c r="G2070" s="18">
        <v>12</v>
      </c>
      <c r="H2070" s="25">
        <f t="shared" si="224"/>
        <v>46155</v>
      </c>
      <c r="I2070" s="19">
        <v>46149</v>
      </c>
      <c r="J2070" s="20" t="s">
        <v>5883</v>
      </c>
      <c r="K2070" s="21">
        <v>46149</v>
      </c>
      <c r="L2070" s="22" t="s">
        <v>5613</v>
      </c>
      <c r="M2070" s="23" t="s">
        <v>4919</v>
      </c>
      <c r="N2070" s="23" t="s">
        <v>492</v>
      </c>
      <c r="O2070" s="23" t="s">
        <v>492</v>
      </c>
      <c r="P2070" s="23"/>
      <c r="Q2070" s="26">
        <v>114938</v>
      </c>
      <c r="R2070" s="90" t="s">
        <v>421</v>
      </c>
      <c r="S2070" s="90" t="s">
        <v>444</v>
      </c>
      <c r="T2070" s="26" t="str">
        <f t="shared" si="223"/>
        <v>ATENDIDO</v>
      </c>
      <c r="U2070" s="16"/>
      <c r="V2070" s="24" t="s">
        <v>57</v>
      </c>
    </row>
    <row r="2071" spans="1:22">
      <c r="A2071" s="13" t="s">
        <v>4194</v>
      </c>
      <c r="B2071" s="14" t="s">
        <v>39</v>
      </c>
      <c r="C2071" s="86">
        <v>46136</v>
      </c>
      <c r="D2071" s="86">
        <v>46136</v>
      </c>
      <c r="E2071" s="17" t="s">
        <v>5175</v>
      </c>
      <c r="F2071" s="17" t="s">
        <v>27</v>
      </c>
      <c r="G2071" s="18">
        <v>12</v>
      </c>
      <c r="H2071" s="25">
        <f t="shared" si="224"/>
        <v>46155</v>
      </c>
      <c r="I2071" s="19" t="s">
        <v>473</v>
      </c>
      <c r="J2071" s="20" t="s">
        <v>473</v>
      </c>
      <c r="K2071" s="21">
        <v>46136</v>
      </c>
      <c r="L2071" s="22" t="s">
        <v>3171</v>
      </c>
      <c r="M2071" s="23" t="s">
        <v>5176</v>
      </c>
      <c r="N2071" s="23" t="s">
        <v>475</v>
      </c>
      <c r="O2071" s="23"/>
      <c r="P2071" s="23"/>
      <c r="Q2071" s="26"/>
      <c r="R2071" s="90" t="s">
        <v>177</v>
      </c>
      <c r="S2071" s="90" t="s">
        <v>1766</v>
      </c>
      <c r="T2071" s="26" t="str">
        <f t="shared" si="223"/>
        <v>TRASLADO</v>
      </c>
      <c r="U2071" s="26" t="s">
        <v>2967</v>
      </c>
      <c r="V2071" s="24" t="s">
        <v>63</v>
      </c>
    </row>
    <row r="2072" spans="1:22">
      <c r="A2072" s="13" t="s">
        <v>4194</v>
      </c>
      <c r="B2072" s="14" t="s">
        <v>39</v>
      </c>
      <c r="C2072" s="86">
        <v>46136</v>
      </c>
      <c r="D2072" s="86">
        <v>46136</v>
      </c>
      <c r="E2072" s="17" t="s">
        <v>5177</v>
      </c>
      <c r="F2072" s="17" t="s">
        <v>27</v>
      </c>
      <c r="G2072" s="18">
        <v>12</v>
      </c>
      <c r="H2072" s="25">
        <f t="shared" si="224"/>
        <v>46155</v>
      </c>
      <c r="I2072" s="19" t="s">
        <v>28</v>
      </c>
      <c r="J2072" s="20" t="s">
        <v>29</v>
      </c>
      <c r="K2072" s="21">
        <v>46140</v>
      </c>
      <c r="L2072" s="22" t="s">
        <v>3171</v>
      </c>
      <c r="M2072" s="23" t="s">
        <v>758</v>
      </c>
      <c r="N2072" s="23" t="s">
        <v>253</v>
      </c>
      <c r="O2072" s="23" t="s">
        <v>1960</v>
      </c>
      <c r="P2072" s="23"/>
      <c r="Q2072" s="26"/>
      <c r="R2072" s="90" t="s">
        <v>260</v>
      </c>
      <c r="S2072" s="90" t="s">
        <v>260</v>
      </c>
      <c r="T2072" s="26" t="str">
        <f t="shared" si="223"/>
        <v>NO REQUIERE RESPUESTA</v>
      </c>
      <c r="U2072" s="26" t="s">
        <v>5178</v>
      </c>
      <c r="V2072" s="24" t="s">
        <v>54</v>
      </c>
    </row>
    <row r="2073" spans="1:22">
      <c r="A2073" s="13" t="s">
        <v>4194</v>
      </c>
      <c r="B2073" s="14" t="s">
        <v>39</v>
      </c>
      <c r="C2073" s="86">
        <v>46136</v>
      </c>
      <c r="D2073" s="86">
        <v>46136</v>
      </c>
      <c r="E2073" s="17" t="s">
        <v>5179</v>
      </c>
      <c r="F2073" s="17" t="s">
        <v>27</v>
      </c>
      <c r="G2073" s="18">
        <v>12</v>
      </c>
      <c r="H2073" s="25">
        <f t="shared" si="224"/>
        <v>46155</v>
      </c>
      <c r="I2073" s="19" t="s">
        <v>28</v>
      </c>
      <c r="J2073" s="20" t="s">
        <v>29</v>
      </c>
      <c r="K2073" s="21">
        <v>46139</v>
      </c>
      <c r="L2073" s="22" t="s">
        <v>3171</v>
      </c>
      <c r="M2073" s="23" t="s">
        <v>758</v>
      </c>
      <c r="N2073" s="23" t="s">
        <v>253</v>
      </c>
      <c r="O2073" s="23" t="s">
        <v>889</v>
      </c>
      <c r="P2073" s="23"/>
      <c r="Q2073" s="26"/>
      <c r="R2073" s="90" t="s">
        <v>260</v>
      </c>
      <c r="S2073" s="90" t="s">
        <v>260</v>
      </c>
      <c r="T2073" s="26" t="str">
        <f t="shared" si="223"/>
        <v>NO REQUIERE RESPUESTA</v>
      </c>
      <c r="U2073" s="26" t="s">
        <v>5178</v>
      </c>
      <c r="V2073" s="24" t="s">
        <v>54</v>
      </c>
    </row>
    <row r="2074" spans="1:22">
      <c r="A2074" s="13" t="s">
        <v>4194</v>
      </c>
      <c r="B2074" s="14" t="s">
        <v>39</v>
      </c>
      <c r="C2074" s="86">
        <v>46136</v>
      </c>
      <c r="D2074" s="86">
        <v>46136</v>
      </c>
      <c r="E2074" s="17" t="s">
        <v>5180</v>
      </c>
      <c r="F2074" s="17" t="s">
        <v>27</v>
      </c>
      <c r="G2074" s="18">
        <v>12</v>
      </c>
      <c r="H2074" s="25">
        <f t="shared" si="224"/>
        <v>46155</v>
      </c>
      <c r="I2074" s="19" t="s">
        <v>28</v>
      </c>
      <c r="J2074" s="20" t="s">
        <v>29</v>
      </c>
      <c r="K2074" s="21">
        <v>46139</v>
      </c>
      <c r="L2074" s="22" t="s">
        <v>3171</v>
      </c>
      <c r="M2074" s="23" t="s">
        <v>758</v>
      </c>
      <c r="N2074" s="23" t="s">
        <v>253</v>
      </c>
      <c r="O2074" s="23" t="s">
        <v>889</v>
      </c>
      <c r="P2074" s="23"/>
      <c r="Q2074" s="26"/>
      <c r="R2074" s="90" t="s">
        <v>260</v>
      </c>
      <c r="S2074" s="90" t="s">
        <v>260</v>
      </c>
      <c r="T2074" s="26" t="str">
        <f t="shared" si="223"/>
        <v>NO REQUIERE RESPUESTA</v>
      </c>
      <c r="U2074" s="26" t="s">
        <v>5178</v>
      </c>
      <c r="V2074" s="24" t="s">
        <v>54</v>
      </c>
    </row>
    <row r="2075" spans="1:22">
      <c r="A2075" s="13" t="s">
        <v>4194</v>
      </c>
      <c r="B2075" s="14" t="s">
        <v>39</v>
      </c>
      <c r="C2075" s="86">
        <v>46136</v>
      </c>
      <c r="D2075" s="86">
        <v>46136</v>
      </c>
      <c r="E2075" s="17" t="s">
        <v>5181</v>
      </c>
      <c r="F2075" s="17" t="s">
        <v>27</v>
      </c>
      <c r="G2075" s="18">
        <v>12</v>
      </c>
      <c r="H2075" s="25">
        <f t="shared" si="224"/>
        <v>46155</v>
      </c>
      <c r="I2075" s="19">
        <v>46141</v>
      </c>
      <c r="J2075" s="20" t="s">
        <v>5527</v>
      </c>
      <c r="K2075" s="21">
        <v>46141</v>
      </c>
      <c r="L2075" s="22" t="s">
        <v>3171</v>
      </c>
      <c r="M2075" s="23" t="s">
        <v>5182</v>
      </c>
      <c r="N2075" s="23" t="s">
        <v>176</v>
      </c>
      <c r="O2075" s="23" t="s">
        <v>596</v>
      </c>
      <c r="P2075" s="26"/>
      <c r="Q2075" s="26">
        <v>13247</v>
      </c>
      <c r="R2075" s="90" t="s">
        <v>60</v>
      </c>
      <c r="S2075" s="90" t="s">
        <v>60</v>
      </c>
      <c r="T2075" s="26" t="str">
        <f t="shared" si="223"/>
        <v>ATENDIDO</v>
      </c>
      <c r="U2075" s="26"/>
      <c r="V2075" s="24" t="s">
        <v>50</v>
      </c>
    </row>
    <row r="2076" spans="1:22">
      <c r="A2076" s="13" t="s">
        <v>4194</v>
      </c>
      <c r="B2076" s="14" t="s">
        <v>39</v>
      </c>
      <c r="C2076" s="86">
        <v>46136</v>
      </c>
      <c r="D2076" s="86">
        <v>46136</v>
      </c>
      <c r="E2076" s="17" t="s">
        <v>5183</v>
      </c>
      <c r="F2076" s="17" t="s">
        <v>27</v>
      </c>
      <c r="G2076" s="18">
        <v>12</v>
      </c>
      <c r="H2076" s="25">
        <f t="shared" si="224"/>
        <v>46155</v>
      </c>
      <c r="I2076" s="19">
        <v>46141</v>
      </c>
      <c r="J2076" s="20" t="s">
        <v>5527</v>
      </c>
      <c r="K2076" s="21">
        <v>46141</v>
      </c>
      <c r="L2076" s="22" t="s">
        <v>3171</v>
      </c>
      <c r="M2076" s="23" t="s">
        <v>5182</v>
      </c>
      <c r="N2076" s="23" t="s">
        <v>176</v>
      </c>
      <c r="O2076" s="23" t="s">
        <v>596</v>
      </c>
      <c r="P2076" s="26"/>
      <c r="Q2076" s="26">
        <v>13247</v>
      </c>
      <c r="R2076" s="90" t="s">
        <v>60</v>
      </c>
      <c r="S2076" s="90" t="s">
        <v>60</v>
      </c>
      <c r="T2076" s="26" t="str">
        <f t="shared" si="223"/>
        <v>ATENDIDO</v>
      </c>
      <c r="U2076" s="26"/>
      <c r="V2076" s="24" t="s">
        <v>50</v>
      </c>
    </row>
    <row r="2077" spans="1:22">
      <c r="A2077" s="13" t="s">
        <v>4194</v>
      </c>
      <c r="B2077" s="14" t="s">
        <v>39</v>
      </c>
      <c r="C2077" s="86">
        <v>46135</v>
      </c>
      <c r="D2077" s="86">
        <v>46136</v>
      </c>
      <c r="E2077" s="17" t="s">
        <v>5184</v>
      </c>
      <c r="F2077" s="17" t="s">
        <v>27</v>
      </c>
      <c r="G2077" s="18">
        <v>12</v>
      </c>
      <c r="H2077" s="25">
        <f t="shared" si="224"/>
        <v>46154</v>
      </c>
      <c r="I2077" s="19" t="s">
        <v>28</v>
      </c>
      <c r="J2077" s="20" t="s">
        <v>29</v>
      </c>
      <c r="K2077" s="21">
        <v>46141</v>
      </c>
      <c r="L2077" s="22" t="s">
        <v>3171</v>
      </c>
      <c r="M2077" s="23" t="s">
        <v>5185</v>
      </c>
      <c r="N2077" s="23" t="s">
        <v>176</v>
      </c>
      <c r="O2077" s="23" t="s">
        <v>643</v>
      </c>
      <c r="P2077" s="26"/>
      <c r="Q2077" s="26">
        <v>6557</v>
      </c>
      <c r="R2077" s="90" t="s">
        <v>72</v>
      </c>
      <c r="S2077" s="90" t="s">
        <v>132</v>
      </c>
      <c r="T2077" s="26" t="str">
        <f t="shared" si="223"/>
        <v>NO REQUIERE RESPUESTA</v>
      </c>
      <c r="U2077" s="26"/>
      <c r="V2077" s="24" t="s">
        <v>50</v>
      </c>
    </row>
    <row r="2078" spans="1:22">
      <c r="A2078" s="13" t="s">
        <v>4194</v>
      </c>
      <c r="B2078" s="14" t="s">
        <v>39</v>
      </c>
      <c r="C2078" s="86">
        <v>46135</v>
      </c>
      <c r="D2078" s="86">
        <v>46136</v>
      </c>
      <c r="E2078" s="17" t="s">
        <v>5186</v>
      </c>
      <c r="F2078" s="17" t="s">
        <v>27</v>
      </c>
      <c r="G2078" s="18">
        <v>12</v>
      </c>
      <c r="H2078" s="25">
        <f t="shared" si="224"/>
        <v>46154</v>
      </c>
      <c r="I2078" s="19">
        <v>46141</v>
      </c>
      <c r="J2078" s="20" t="s">
        <v>5528</v>
      </c>
      <c r="K2078" s="21">
        <v>46141</v>
      </c>
      <c r="L2078" s="22" t="s">
        <v>3171</v>
      </c>
      <c r="M2078" s="23" t="s">
        <v>4578</v>
      </c>
      <c r="N2078" s="23" t="s">
        <v>176</v>
      </c>
      <c r="O2078" s="23" t="s">
        <v>596</v>
      </c>
      <c r="P2078" s="23"/>
      <c r="Q2078" s="26">
        <v>1680</v>
      </c>
      <c r="R2078" s="90" t="s">
        <v>177</v>
      </c>
      <c r="S2078" s="90" t="s">
        <v>178</v>
      </c>
      <c r="T2078" s="26" t="str">
        <f t="shared" si="223"/>
        <v>ATENDIDO</v>
      </c>
      <c r="U2078" s="26" t="s">
        <v>79</v>
      </c>
      <c r="V2078" s="24" t="s">
        <v>50</v>
      </c>
    </row>
    <row r="2079" spans="1:22">
      <c r="A2079" s="13" t="s">
        <v>4194</v>
      </c>
      <c r="B2079" s="14" t="s">
        <v>39</v>
      </c>
      <c r="C2079" s="86">
        <v>46135</v>
      </c>
      <c r="D2079" s="86">
        <v>46136</v>
      </c>
      <c r="E2079" s="17" t="s">
        <v>5187</v>
      </c>
      <c r="F2079" s="17" t="s">
        <v>27</v>
      </c>
      <c r="G2079" s="18">
        <v>12</v>
      </c>
      <c r="H2079" s="25">
        <f t="shared" si="224"/>
        <v>46154</v>
      </c>
      <c r="I2079" s="19">
        <v>46140</v>
      </c>
      <c r="J2079" s="20" t="s">
        <v>5445</v>
      </c>
      <c r="K2079" s="21">
        <v>46140</v>
      </c>
      <c r="L2079" s="22" t="s">
        <v>3171</v>
      </c>
      <c r="M2079" s="23" t="s">
        <v>4131</v>
      </c>
      <c r="N2079" s="23" t="s">
        <v>253</v>
      </c>
      <c r="O2079" s="23" t="s">
        <v>2174</v>
      </c>
      <c r="P2079" s="23"/>
      <c r="Q2079" s="26">
        <v>65515</v>
      </c>
      <c r="R2079" s="90" t="s">
        <v>98</v>
      </c>
      <c r="S2079" s="90" t="s">
        <v>108</v>
      </c>
      <c r="T2079" s="26" t="str">
        <f t="shared" si="223"/>
        <v>ATENDIDO</v>
      </c>
      <c r="U2079" s="26"/>
      <c r="V2079" s="24" t="s">
        <v>54</v>
      </c>
    </row>
    <row r="2080" spans="1:22">
      <c r="A2080" s="13" t="s">
        <v>4194</v>
      </c>
      <c r="B2080" s="14" t="s">
        <v>39</v>
      </c>
      <c r="C2080" s="86">
        <v>46139</v>
      </c>
      <c r="D2080" s="86">
        <v>46139</v>
      </c>
      <c r="E2080" s="17" t="s">
        <v>5256</v>
      </c>
      <c r="F2080" s="17" t="s">
        <v>27</v>
      </c>
      <c r="G2080" s="18">
        <v>30</v>
      </c>
      <c r="H2080" s="25">
        <f t="shared" ref="H2080:H2111" si="225">IF(F2080="RECURSO DE REPOSICION",C2080+G2080,WORKDAY.INTL(C2080,G2080,1,$Y$5:$Y$23))</f>
        <v>46184</v>
      </c>
      <c r="I2080" s="19">
        <v>46176</v>
      </c>
      <c r="J2080" s="20" t="s">
        <v>7368</v>
      </c>
      <c r="K2080" s="21">
        <v>46176</v>
      </c>
      <c r="L2080" s="22" t="s">
        <v>7128</v>
      </c>
      <c r="M2080" s="23" t="s">
        <v>1542</v>
      </c>
      <c r="N2080" s="23" t="s">
        <v>56</v>
      </c>
      <c r="O2080" s="23" t="s">
        <v>56</v>
      </c>
      <c r="P2080" s="23"/>
      <c r="Q2080" s="26"/>
      <c r="R2080" s="90" t="s">
        <v>260</v>
      </c>
      <c r="S2080" s="90" t="s">
        <v>260</v>
      </c>
      <c r="T2080" s="26" t="str">
        <f t="shared" si="223"/>
        <v>ATENDIDO</v>
      </c>
      <c r="U2080" s="26"/>
      <c r="V2080" s="24" t="s">
        <v>35</v>
      </c>
    </row>
    <row r="2081" spans="1:22">
      <c r="A2081" s="13" t="s">
        <v>4194</v>
      </c>
      <c r="B2081" s="14" t="s">
        <v>25</v>
      </c>
      <c r="C2081" s="86">
        <v>46139</v>
      </c>
      <c r="D2081" s="86">
        <v>46139</v>
      </c>
      <c r="E2081" s="17" t="s">
        <v>5257</v>
      </c>
      <c r="F2081" s="17" t="s">
        <v>27</v>
      </c>
      <c r="G2081" s="18">
        <v>12</v>
      </c>
      <c r="H2081" s="25">
        <f t="shared" si="225"/>
        <v>46156</v>
      </c>
      <c r="I2081" s="19">
        <v>46141</v>
      </c>
      <c r="J2081" s="20" t="s">
        <v>5529</v>
      </c>
      <c r="K2081" s="21">
        <v>46141</v>
      </c>
      <c r="L2081" s="22" t="s">
        <v>3171</v>
      </c>
      <c r="M2081" s="23" t="s">
        <v>5288</v>
      </c>
      <c r="N2081" s="23" t="s">
        <v>253</v>
      </c>
      <c r="O2081" s="23"/>
      <c r="P2081" s="23"/>
      <c r="Q2081" s="26">
        <v>27022</v>
      </c>
      <c r="R2081" s="90" t="s">
        <v>137</v>
      </c>
      <c r="S2081" s="90" t="s">
        <v>356</v>
      </c>
      <c r="T2081" s="26" t="str">
        <f t="shared" si="223"/>
        <v>ATENDIDO</v>
      </c>
      <c r="U2081" s="26" t="s">
        <v>5331</v>
      </c>
      <c r="V2081" s="24" t="s">
        <v>54</v>
      </c>
    </row>
    <row r="2082" spans="1:22">
      <c r="A2082" s="13" t="s">
        <v>4194</v>
      </c>
      <c r="B2082" s="14" t="s">
        <v>39</v>
      </c>
      <c r="C2082" s="86">
        <v>46139</v>
      </c>
      <c r="D2082" s="86">
        <v>46139</v>
      </c>
      <c r="E2082" s="17" t="s">
        <v>5258</v>
      </c>
      <c r="F2082" s="17" t="s">
        <v>27</v>
      </c>
      <c r="G2082" s="18">
        <v>12</v>
      </c>
      <c r="H2082" s="25">
        <f t="shared" si="225"/>
        <v>46156</v>
      </c>
      <c r="I2082" s="19">
        <v>46139</v>
      </c>
      <c r="J2082" s="20" t="s">
        <v>5348</v>
      </c>
      <c r="K2082" s="21">
        <v>46139</v>
      </c>
      <c r="L2082" s="22" t="s">
        <v>3171</v>
      </c>
      <c r="M2082" s="23" t="s">
        <v>4481</v>
      </c>
      <c r="N2082" s="23" t="s">
        <v>1141</v>
      </c>
      <c r="O2082" s="23" t="s">
        <v>1141</v>
      </c>
      <c r="P2082" s="23"/>
      <c r="Q2082" s="26">
        <v>14622</v>
      </c>
      <c r="R2082" s="90" t="s">
        <v>103</v>
      </c>
      <c r="S2082" s="90" t="s">
        <v>104</v>
      </c>
      <c r="T2082" s="26" t="str">
        <f t="shared" si="223"/>
        <v>ATENDIDO</v>
      </c>
      <c r="U2082" s="26"/>
      <c r="V2082" s="24" t="s">
        <v>35</v>
      </c>
    </row>
    <row r="2083" spans="1:22">
      <c r="A2083" s="13" t="s">
        <v>4194</v>
      </c>
      <c r="B2083" s="14" t="s">
        <v>39</v>
      </c>
      <c r="C2083" s="86">
        <v>46139</v>
      </c>
      <c r="D2083" s="86">
        <v>46139</v>
      </c>
      <c r="E2083" s="17" t="s">
        <v>5259</v>
      </c>
      <c r="F2083" s="17" t="s">
        <v>27</v>
      </c>
      <c r="G2083" s="18">
        <v>12</v>
      </c>
      <c r="H2083" s="25">
        <f t="shared" si="225"/>
        <v>46156</v>
      </c>
      <c r="I2083" s="19">
        <v>46148</v>
      </c>
      <c r="J2083" s="20" t="s">
        <v>5821</v>
      </c>
      <c r="K2083" s="21">
        <v>46148</v>
      </c>
      <c r="L2083" s="22" t="s">
        <v>5613</v>
      </c>
      <c r="M2083" s="23" t="s">
        <v>2716</v>
      </c>
      <c r="N2083" s="23" t="s">
        <v>176</v>
      </c>
      <c r="O2083" s="23" t="s">
        <v>1953</v>
      </c>
      <c r="P2083" s="23"/>
      <c r="Q2083" s="26">
        <v>110571</v>
      </c>
      <c r="R2083" s="90" t="s">
        <v>103</v>
      </c>
      <c r="S2083" s="90" t="s">
        <v>104</v>
      </c>
      <c r="T2083" s="26" t="str">
        <f t="shared" si="223"/>
        <v>ATENDIDO</v>
      </c>
      <c r="U2083" s="26"/>
      <c r="V2083" s="24" t="s">
        <v>50</v>
      </c>
    </row>
    <row r="2084" spans="1:22">
      <c r="A2084" s="13" t="s">
        <v>4194</v>
      </c>
      <c r="B2084" s="14" t="s">
        <v>39</v>
      </c>
      <c r="C2084" s="86">
        <v>46136</v>
      </c>
      <c r="D2084" s="86">
        <v>46139</v>
      </c>
      <c r="E2084" s="17" t="s">
        <v>5260</v>
      </c>
      <c r="F2084" s="17" t="s">
        <v>27</v>
      </c>
      <c r="G2084" s="18">
        <v>12</v>
      </c>
      <c r="H2084" s="25">
        <f t="shared" si="225"/>
        <v>46155</v>
      </c>
      <c r="I2084" s="19">
        <v>46149</v>
      </c>
      <c r="J2084" s="20" t="s">
        <v>5921</v>
      </c>
      <c r="K2084" s="21">
        <v>46149</v>
      </c>
      <c r="L2084" s="22" t="s">
        <v>5613</v>
      </c>
      <c r="M2084" s="23" t="s">
        <v>4407</v>
      </c>
      <c r="N2084" s="23" t="s">
        <v>265</v>
      </c>
      <c r="O2084" s="23" t="s">
        <v>265</v>
      </c>
      <c r="P2084" s="23"/>
      <c r="Q2084" s="26"/>
      <c r="R2084" s="90" t="s">
        <v>72</v>
      </c>
      <c r="S2084" s="90" t="s">
        <v>73</v>
      </c>
      <c r="T2084" s="26" t="str">
        <f t="shared" si="223"/>
        <v>ATENDIDO</v>
      </c>
      <c r="U2084" s="26"/>
      <c r="V2084" s="24" t="s">
        <v>65</v>
      </c>
    </row>
    <row r="2085" spans="1:22">
      <c r="A2085" s="13" t="s">
        <v>4194</v>
      </c>
      <c r="B2085" s="14" t="s">
        <v>39</v>
      </c>
      <c r="C2085" s="86">
        <v>46136</v>
      </c>
      <c r="D2085" s="86">
        <v>46139</v>
      </c>
      <c r="E2085" s="17" t="s">
        <v>5261</v>
      </c>
      <c r="F2085" s="17" t="s">
        <v>27</v>
      </c>
      <c r="G2085" s="18">
        <v>12</v>
      </c>
      <c r="H2085" s="25">
        <f t="shared" si="225"/>
        <v>46155</v>
      </c>
      <c r="I2085" s="19">
        <v>46141</v>
      </c>
      <c r="J2085" s="20" t="s">
        <v>5530</v>
      </c>
      <c r="K2085" s="21">
        <v>46141</v>
      </c>
      <c r="L2085" s="22" t="s">
        <v>3171</v>
      </c>
      <c r="M2085" s="23" t="s">
        <v>863</v>
      </c>
      <c r="N2085" s="23" t="s">
        <v>253</v>
      </c>
      <c r="O2085" s="23"/>
      <c r="P2085" s="23"/>
      <c r="Q2085" s="26">
        <v>99164</v>
      </c>
      <c r="R2085" s="90" t="s">
        <v>92</v>
      </c>
      <c r="S2085" s="90" t="s">
        <v>556</v>
      </c>
      <c r="T2085" s="26" t="str">
        <f t="shared" si="223"/>
        <v>ATENDIDO</v>
      </c>
      <c r="U2085" s="26"/>
      <c r="V2085" s="24" t="s">
        <v>57</v>
      </c>
    </row>
    <row r="2086" spans="1:22">
      <c r="A2086" s="13" t="s">
        <v>4194</v>
      </c>
      <c r="B2086" s="14" t="s">
        <v>39</v>
      </c>
      <c r="C2086" s="86">
        <v>46136</v>
      </c>
      <c r="D2086" s="86">
        <v>46139</v>
      </c>
      <c r="E2086" s="17" t="s">
        <v>5262</v>
      </c>
      <c r="F2086" s="17" t="s">
        <v>27</v>
      </c>
      <c r="G2086" s="18">
        <v>12</v>
      </c>
      <c r="H2086" s="25">
        <f t="shared" si="225"/>
        <v>46155</v>
      </c>
      <c r="I2086" s="19" t="s">
        <v>28</v>
      </c>
      <c r="J2086" s="20" t="s">
        <v>29</v>
      </c>
      <c r="K2086" s="21">
        <v>46147</v>
      </c>
      <c r="L2086" s="22" t="s">
        <v>5613</v>
      </c>
      <c r="M2086" s="23" t="s">
        <v>5289</v>
      </c>
      <c r="N2086" s="23" t="s">
        <v>265</v>
      </c>
      <c r="O2086" s="23" t="s">
        <v>265</v>
      </c>
      <c r="P2086" s="23"/>
      <c r="Q2086" s="26"/>
      <c r="R2086" s="90" t="s">
        <v>88</v>
      </c>
      <c r="S2086" s="90" t="s">
        <v>89</v>
      </c>
      <c r="T2086" s="26" t="str">
        <f t="shared" si="223"/>
        <v>NO REQUIERE RESPUESTA</v>
      </c>
      <c r="U2086" s="26" t="s">
        <v>5332</v>
      </c>
      <c r="V2086" s="24" t="s">
        <v>65</v>
      </c>
    </row>
    <row r="2087" spans="1:22">
      <c r="A2087" s="13" t="s">
        <v>4194</v>
      </c>
      <c r="B2087" s="14" t="s">
        <v>39</v>
      </c>
      <c r="C2087" s="86">
        <v>46136</v>
      </c>
      <c r="D2087" s="86">
        <v>46139</v>
      </c>
      <c r="E2087" s="17" t="s">
        <v>5263</v>
      </c>
      <c r="F2087" s="17" t="s">
        <v>27</v>
      </c>
      <c r="G2087" s="18">
        <v>12</v>
      </c>
      <c r="H2087" s="25">
        <f t="shared" si="225"/>
        <v>46155</v>
      </c>
      <c r="I2087" s="19" t="s">
        <v>28</v>
      </c>
      <c r="J2087" s="20" t="s">
        <v>29</v>
      </c>
      <c r="K2087" s="21">
        <v>46140</v>
      </c>
      <c r="L2087" s="22" t="s">
        <v>3171</v>
      </c>
      <c r="M2087" s="23" t="s">
        <v>4953</v>
      </c>
      <c r="N2087" s="23" t="s">
        <v>301</v>
      </c>
      <c r="O2087" s="23"/>
      <c r="P2087" s="23"/>
      <c r="Q2087" s="26">
        <v>722757</v>
      </c>
      <c r="R2087" s="90" t="s">
        <v>88</v>
      </c>
      <c r="S2087" s="90" t="s">
        <v>89</v>
      </c>
      <c r="T2087" s="26" t="str">
        <f t="shared" si="223"/>
        <v>NO REQUIERE RESPUESTA</v>
      </c>
      <c r="U2087" s="26"/>
      <c r="V2087" s="24" t="s">
        <v>35</v>
      </c>
    </row>
    <row r="2088" spans="1:22">
      <c r="A2088" s="13" t="s">
        <v>4194</v>
      </c>
      <c r="B2088" s="14" t="s">
        <v>39</v>
      </c>
      <c r="C2088" s="86">
        <v>46136</v>
      </c>
      <c r="D2088" s="86">
        <v>46139</v>
      </c>
      <c r="E2088" s="17" t="s">
        <v>5264</v>
      </c>
      <c r="F2088" s="17" t="s">
        <v>27</v>
      </c>
      <c r="G2088" s="18">
        <v>12</v>
      </c>
      <c r="H2088" s="25">
        <f t="shared" si="225"/>
        <v>46155</v>
      </c>
      <c r="I2088" s="19" t="s">
        <v>28</v>
      </c>
      <c r="J2088" s="20" t="s">
        <v>29</v>
      </c>
      <c r="K2088" s="21">
        <v>46140</v>
      </c>
      <c r="L2088" s="22" t="s">
        <v>3171</v>
      </c>
      <c r="M2088" s="23" t="s">
        <v>4605</v>
      </c>
      <c r="N2088" s="23" t="s">
        <v>253</v>
      </c>
      <c r="O2088" s="23"/>
      <c r="P2088" s="23"/>
      <c r="Q2088" s="26">
        <v>8751</v>
      </c>
      <c r="R2088" s="90" t="s">
        <v>33</v>
      </c>
      <c r="S2088" s="90" t="s">
        <v>4606</v>
      </c>
      <c r="T2088" s="26" t="str">
        <f t="shared" si="223"/>
        <v>NO REQUIERE RESPUESTA</v>
      </c>
      <c r="U2088" s="26"/>
      <c r="V2088" s="24" t="s">
        <v>54</v>
      </c>
    </row>
    <row r="2089" spans="1:22">
      <c r="A2089" s="13" t="s">
        <v>4194</v>
      </c>
      <c r="B2089" s="14" t="s">
        <v>39</v>
      </c>
      <c r="C2089" s="86">
        <v>46136</v>
      </c>
      <c r="D2089" s="86">
        <v>46139</v>
      </c>
      <c r="E2089" s="17" t="s">
        <v>5265</v>
      </c>
      <c r="F2089" s="17" t="s">
        <v>27</v>
      </c>
      <c r="G2089" s="18">
        <v>12</v>
      </c>
      <c r="H2089" s="25">
        <f t="shared" si="225"/>
        <v>46155</v>
      </c>
      <c r="I2089" s="19">
        <v>46148</v>
      </c>
      <c r="J2089" s="20" t="s">
        <v>5822</v>
      </c>
      <c r="K2089" s="21">
        <v>46148</v>
      </c>
      <c r="L2089" s="22" t="s">
        <v>5613</v>
      </c>
      <c r="M2089" s="23" t="s">
        <v>5290</v>
      </c>
      <c r="N2089" s="23" t="s">
        <v>176</v>
      </c>
      <c r="O2089" s="23" t="s">
        <v>643</v>
      </c>
      <c r="P2089" s="23"/>
      <c r="Q2089" s="26">
        <v>4592</v>
      </c>
      <c r="R2089" s="90" t="s">
        <v>98</v>
      </c>
      <c r="S2089" s="90" t="s">
        <v>108</v>
      </c>
      <c r="T2089" s="26" t="str">
        <f t="shared" si="223"/>
        <v>ATENDIDO</v>
      </c>
      <c r="U2089" s="26"/>
      <c r="V2089" s="24" t="s">
        <v>50</v>
      </c>
    </row>
    <row r="2090" spans="1:22">
      <c r="A2090" s="13" t="s">
        <v>4194</v>
      </c>
      <c r="B2090" s="14" t="s">
        <v>39</v>
      </c>
      <c r="C2090" s="86">
        <v>46136</v>
      </c>
      <c r="D2090" s="86">
        <v>46139</v>
      </c>
      <c r="E2090" s="17" t="s">
        <v>5266</v>
      </c>
      <c r="F2090" s="17" t="s">
        <v>27</v>
      </c>
      <c r="G2090" s="18">
        <v>12</v>
      </c>
      <c r="H2090" s="25">
        <f t="shared" si="225"/>
        <v>46155</v>
      </c>
      <c r="I2090" s="19">
        <v>46148</v>
      </c>
      <c r="J2090" s="20" t="s">
        <v>5822</v>
      </c>
      <c r="K2090" s="21">
        <v>46148</v>
      </c>
      <c r="L2090" s="22" t="s">
        <v>5613</v>
      </c>
      <c r="M2090" s="23" t="s">
        <v>5290</v>
      </c>
      <c r="N2090" s="23" t="s">
        <v>176</v>
      </c>
      <c r="O2090" s="23" t="s">
        <v>643</v>
      </c>
      <c r="P2090" s="23"/>
      <c r="Q2090" s="26">
        <v>4592</v>
      </c>
      <c r="R2090" s="90" t="s">
        <v>98</v>
      </c>
      <c r="S2090" s="90" t="s">
        <v>108</v>
      </c>
      <c r="T2090" s="26" t="str">
        <f t="shared" si="223"/>
        <v>ATENDIDO</v>
      </c>
      <c r="U2090" s="26"/>
      <c r="V2090" s="24" t="s">
        <v>50</v>
      </c>
    </row>
    <row r="2091" spans="1:22">
      <c r="A2091" s="13" t="s">
        <v>4194</v>
      </c>
      <c r="B2091" s="14" t="s">
        <v>39</v>
      </c>
      <c r="C2091" s="86">
        <v>46135</v>
      </c>
      <c r="D2091" s="86">
        <v>46139</v>
      </c>
      <c r="E2091" s="17" t="s">
        <v>5267</v>
      </c>
      <c r="F2091" s="17" t="s">
        <v>27</v>
      </c>
      <c r="G2091" s="18">
        <v>12</v>
      </c>
      <c r="H2091" s="25">
        <f t="shared" si="225"/>
        <v>46154</v>
      </c>
      <c r="I2091" s="19">
        <v>46142</v>
      </c>
      <c r="J2091" s="20" t="s">
        <v>5562</v>
      </c>
      <c r="K2091" s="21">
        <v>46142</v>
      </c>
      <c r="L2091" s="22" t="s">
        <v>3171</v>
      </c>
      <c r="M2091" s="23" t="s">
        <v>5291</v>
      </c>
      <c r="N2091" s="23" t="s">
        <v>253</v>
      </c>
      <c r="O2091" s="23"/>
      <c r="P2091" s="23"/>
      <c r="Q2091" s="26">
        <v>302256</v>
      </c>
      <c r="R2091" s="90" t="s">
        <v>72</v>
      </c>
      <c r="S2091" s="90" t="s">
        <v>73</v>
      </c>
      <c r="T2091" s="26" t="str">
        <f t="shared" si="223"/>
        <v>ATENDIDO</v>
      </c>
      <c r="U2091" s="26"/>
      <c r="V2091" s="24" t="s">
        <v>54</v>
      </c>
    </row>
    <row r="2092" spans="1:22">
      <c r="A2092" s="13" t="s">
        <v>4194</v>
      </c>
      <c r="B2092" s="14" t="s">
        <v>39</v>
      </c>
      <c r="C2092" s="86">
        <v>46135</v>
      </c>
      <c r="D2092" s="86">
        <v>46139</v>
      </c>
      <c r="E2092" s="17" t="s">
        <v>5268</v>
      </c>
      <c r="F2092" s="17" t="s">
        <v>27</v>
      </c>
      <c r="G2092" s="18">
        <v>12</v>
      </c>
      <c r="H2092" s="25">
        <f t="shared" si="225"/>
        <v>46154</v>
      </c>
      <c r="I2092" s="19" t="s">
        <v>28</v>
      </c>
      <c r="J2092" s="20" t="s">
        <v>29</v>
      </c>
      <c r="K2092" s="21">
        <v>46140</v>
      </c>
      <c r="L2092" s="22" t="s">
        <v>3171</v>
      </c>
      <c r="M2092" s="23" t="s">
        <v>1901</v>
      </c>
      <c r="N2092" s="23" t="s">
        <v>253</v>
      </c>
      <c r="O2092" s="23"/>
      <c r="P2092" s="23"/>
      <c r="Q2092" s="26"/>
      <c r="R2092" s="90" t="s">
        <v>72</v>
      </c>
      <c r="S2092" s="90" t="s">
        <v>73</v>
      </c>
      <c r="T2092" s="26" t="str">
        <f t="shared" si="223"/>
        <v>NO REQUIERE RESPUESTA</v>
      </c>
      <c r="U2092" s="26" t="s">
        <v>3680</v>
      </c>
      <c r="V2092" s="24" t="s">
        <v>54</v>
      </c>
    </row>
    <row r="2093" spans="1:22">
      <c r="A2093" s="13" t="s">
        <v>4194</v>
      </c>
      <c r="B2093" s="14" t="s">
        <v>39</v>
      </c>
      <c r="C2093" s="86">
        <v>46135</v>
      </c>
      <c r="D2093" s="86">
        <v>46139</v>
      </c>
      <c r="E2093" s="17" t="s">
        <v>5269</v>
      </c>
      <c r="F2093" s="17" t="s">
        <v>27</v>
      </c>
      <c r="G2093" s="18">
        <v>12</v>
      </c>
      <c r="H2093" s="25">
        <f t="shared" si="225"/>
        <v>46154</v>
      </c>
      <c r="I2093" s="19">
        <v>46150</v>
      </c>
      <c r="J2093" s="20" t="s">
        <v>5922</v>
      </c>
      <c r="K2093" s="21">
        <v>46150</v>
      </c>
      <c r="L2093" s="22" t="s">
        <v>5613</v>
      </c>
      <c r="M2093" s="23" t="s">
        <v>5292</v>
      </c>
      <c r="N2093" s="23" t="s">
        <v>176</v>
      </c>
      <c r="O2093" s="23" t="s">
        <v>1953</v>
      </c>
      <c r="P2093" s="23"/>
      <c r="Q2093" s="26">
        <v>25036</v>
      </c>
      <c r="R2093" s="90" t="s">
        <v>185</v>
      </c>
      <c r="S2093" s="90" t="s">
        <v>831</v>
      </c>
      <c r="T2093" s="26" t="str">
        <f t="shared" si="223"/>
        <v>ATENDIDO</v>
      </c>
      <c r="U2093" s="26"/>
      <c r="V2093" s="24" t="s">
        <v>50</v>
      </c>
    </row>
    <row r="2094" spans="1:22">
      <c r="A2094" s="13" t="s">
        <v>4194</v>
      </c>
      <c r="B2094" s="14" t="s">
        <v>39</v>
      </c>
      <c r="C2094" s="86">
        <v>46135</v>
      </c>
      <c r="D2094" s="86">
        <v>46139</v>
      </c>
      <c r="E2094" s="17" t="s">
        <v>5270</v>
      </c>
      <c r="F2094" s="17" t="s">
        <v>27</v>
      </c>
      <c r="G2094" s="18">
        <v>12</v>
      </c>
      <c r="H2094" s="25">
        <f t="shared" si="225"/>
        <v>46154</v>
      </c>
      <c r="I2094" s="19">
        <v>46150</v>
      </c>
      <c r="J2094" s="20" t="s">
        <v>5966</v>
      </c>
      <c r="K2094" s="21">
        <v>46150</v>
      </c>
      <c r="L2094" s="22" t="s">
        <v>5613</v>
      </c>
      <c r="M2094" s="23" t="s">
        <v>5293</v>
      </c>
      <c r="N2094" s="23" t="s">
        <v>265</v>
      </c>
      <c r="O2094" s="23" t="s">
        <v>265</v>
      </c>
      <c r="P2094" s="23"/>
      <c r="Q2094" s="26"/>
      <c r="R2094" s="90" t="s">
        <v>177</v>
      </c>
      <c r="S2094" s="90" t="s">
        <v>5335</v>
      </c>
      <c r="T2094" s="26" t="str">
        <f t="shared" si="223"/>
        <v>ATENDIDO</v>
      </c>
      <c r="U2094" s="26"/>
      <c r="V2094" s="24" t="s">
        <v>65</v>
      </c>
    </row>
    <row r="2095" spans="1:22">
      <c r="A2095" s="13" t="s">
        <v>4194</v>
      </c>
      <c r="B2095" s="14" t="s">
        <v>39</v>
      </c>
      <c r="C2095" s="86">
        <v>46135</v>
      </c>
      <c r="D2095" s="86">
        <v>46139</v>
      </c>
      <c r="E2095" s="17" t="s">
        <v>5271</v>
      </c>
      <c r="F2095" s="17" t="s">
        <v>27</v>
      </c>
      <c r="G2095" s="18">
        <v>12</v>
      </c>
      <c r="H2095" s="25">
        <f t="shared" si="225"/>
        <v>46154</v>
      </c>
      <c r="I2095" s="19" t="s">
        <v>28</v>
      </c>
      <c r="J2095" s="20" t="s">
        <v>29</v>
      </c>
      <c r="K2095" s="21">
        <v>46147</v>
      </c>
      <c r="L2095" s="22" t="s">
        <v>5613</v>
      </c>
      <c r="M2095" s="23" t="s">
        <v>558</v>
      </c>
      <c r="N2095" s="23" t="s">
        <v>492</v>
      </c>
      <c r="O2095" s="23" t="s">
        <v>2006</v>
      </c>
      <c r="P2095" s="23"/>
      <c r="Q2095" s="26">
        <v>504059</v>
      </c>
      <c r="R2095" s="90" t="s">
        <v>60</v>
      </c>
      <c r="S2095" s="90" t="s">
        <v>60</v>
      </c>
      <c r="T2095" s="26" t="str">
        <f t="shared" si="223"/>
        <v>NO REQUIERE RESPUESTA</v>
      </c>
      <c r="U2095" s="26"/>
      <c r="V2095" s="24" t="s">
        <v>57</v>
      </c>
    </row>
    <row r="2096" spans="1:22">
      <c r="A2096" s="13" t="s">
        <v>4194</v>
      </c>
      <c r="B2096" s="14" t="s">
        <v>39</v>
      </c>
      <c r="C2096" s="86">
        <v>46135</v>
      </c>
      <c r="D2096" s="86">
        <v>46139</v>
      </c>
      <c r="E2096" s="17" t="s">
        <v>5272</v>
      </c>
      <c r="F2096" s="17" t="s">
        <v>27</v>
      </c>
      <c r="G2096" s="18">
        <v>12</v>
      </c>
      <c r="H2096" s="25">
        <f t="shared" si="225"/>
        <v>46154</v>
      </c>
      <c r="I2096" s="19" t="s">
        <v>28</v>
      </c>
      <c r="J2096" s="20" t="s">
        <v>29</v>
      </c>
      <c r="K2096" s="21">
        <v>46147</v>
      </c>
      <c r="L2096" s="22" t="s">
        <v>5613</v>
      </c>
      <c r="M2096" s="23" t="s">
        <v>558</v>
      </c>
      <c r="N2096" s="23" t="s">
        <v>492</v>
      </c>
      <c r="O2096" s="23" t="s">
        <v>2006</v>
      </c>
      <c r="P2096" s="23"/>
      <c r="Q2096" s="26">
        <v>490822</v>
      </c>
      <c r="R2096" s="90" t="s">
        <v>60</v>
      </c>
      <c r="S2096" s="90" t="s">
        <v>60</v>
      </c>
      <c r="T2096" s="26" t="str">
        <f t="shared" si="223"/>
        <v>NO REQUIERE RESPUESTA</v>
      </c>
      <c r="U2096" s="26"/>
      <c r="V2096" s="24" t="s">
        <v>57</v>
      </c>
    </row>
    <row r="2097" spans="1:22">
      <c r="A2097" s="13" t="s">
        <v>4194</v>
      </c>
      <c r="B2097" s="14" t="s">
        <v>39</v>
      </c>
      <c r="C2097" s="86">
        <v>46135</v>
      </c>
      <c r="D2097" s="86">
        <v>46139</v>
      </c>
      <c r="E2097" s="17" t="s">
        <v>5273</v>
      </c>
      <c r="F2097" s="17" t="s">
        <v>27</v>
      </c>
      <c r="G2097" s="18">
        <v>15</v>
      </c>
      <c r="H2097" s="25">
        <f t="shared" si="225"/>
        <v>46157</v>
      </c>
      <c r="I2097" s="19">
        <v>46156</v>
      </c>
      <c r="J2097" s="20" t="s">
        <v>6187</v>
      </c>
      <c r="K2097" s="21">
        <v>46156</v>
      </c>
      <c r="L2097" s="22" t="s">
        <v>5613</v>
      </c>
      <c r="M2097" s="23" t="s">
        <v>5294</v>
      </c>
      <c r="N2097" s="23" t="s">
        <v>265</v>
      </c>
      <c r="O2097" s="23" t="s">
        <v>265</v>
      </c>
      <c r="P2097" s="23"/>
      <c r="Q2097" s="26" t="s">
        <v>5315</v>
      </c>
      <c r="R2097" s="90" t="s">
        <v>112</v>
      </c>
      <c r="S2097" s="90" t="s">
        <v>306</v>
      </c>
      <c r="T2097" s="26" t="str">
        <f t="shared" si="223"/>
        <v>ATENDIDO</v>
      </c>
      <c r="U2097" s="26"/>
      <c r="V2097" s="24" t="s">
        <v>65</v>
      </c>
    </row>
    <row r="2098" spans="1:22">
      <c r="A2098" s="13" t="s">
        <v>4194</v>
      </c>
      <c r="B2098" s="14" t="s">
        <v>39</v>
      </c>
      <c r="C2098" s="86">
        <v>46135</v>
      </c>
      <c r="D2098" s="86">
        <v>46139</v>
      </c>
      <c r="E2098" s="17" t="s">
        <v>5274</v>
      </c>
      <c r="F2098" s="17" t="s">
        <v>27</v>
      </c>
      <c r="G2098" s="18">
        <v>12</v>
      </c>
      <c r="H2098" s="25">
        <f t="shared" si="225"/>
        <v>46154</v>
      </c>
      <c r="I2098" s="19">
        <v>46141</v>
      </c>
      <c r="J2098" s="20" t="s">
        <v>5531</v>
      </c>
      <c r="K2098" s="21">
        <v>46141</v>
      </c>
      <c r="L2098" s="22" t="s">
        <v>3171</v>
      </c>
      <c r="M2098" s="23" t="s">
        <v>5295</v>
      </c>
      <c r="N2098" s="23" t="s">
        <v>253</v>
      </c>
      <c r="O2098" s="23"/>
      <c r="P2098" s="23"/>
      <c r="Q2098" s="26">
        <v>221584</v>
      </c>
      <c r="R2098" s="90" t="s">
        <v>98</v>
      </c>
      <c r="S2098" s="90" t="s">
        <v>108</v>
      </c>
      <c r="T2098" s="26" t="str">
        <f t="shared" si="223"/>
        <v>ATENDIDO</v>
      </c>
      <c r="U2098" s="26"/>
      <c r="V2098" s="24" t="s">
        <v>54</v>
      </c>
    </row>
    <row r="2099" spans="1:22">
      <c r="A2099" s="13" t="s">
        <v>4194</v>
      </c>
      <c r="B2099" s="14" t="s">
        <v>39</v>
      </c>
      <c r="C2099" s="86">
        <v>46135</v>
      </c>
      <c r="D2099" s="86">
        <v>46139</v>
      </c>
      <c r="E2099" s="17" t="s">
        <v>5275</v>
      </c>
      <c r="F2099" s="17" t="s">
        <v>27</v>
      </c>
      <c r="G2099" s="18">
        <v>12</v>
      </c>
      <c r="H2099" s="25">
        <f t="shared" si="225"/>
        <v>46154</v>
      </c>
      <c r="I2099" s="19">
        <v>46153</v>
      </c>
      <c r="J2099" s="20" t="s">
        <v>6090</v>
      </c>
      <c r="K2099" s="21">
        <v>46153</v>
      </c>
      <c r="L2099" s="22" t="s">
        <v>5613</v>
      </c>
      <c r="M2099" s="23" t="s">
        <v>5296</v>
      </c>
      <c r="N2099" s="23" t="s">
        <v>3228</v>
      </c>
      <c r="O2099" s="23" t="s">
        <v>2097</v>
      </c>
      <c r="P2099" s="23"/>
      <c r="Q2099" s="26"/>
      <c r="R2099" s="90" t="s">
        <v>185</v>
      </c>
      <c r="S2099" s="90" t="s">
        <v>5314</v>
      </c>
      <c r="T2099" s="26" t="str">
        <f t="shared" si="223"/>
        <v>ATENDIDO</v>
      </c>
      <c r="U2099" s="26"/>
      <c r="V2099" s="24" t="s">
        <v>38</v>
      </c>
    </row>
    <row r="2100" spans="1:22">
      <c r="A2100" s="13" t="s">
        <v>4194</v>
      </c>
      <c r="B2100" s="14" t="s">
        <v>39</v>
      </c>
      <c r="C2100" s="86">
        <v>46135</v>
      </c>
      <c r="D2100" s="86">
        <v>46139</v>
      </c>
      <c r="E2100" s="17" t="s">
        <v>5276</v>
      </c>
      <c r="F2100" s="17" t="s">
        <v>27</v>
      </c>
      <c r="G2100" s="18">
        <v>12</v>
      </c>
      <c r="H2100" s="25">
        <f t="shared" si="225"/>
        <v>46154</v>
      </c>
      <c r="I2100" s="19">
        <v>46147</v>
      </c>
      <c r="J2100" s="20" t="s">
        <v>5718</v>
      </c>
      <c r="K2100" s="21">
        <v>46147</v>
      </c>
      <c r="L2100" s="22" t="s">
        <v>5613</v>
      </c>
      <c r="M2100" s="23" t="s">
        <v>5297</v>
      </c>
      <c r="N2100" s="23" t="s">
        <v>253</v>
      </c>
      <c r="O2100" s="23" t="s">
        <v>1486</v>
      </c>
      <c r="P2100" s="23"/>
      <c r="Q2100" s="26">
        <v>86112</v>
      </c>
      <c r="R2100" s="90" t="s">
        <v>33</v>
      </c>
      <c r="S2100" s="90" t="s">
        <v>34</v>
      </c>
      <c r="T2100" s="26" t="str">
        <f t="shared" si="223"/>
        <v>ATENDIDO</v>
      </c>
      <c r="U2100" s="26"/>
      <c r="V2100" s="24" t="s">
        <v>54</v>
      </c>
    </row>
    <row r="2101" spans="1:22">
      <c r="A2101" s="13" t="s">
        <v>4194</v>
      </c>
      <c r="B2101" s="14" t="s">
        <v>25</v>
      </c>
      <c r="C2101" s="86">
        <v>46135</v>
      </c>
      <c r="D2101" s="86">
        <v>46139</v>
      </c>
      <c r="E2101" s="17" t="s">
        <v>5277</v>
      </c>
      <c r="F2101" s="17" t="s">
        <v>27</v>
      </c>
      <c r="G2101" s="18">
        <v>15</v>
      </c>
      <c r="H2101" s="25">
        <f t="shared" si="225"/>
        <v>46157</v>
      </c>
      <c r="I2101" s="19">
        <v>46161</v>
      </c>
      <c r="J2101" s="20" t="s">
        <v>6335</v>
      </c>
      <c r="K2101" s="21">
        <v>46161</v>
      </c>
      <c r="L2101" s="22" t="s">
        <v>5613</v>
      </c>
      <c r="M2101" s="23" t="s">
        <v>5298</v>
      </c>
      <c r="N2101" s="23" t="s">
        <v>492</v>
      </c>
      <c r="O2101" s="23" t="s">
        <v>2006</v>
      </c>
      <c r="P2101" s="23"/>
      <c r="Q2101" s="26">
        <v>417792</v>
      </c>
      <c r="R2101" s="90" t="s">
        <v>112</v>
      </c>
      <c r="S2101" s="90" t="s">
        <v>5308</v>
      </c>
      <c r="T2101" s="26" t="str">
        <f t="shared" si="223"/>
        <v>ATENDIDO</v>
      </c>
      <c r="U2101" s="26"/>
      <c r="V2101" s="24" t="s">
        <v>57</v>
      </c>
    </row>
    <row r="2102" spans="1:22">
      <c r="A2102" s="13" t="s">
        <v>4194</v>
      </c>
      <c r="B2102" s="14" t="s">
        <v>39</v>
      </c>
      <c r="C2102" s="86">
        <v>46135</v>
      </c>
      <c r="D2102" s="86">
        <v>46139</v>
      </c>
      <c r="E2102" s="17" t="s">
        <v>5278</v>
      </c>
      <c r="F2102" s="17" t="s">
        <v>27</v>
      </c>
      <c r="G2102" s="18">
        <v>12</v>
      </c>
      <c r="H2102" s="25">
        <f t="shared" si="225"/>
        <v>46154</v>
      </c>
      <c r="I2102" s="19">
        <v>46141</v>
      </c>
      <c r="J2102" s="20" t="s">
        <v>5532</v>
      </c>
      <c r="K2102" s="21">
        <v>46141</v>
      </c>
      <c r="L2102" s="22" t="s">
        <v>3171</v>
      </c>
      <c r="M2102" s="23" t="s">
        <v>5299</v>
      </c>
      <c r="N2102" s="23" t="s">
        <v>253</v>
      </c>
      <c r="O2102" s="23"/>
      <c r="P2102" s="23"/>
      <c r="Q2102" s="26">
        <v>33765</v>
      </c>
      <c r="R2102" s="90" t="s">
        <v>137</v>
      </c>
      <c r="S2102" s="90" t="s">
        <v>138</v>
      </c>
      <c r="T2102" s="26" t="str">
        <f t="shared" si="223"/>
        <v>ATENDIDO</v>
      </c>
      <c r="U2102" s="26"/>
      <c r="V2102" s="24" t="s">
        <v>54</v>
      </c>
    </row>
    <row r="2103" spans="1:22">
      <c r="A2103" s="13" t="s">
        <v>4194</v>
      </c>
      <c r="B2103" s="14" t="s">
        <v>39</v>
      </c>
      <c r="C2103" s="86">
        <v>46135</v>
      </c>
      <c r="D2103" s="86">
        <v>46139</v>
      </c>
      <c r="E2103" s="17" t="s">
        <v>5279</v>
      </c>
      <c r="F2103" s="17" t="s">
        <v>27</v>
      </c>
      <c r="G2103" s="18">
        <v>15</v>
      </c>
      <c r="H2103" s="25">
        <f t="shared" si="225"/>
        <v>46157</v>
      </c>
      <c r="I2103" s="19">
        <v>46157</v>
      </c>
      <c r="J2103" s="20" t="s">
        <v>6236</v>
      </c>
      <c r="K2103" s="21">
        <v>46157</v>
      </c>
      <c r="L2103" s="22" t="s">
        <v>5613</v>
      </c>
      <c r="M2103" s="23" t="s">
        <v>5300</v>
      </c>
      <c r="N2103" s="23" t="s">
        <v>176</v>
      </c>
      <c r="O2103" s="23" t="s">
        <v>596</v>
      </c>
      <c r="P2103" s="23"/>
      <c r="Q2103" s="26">
        <v>87435</v>
      </c>
      <c r="R2103" s="90" t="s">
        <v>421</v>
      </c>
      <c r="S2103" s="90" t="s">
        <v>530</v>
      </c>
      <c r="T2103" s="26" t="str">
        <f t="shared" si="223"/>
        <v>ATENDIDO</v>
      </c>
      <c r="U2103" s="26"/>
      <c r="V2103" s="24" t="s">
        <v>50</v>
      </c>
    </row>
    <row r="2104" spans="1:22">
      <c r="A2104" s="13" t="s">
        <v>4194</v>
      </c>
      <c r="B2104" s="14" t="s">
        <v>39</v>
      </c>
      <c r="C2104" s="86">
        <v>46135</v>
      </c>
      <c r="D2104" s="86">
        <v>46139</v>
      </c>
      <c r="E2104" s="17" t="s">
        <v>5280</v>
      </c>
      <c r="F2104" s="17" t="s">
        <v>27</v>
      </c>
      <c r="G2104" s="18">
        <v>12</v>
      </c>
      <c r="H2104" s="25">
        <f t="shared" si="225"/>
        <v>46154</v>
      </c>
      <c r="I2104" s="19">
        <v>46148</v>
      </c>
      <c r="J2104" s="20" t="s">
        <v>5823</v>
      </c>
      <c r="K2104" s="21">
        <v>46148</v>
      </c>
      <c r="L2104" s="22" t="s">
        <v>5613</v>
      </c>
      <c r="M2104" s="23" t="s">
        <v>5301</v>
      </c>
      <c r="N2104" s="23" t="s">
        <v>253</v>
      </c>
      <c r="O2104" s="23"/>
      <c r="P2104" s="23"/>
      <c r="Q2104" s="26">
        <v>88773</v>
      </c>
      <c r="R2104" s="90" t="s">
        <v>83</v>
      </c>
      <c r="S2104" s="90" t="s">
        <v>84</v>
      </c>
      <c r="T2104" s="26" t="str">
        <f t="shared" si="223"/>
        <v>ATENDIDO</v>
      </c>
      <c r="U2104" s="26"/>
      <c r="V2104" s="24" t="s">
        <v>54</v>
      </c>
    </row>
    <row r="2105" spans="1:22">
      <c r="A2105" s="13" t="s">
        <v>4194</v>
      </c>
      <c r="B2105" s="14" t="s">
        <v>39</v>
      </c>
      <c r="C2105" s="86">
        <v>46135</v>
      </c>
      <c r="D2105" s="86">
        <v>46139</v>
      </c>
      <c r="E2105" s="17" t="s">
        <v>5281</v>
      </c>
      <c r="F2105" s="17" t="s">
        <v>27</v>
      </c>
      <c r="G2105" s="18">
        <v>12</v>
      </c>
      <c r="H2105" s="25">
        <f t="shared" si="225"/>
        <v>46154</v>
      </c>
      <c r="I2105" s="19">
        <v>46141</v>
      </c>
      <c r="J2105" s="20" t="s">
        <v>5533</v>
      </c>
      <c r="K2105" s="21">
        <v>46141</v>
      </c>
      <c r="L2105" s="22" t="s">
        <v>3171</v>
      </c>
      <c r="M2105" s="23" t="s">
        <v>5302</v>
      </c>
      <c r="N2105" s="23" t="s">
        <v>253</v>
      </c>
      <c r="O2105" s="23"/>
      <c r="P2105" s="23"/>
      <c r="Q2105" s="26">
        <v>22402</v>
      </c>
      <c r="R2105" s="90" t="s">
        <v>112</v>
      </c>
      <c r="S2105" s="90" t="s">
        <v>306</v>
      </c>
      <c r="T2105" s="26" t="str">
        <f t="shared" si="223"/>
        <v>ATENDIDO</v>
      </c>
      <c r="U2105" s="26"/>
      <c r="V2105" s="24" t="s">
        <v>54</v>
      </c>
    </row>
    <row r="2106" spans="1:22">
      <c r="A2106" s="13" t="s">
        <v>4194</v>
      </c>
      <c r="B2106" s="14" t="s">
        <v>39</v>
      </c>
      <c r="C2106" s="86">
        <v>46135</v>
      </c>
      <c r="D2106" s="86">
        <v>46139</v>
      </c>
      <c r="E2106" s="17" t="s">
        <v>5282</v>
      </c>
      <c r="F2106" s="17" t="s">
        <v>27</v>
      </c>
      <c r="G2106" s="18">
        <v>12</v>
      </c>
      <c r="H2106" s="25">
        <f t="shared" si="225"/>
        <v>46154</v>
      </c>
      <c r="I2106" s="19" t="s">
        <v>28</v>
      </c>
      <c r="J2106" s="20" t="s">
        <v>29</v>
      </c>
      <c r="K2106" s="21">
        <v>46142</v>
      </c>
      <c r="L2106" s="22" t="s">
        <v>3171</v>
      </c>
      <c r="M2106" s="23" t="s">
        <v>683</v>
      </c>
      <c r="N2106" s="23" t="s">
        <v>492</v>
      </c>
      <c r="O2106" s="23" t="s">
        <v>501</v>
      </c>
      <c r="P2106" s="23"/>
      <c r="Q2106" s="26">
        <v>232314</v>
      </c>
      <c r="R2106" s="90" t="s">
        <v>112</v>
      </c>
      <c r="S2106" s="90" t="s">
        <v>5308</v>
      </c>
      <c r="T2106" s="26" t="str">
        <f t="shared" si="223"/>
        <v>NO REQUIERE RESPUESTA</v>
      </c>
      <c r="U2106" s="26" t="s">
        <v>5307</v>
      </c>
      <c r="V2106" s="24" t="s">
        <v>57</v>
      </c>
    </row>
    <row r="2107" spans="1:22">
      <c r="A2107" s="13" t="s">
        <v>4194</v>
      </c>
      <c r="B2107" s="14" t="s">
        <v>39</v>
      </c>
      <c r="C2107" s="86">
        <v>46135</v>
      </c>
      <c r="D2107" s="86">
        <v>46139</v>
      </c>
      <c r="E2107" s="17" t="s">
        <v>5283</v>
      </c>
      <c r="F2107" s="17" t="s">
        <v>27</v>
      </c>
      <c r="G2107" s="18">
        <v>12</v>
      </c>
      <c r="H2107" s="25">
        <f t="shared" si="225"/>
        <v>46154</v>
      </c>
      <c r="I2107" s="19">
        <v>46140</v>
      </c>
      <c r="J2107" s="20" t="s">
        <v>5446</v>
      </c>
      <c r="K2107" s="21">
        <v>46140</v>
      </c>
      <c r="L2107" s="22" t="s">
        <v>3171</v>
      </c>
      <c r="M2107" s="23" t="s">
        <v>5303</v>
      </c>
      <c r="N2107" s="23" t="s">
        <v>3228</v>
      </c>
      <c r="O2107" s="23"/>
      <c r="P2107" s="23"/>
      <c r="Q2107" s="26"/>
      <c r="R2107" s="90" t="s">
        <v>92</v>
      </c>
      <c r="S2107" s="90" t="s">
        <v>93</v>
      </c>
      <c r="T2107" s="26" t="str">
        <f t="shared" si="223"/>
        <v>ATENDIDO</v>
      </c>
      <c r="U2107" s="26"/>
      <c r="V2107" s="24" t="s">
        <v>38</v>
      </c>
    </row>
    <row r="2108" spans="1:22">
      <c r="A2108" s="13" t="s">
        <v>4194</v>
      </c>
      <c r="B2108" s="14" t="s">
        <v>39</v>
      </c>
      <c r="C2108" s="86">
        <v>46134</v>
      </c>
      <c r="D2108" s="86">
        <v>46139</v>
      </c>
      <c r="E2108" s="17" t="s">
        <v>5284</v>
      </c>
      <c r="F2108" s="17" t="s">
        <v>27</v>
      </c>
      <c r="G2108" s="18">
        <v>15</v>
      </c>
      <c r="H2108" s="25">
        <f t="shared" si="225"/>
        <v>46156</v>
      </c>
      <c r="I2108" s="19">
        <v>46157</v>
      </c>
      <c r="J2108" s="20" t="s">
        <v>6304</v>
      </c>
      <c r="K2108" s="21">
        <v>46157</v>
      </c>
      <c r="L2108" s="22" t="s">
        <v>5613</v>
      </c>
      <c r="M2108" s="23" t="s">
        <v>749</v>
      </c>
      <c r="N2108" s="23" t="s">
        <v>3228</v>
      </c>
      <c r="O2108" s="23" t="s">
        <v>1746</v>
      </c>
      <c r="P2108" s="23"/>
      <c r="Q2108" s="26"/>
      <c r="R2108" s="90" t="s">
        <v>103</v>
      </c>
      <c r="S2108" s="90" t="s">
        <v>104</v>
      </c>
      <c r="T2108" s="26" t="str">
        <f t="shared" si="223"/>
        <v>ATENDIDO</v>
      </c>
      <c r="U2108" s="26"/>
      <c r="V2108" s="24" t="s">
        <v>38</v>
      </c>
    </row>
    <row r="2109" spans="1:22">
      <c r="A2109" s="13" t="s">
        <v>4194</v>
      </c>
      <c r="B2109" s="14" t="s">
        <v>39</v>
      </c>
      <c r="C2109" s="86">
        <v>46128</v>
      </c>
      <c r="D2109" s="86">
        <v>46139</v>
      </c>
      <c r="E2109" s="17" t="s">
        <v>5285</v>
      </c>
      <c r="F2109" s="17" t="s">
        <v>27</v>
      </c>
      <c r="G2109" s="18">
        <v>15</v>
      </c>
      <c r="H2109" s="25">
        <f t="shared" si="225"/>
        <v>46150</v>
      </c>
      <c r="I2109" s="19">
        <v>46146</v>
      </c>
      <c r="J2109" s="20" t="s">
        <v>5660</v>
      </c>
      <c r="K2109" s="21">
        <v>46146</v>
      </c>
      <c r="L2109" s="22" t="s">
        <v>5613</v>
      </c>
      <c r="M2109" s="23" t="s">
        <v>1113</v>
      </c>
      <c r="N2109" s="23" t="s">
        <v>492</v>
      </c>
      <c r="O2109" s="23" t="s">
        <v>501</v>
      </c>
      <c r="P2109" s="23"/>
      <c r="Q2109" s="26">
        <v>431834</v>
      </c>
      <c r="R2109" s="90" t="s">
        <v>160</v>
      </c>
      <c r="S2109" s="90" t="s">
        <v>161</v>
      </c>
      <c r="T2109" s="26" t="str">
        <f t="shared" si="223"/>
        <v>ATENDIDO</v>
      </c>
      <c r="U2109" s="26"/>
      <c r="V2109" s="24" t="s">
        <v>57</v>
      </c>
    </row>
    <row r="2110" spans="1:22">
      <c r="A2110" s="13" t="s">
        <v>4194</v>
      </c>
      <c r="B2110" s="14" t="s">
        <v>39</v>
      </c>
      <c r="C2110" s="86">
        <v>46128</v>
      </c>
      <c r="D2110" s="86">
        <v>46139</v>
      </c>
      <c r="E2110" s="17" t="s">
        <v>5286</v>
      </c>
      <c r="F2110" s="17" t="s">
        <v>27</v>
      </c>
      <c r="G2110" s="18">
        <v>15</v>
      </c>
      <c r="H2110" s="25">
        <f t="shared" si="225"/>
        <v>46150</v>
      </c>
      <c r="I2110" s="19">
        <v>46153</v>
      </c>
      <c r="J2110" s="20" t="s">
        <v>6091</v>
      </c>
      <c r="K2110" s="21">
        <v>46153</v>
      </c>
      <c r="L2110" s="22" t="s">
        <v>5613</v>
      </c>
      <c r="M2110" s="23" t="s">
        <v>5304</v>
      </c>
      <c r="N2110" s="23" t="s">
        <v>1052</v>
      </c>
      <c r="O2110" s="23" t="s">
        <v>3465</v>
      </c>
      <c r="P2110" s="23"/>
      <c r="Q2110" s="26"/>
      <c r="R2110" s="90" t="s">
        <v>654</v>
      </c>
      <c r="S2110" s="90" t="s">
        <v>5306</v>
      </c>
      <c r="T2110" s="26" t="str">
        <f t="shared" si="223"/>
        <v>ATENDIDO</v>
      </c>
      <c r="U2110" s="26"/>
      <c r="V2110" s="24" t="s">
        <v>46</v>
      </c>
    </row>
    <row r="2111" spans="1:22">
      <c r="A2111" s="13" t="s">
        <v>4194</v>
      </c>
      <c r="B2111" s="14" t="s">
        <v>39</v>
      </c>
      <c r="C2111" s="86">
        <v>46119</v>
      </c>
      <c r="D2111" s="86">
        <v>46139</v>
      </c>
      <c r="E2111" s="17" t="s">
        <v>5287</v>
      </c>
      <c r="F2111" s="17" t="s">
        <v>27</v>
      </c>
      <c r="G2111" s="18">
        <v>15</v>
      </c>
      <c r="H2111" s="25">
        <f t="shared" si="225"/>
        <v>46140</v>
      </c>
      <c r="I2111" s="19">
        <v>46139</v>
      </c>
      <c r="J2111" s="20" t="s">
        <v>5349</v>
      </c>
      <c r="K2111" s="21">
        <v>46139</v>
      </c>
      <c r="L2111" s="22" t="s">
        <v>3171</v>
      </c>
      <c r="M2111" s="23" t="s">
        <v>5305</v>
      </c>
      <c r="N2111" s="23" t="s">
        <v>56</v>
      </c>
      <c r="O2111" s="23"/>
      <c r="P2111" s="23"/>
      <c r="Q2111" s="26"/>
      <c r="R2111" s="90" t="s">
        <v>260</v>
      </c>
      <c r="S2111" s="90" t="s">
        <v>260</v>
      </c>
      <c r="T2111" s="26" t="str">
        <f t="shared" si="223"/>
        <v>ATENDIDO</v>
      </c>
      <c r="U2111" s="26"/>
      <c r="V2111" s="24" t="s">
        <v>35</v>
      </c>
    </row>
    <row r="2112" spans="1:22">
      <c r="A2112" s="13" t="s">
        <v>4194</v>
      </c>
      <c r="B2112" s="14" t="s">
        <v>39</v>
      </c>
      <c r="C2112" s="86">
        <v>46139</v>
      </c>
      <c r="D2112" s="86">
        <v>46139</v>
      </c>
      <c r="E2112" s="17" t="s">
        <v>5316</v>
      </c>
      <c r="F2112" s="17" t="s">
        <v>27</v>
      </c>
      <c r="G2112" s="18">
        <v>12</v>
      </c>
      <c r="H2112" s="25">
        <f t="shared" ref="H2112:H2120" si="226">IF(F2112="RECURSO DE REPOSICION",C2112+G2112,WORKDAY.INTL(C2112,G2112,1,$Y$5:$Y$23))</f>
        <v>46156</v>
      </c>
      <c r="I2112" s="19">
        <v>46148</v>
      </c>
      <c r="J2112" s="20" t="s">
        <v>5824</v>
      </c>
      <c r="K2112" s="21">
        <v>46148</v>
      </c>
      <c r="L2112" s="22" t="s">
        <v>5613</v>
      </c>
      <c r="M2112" s="23" t="s">
        <v>5325</v>
      </c>
      <c r="N2112" s="23" t="s">
        <v>176</v>
      </c>
      <c r="O2112" s="23" t="s">
        <v>1953</v>
      </c>
      <c r="P2112" s="26"/>
      <c r="Q2112" s="26">
        <v>13053</v>
      </c>
      <c r="R2112" s="90" t="s">
        <v>60</v>
      </c>
      <c r="S2112" s="90" t="s">
        <v>60</v>
      </c>
      <c r="T2112" s="26" t="str">
        <f t="shared" si="223"/>
        <v>ATENDIDO</v>
      </c>
      <c r="U2112" s="26"/>
      <c r="V2112" s="24" t="s">
        <v>50</v>
      </c>
    </row>
    <row r="2113" spans="1:22">
      <c r="A2113" s="13" t="s">
        <v>4194</v>
      </c>
      <c r="B2113" s="14" t="s">
        <v>39</v>
      </c>
      <c r="C2113" s="86">
        <v>46139</v>
      </c>
      <c r="D2113" s="86">
        <v>46139</v>
      </c>
      <c r="E2113" s="17" t="s">
        <v>5317</v>
      </c>
      <c r="F2113" s="17" t="s">
        <v>27</v>
      </c>
      <c r="G2113" s="18">
        <v>12</v>
      </c>
      <c r="H2113" s="25">
        <f t="shared" si="226"/>
        <v>46156</v>
      </c>
      <c r="I2113" s="19" t="s">
        <v>28</v>
      </c>
      <c r="J2113" s="20" t="s">
        <v>29</v>
      </c>
      <c r="K2113" s="21">
        <v>46140</v>
      </c>
      <c r="L2113" s="22" t="s">
        <v>3171</v>
      </c>
      <c r="M2113" s="23" t="s">
        <v>4479</v>
      </c>
      <c r="N2113" s="23" t="s">
        <v>253</v>
      </c>
      <c r="O2113" s="23"/>
      <c r="P2113" s="23"/>
      <c r="Q2113" s="26">
        <v>47249</v>
      </c>
      <c r="R2113" s="90" t="s">
        <v>137</v>
      </c>
      <c r="S2113" s="90" t="s">
        <v>1946</v>
      </c>
      <c r="T2113" s="26" t="str">
        <f t="shared" si="223"/>
        <v>NO REQUIERE RESPUESTA</v>
      </c>
      <c r="U2113" s="17" t="s">
        <v>5330</v>
      </c>
      <c r="V2113" s="24" t="s">
        <v>54</v>
      </c>
    </row>
    <row r="2114" spans="1:22">
      <c r="A2114" s="13" t="s">
        <v>4194</v>
      </c>
      <c r="B2114" s="14" t="s">
        <v>39</v>
      </c>
      <c r="C2114" s="86">
        <v>46139</v>
      </c>
      <c r="D2114" s="86">
        <v>46139</v>
      </c>
      <c r="E2114" s="17" t="s">
        <v>5318</v>
      </c>
      <c r="F2114" s="17" t="s">
        <v>27</v>
      </c>
      <c r="G2114" s="18">
        <v>12</v>
      </c>
      <c r="H2114" s="25">
        <f t="shared" si="226"/>
        <v>46156</v>
      </c>
      <c r="I2114" s="19" t="s">
        <v>473</v>
      </c>
      <c r="J2114" s="20" t="s">
        <v>473</v>
      </c>
      <c r="K2114" s="21">
        <v>46139</v>
      </c>
      <c r="L2114" s="22" t="s">
        <v>3171</v>
      </c>
      <c r="M2114" s="23" t="s">
        <v>5326</v>
      </c>
      <c r="N2114" s="23" t="s">
        <v>758</v>
      </c>
      <c r="O2114" s="23"/>
      <c r="P2114" s="23"/>
      <c r="Q2114" s="26"/>
      <c r="R2114" s="90" t="s">
        <v>603</v>
      </c>
      <c r="S2114" s="90" t="s">
        <v>2455</v>
      </c>
      <c r="T2114" s="26" t="str">
        <f t="shared" ref="T2114:T2177" si="227">+IF(IFERROR(SEARCH("2026",J2114,1)=1,0),"ATENDIDO",J2114)</f>
        <v>TRASLADO</v>
      </c>
      <c r="U2114" s="17" t="s">
        <v>2194</v>
      </c>
      <c r="V2114" s="24" t="s">
        <v>63</v>
      </c>
    </row>
    <row r="2115" spans="1:22">
      <c r="A2115" s="13" t="s">
        <v>4194</v>
      </c>
      <c r="B2115" s="14" t="s">
        <v>39</v>
      </c>
      <c r="C2115" s="86">
        <v>46139</v>
      </c>
      <c r="D2115" s="86">
        <v>46139</v>
      </c>
      <c r="E2115" s="17" t="s">
        <v>5319</v>
      </c>
      <c r="F2115" s="17" t="s">
        <v>27</v>
      </c>
      <c r="G2115" s="18">
        <v>12</v>
      </c>
      <c r="H2115" s="25">
        <f t="shared" si="226"/>
        <v>46156</v>
      </c>
      <c r="I2115" s="19">
        <v>46147</v>
      </c>
      <c r="J2115" s="20" t="s">
        <v>5765</v>
      </c>
      <c r="K2115" s="21">
        <v>46147</v>
      </c>
      <c r="L2115" s="22" t="s">
        <v>5613</v>
      </c>
      <c r="M2115" s="23" t="s">
        <v>2376</v>
      </c>
      <c r="N2115" s="23" t="s">
        <v>265</v>
      </c>
      <c r="O2115" s="23" t="s">
        <v>1284</v>
      </c>
      <c r="P2115" s="23"/>
      <c r="Q2115" s="26"/>
      <c r="R2115" s="90" t="s">
        <v>60</v>
      </c>
      <c r="S2115" s="90" t="s">
        <v>60</v>
      </c>
      <c r="T2115" s="26" t="str">
        <f t="shared" si="227"/>
        <v>ATENDIDO</v>
      </c>
      <c r="U2115" s="90"/>
      <c r="V2115" s="24" t="s">
        <v>52</v>
      </c>
    </row>
    <row r="2116" spans="1:22">
      <c r="A2116" s="13" t="s">
        <v>4194</v>
      </c>
      <c r="B2116" s="14" t="s">
        <v>39</v>
      </c>
      <c r="C2116" s="86">
        <v>46139</v>
      </c>
      <c r="D2116" s="86">
        <v>46139</v>
      </c>
      <c r="E2116" s="17" t="s">
        <v>5320</v>
      </c>
      <c r="F2116" s="17" t="s">
        <v>27</v>
      </c>
      <c r="G2116" s="18">
        <v>12</v>
      </c>
      <c r="H2116" s="25">
        <f t="shared" si="226"/>
        <v>46156</v>
      </c>
      <c r="I2116" s="19" t="s">
        <v>28</v>
      </c>
      <c r="J2116" s="20" t="s">
        <v>29</v>
      </c>
      <c r="K2116" s="21">
        <v>46147</v>
      </c>
      <c r="L2116" s="22" t="s">
        <v>5613</v>
      </c>
      <c r="M2116" s="23" t="s">
        <v>5327</v>
      </c>
      <c r="N2116" s="23" t="s">
        <v>176</v>
      </c>
      <c r="O2116" s="23" t="s">
        <v>596</v>
      </c>
      <c r="P2116" s="26"/>
      <c r="Q2116" s="26">
        <v>262916</v>
      </c>
      <c r="R2116" s="90" t="s">
        <v>92</v>
      </c>
      <c r="S2116" s="90" t="s">
        <v>93</v>
      </c>
      <c r="T2116" s="26" t="str">
        <f t="shared" si="227"/>
        <v>NO REQUIERE RESPUESTA</v>
      </c>
      <c r="U2116" s="26"/>
      <c r="V2116" s="24" t="s">
        <v>50</v>
      </c>
    </row>
    <row r="2117" spans="1:22">
      <c r="A2117" s="13" t="s">
        <v>4194</v>
      </c>
      <c r="B2117" s="14" t="s">
        <v>39</v>
      </c>
      <c r="C2117" s="86">
        <v>46139</v>
      </c>
      <c r="D2117" s="86">
        <v>46139</v>
      </c>
      <c r="E2117" s="17" t="s">
        <v>5321</v>
      </c>
      <c r="F2117" s="17" t="s">
        <v>27</v>
      </c>
      <c r="G2117" s="18">
        <v>15</v>
      </c>
      <c r="H2117" s="25">
        <f t="shared" si="226"/>
        <v>46162</v>
      </c>
      <c r="I2117" s="19" t="s">
        <v>28</v>
      </c>
      <c r="J2117" s="20" t="s">
        <v>29</v>
      </c>
      <c r="K2117" s="21">
        <v>46162</v>
      </c>
      <c r="L2117" s="22" t="s">
        <v>5613</v>
      </c>
      <c r="M2117" s="23" t="s">
        <v>300</v>
      </c>
      <c r="N2117" s="23" t="s">
        <v>1508</v>
      </c>
      <c r="O2117" s="23" t="s">
        <v>1619</v>
      </c>
      <c r="P2117" s="23"/>
      <c r="Q2117" s="26"/>
      <c r="R2117" s="90" t="s">
        <v>77</v>
      </c>
      <c r="S2117" s="90" t="s">
        <v>78</v>
      </c>
      <c r="T2117" s="26" t="str">
        <f t="shared" si="227"/>
        <v>NO REQUIERE RESPUESTA</v>
      </c>
      <c r="U2117" s="26"/>
      <c r="V2117" s="24" t="s">
        <v>35</v>
      </c>
    </row>
    <row r="2118" spans="1:22">
      <c r="A2118" s="13" t="s">
        <v>4194</v>
      </c>
      <c r="B2118" s="14" t="s">
        <v>39</v>
      </c>
      <c r="C2118" s="86">
        <v>46139</v>
      </c>
      <c r="D2118" s="86">
        <v>46139</v>
      </c>
      <c r="E2118" s="17" t="s">
        <v>5322</v>
      </c>
      <c r="F2118" s="17" t="s">
        <v>27</v>
      </c>
      <c r="G2118" s="18">
        <v>12</v>
      </c>
      <c r="H2118" s="25">
        <f t="shared" si="226"/>
        <v>46156</v>
      </c>
      <c r="I2118" s="19">
        <v>46150</v>
      </c>
      <c r="J2118" s="20" t="s">
        <v>5946</v>
      </c>
      <c r="K2118" s="21">
        <v>46150</v>
      </c>
      <c r="L2118" s="22" t="s">
        <v>5613</v>
      </c>
      <c r="M2118" s="23" t="s">
        <v>300</v>
      </c>
      <c r="N2118" s="23" t="s">
        <v>1508</v>
      </c>
      <c r="O2118" s="23" t="s">
        <v>1619</v>
      </c>
      <c r="P2118" s="23"/>
      <c r="Q2118" s="26"/>
      <c r="R2118" s="90" t="s">
        <v>77</v>
      </c>
      <c r="S2118" s="90" t="s">
        <v>78</v>
      </c>
      <c r="T2118" s="26" t="str">
        <f t="shared" si="227"/>
        <v>ATENDIDO</v>
      </c>
      <c r="U2118" s="26"/>
      <c r="V2118" s="24" t="s">
        <v>35</v>
      </c>
    </row>
    <row r="2119" spans="1:22">
      <c r="A2119" s="13" t="s">
        <v>4194</v>
      </c>
      <c r="B2119" s="14" t="s">
        <v>39</v>
      </c>
      <c r="C2119" s="86">
        <v>46139</v>
      </c>
      <c r="D2119" s="86">
        <v>46139</v>
      </c>
      <c r="E2119" s="17" t="s">
        <v>5323</v>
      </c>
      <c r="F2119" s="17" t="s">
        <v>27</v>
      </c>
      <c r="G2119" s="18">
        <v>12</v>
      </c>
      <c r="H2119" s="25">
        <f t="shared" si="226"/>
        <v>46156</v>
      </c>
      <c r="I2119" s="19" t="s">
        <v>28</v>
      </c>
      <c r="J2119" s="20" t="s">
        <v>29</v>
      </c>
      <c r="K2119" s="21">
        <v>46140</v>
      </c>
      <c r="L2119" s="22" t="s">
        <v>3171</v>
      </c>
      <c r="M2119" s="23" t="s">
        <v>5328</v>
      </c>
      <c r="N2119" s="23" t="s">
        <v>253</v>
      </c>
      <c r="O2119" s="23"/>
      <c r="P2119" s="23"/>
      <c r="Q2119" s="26">
        <v>13008</v>
      </c>
      <c r="R2119" s="90" t="s">
        <v>60</v>
      </c>
      <c r="S2119" s="90" t="s">
        <v>60</v>
      </c>
      <c r="T2119" s="26" t="str">
        <f t="shared" si="227"/>
        <v>NO REQUIERE RESPUESTA</v>
      </c>
      <c r="U2119" s="26" t="s">
        <v>5334</v>
      </c>
      <c r="V2119" s="24" t="s">
        <v>54</v>
      </c>
    </row>
    <row r="2120" spans="1:22">
      <c r="A2120" s="13" t="s">
        <v>4194</v>
      </c>
      <c r="B2120" s="14" t="s">
        <v>39</v>
      </c>
      <c r="C2120" s="86">
        <v>46139</v>
      </c>
      <c r="D2120" s="86">
        <v>46139</v>
      </c>
      <c r="E2120" s="17" t="s">
        <v>5324</v>
      </c>
      <c r="F2120" s="17" t="s">
        <v>27</v>
      </c>
      <c r="G2120" s="18">
        <v>12</v>
      </c>
      <c r="H2120" s="25">
        <f t="shared" si="226"/>
        <v>46156</v>
      </c>
      <c r="I2120" s="19">
        <v>46141</v>
      </c>
      <c r="J2120" s="20" t="s">
        <v>5534</v>
      </c>
      <c r="K2120" s="21">
        <v>46141</v>
      </c>
      <c r="L2120" s="22" t="s">
        <v>3171</v>
      </c>
      <c r="M2120" s="23" t="s">
        <v>5329</v>
      </c>
      <c r="N2120" s="23" t="s">
        <v>253</v>
      </c>
      <c r="O2120" s="23"/>
      <c r="P2120" s="23"/>
      <c r="Q2120" s="26">
        <v>338060</v>
      </c>
      <c r="R2120" s="90" t="s">
        <v>112</v>
      </c>
      <c r="S2120" s="90" t="s">
        <v>5333</v>
      </c>
      <c r="T2120" s="26" t="str">
        <f t="shared" si="227"/>
        <v>ATENDIDO</v>
      </c>
      <c r="U2120" s="17"/>
      <c r="V2120" s="24" t="s">
        <v>54</v>
      </c>
    </row>
    <row r="2121" spans="1:22">
      <c r="A2121" s="13" t="s">
        <v>4194</v>
      </c>
      <c r="B2121" s="14" t="s">
        <v>39</v>
      </c>
      <c r="C2121" s="86">
        <v>46139</v>
      </c>
      <c r="D2121" s="86">
        <v>46140</v>
      </c>
      <c r="E2121" s="17" t="s">
        <v>5350</v>
      </c>
      <c r="F2121" s="17" t="s">
        <v>27</v>
      </c>
      <c r="G2121" s="18">
        <v>12</v>
      </c>
      <c r="H2121" s="25">
        <f t="shared" ref="H2121:H2156" si="228">IF(F2121="RECURSO DE REPOSICION",C2121+G2121,WORKDAY.INTL(C2121,G2121,1,$Y$5:$Y$23))</f>
        <v>46156</v>
      </c>
      <c r="I2121" s="19" t="s">
        <v>28</v>
      </c>
      <c r="J2121" s="20" t="s">
        <v>29</v>
      </c>
      <c r="K2121" s="21">
        <v>46142</v>
      </c>
      <c r="L2121" s="22" t="s">
        <v>3171</v>
      </c>
      <c r="M2121" s="23" t="s">
        <v>758</v>
      </c>
      <c r="N2121" s="23" t="s">
        <v>253</v>
      </c>
      <c r="O2121" s="23"/>
      <c r="P2121" s="23"/>
      <c r="Q2121" s="26">
        <v>207165</v>
      </c>
      <c r="R2121" s="90" t="s">
        <v>260</v>
      </c>
      <c r="S2121" s="90" t="s">
        <v>260</v>
      </c>
      <c r="T2121" s="26" t="str">
        <f t="shared" si="227"/>
        <v>NO REQUIERE RESPUESTA</v>
      </c>
      <c r="U2121" s="26" t="s">
        <v>5426</v>
      </c>
      <c r="V2121" s="24" t="s">
        <v>54</v>
      </c>
    </row>
    <row r="2122" spans="1:22">
      <c r="A2122" s="13" t="s">
        <v>4194</v>
      </c>
      <c r="B2122" s="14" t="s">
        <v>39</v>
      </c>
      <c r="C2122" s="86">
        <v>46139</v>
      </c>
      <c r="D2122" s="86">
        <v>46140</v>
      </c>
      <c r="E2122" s="17" t="s">
        <v>5351</v>
      </c>
      <c r="F2122" s="17" t="s">
        <v>27</v>
      </c>
      <c r="G2122" s="18">
        <v>12</v>
      </c>
      <c r="H2122" s="25">
        <f t="shared" si="228"/>
        <v>46156</v>
      </c>
      <c r="I2122" s="19">
        <v>46150</v>
      </c>
      <c r="J2122" s="20" t="s">
        <v>5923</v>
      </c>
      <c r="K2122" s="21">
        <v>46150</v>
      </c>
      <c r="L2122" s="22" t="s">
        <v>5613</v>
      </c>
      <c r="M2122" s="23" t="s">
        <v>5386</v>
      </c>
      <c r="N2122" s="23" t="s">
        <v>176</v>
      </c>
      <c r="O2122" s="23" t="s">
        <v>596</v>
      </c>
      <c r="P2122" s="26"/>
      <c r="Q2122" s="26">
        <v>58386</v>
      </c>
      <c r="R2122" s="90" t="s">
        <v>160</v>
      </c>
      <c r="S2122" s="90" t="s">
        <v>161</v>
      </c>
      <c r="T2122" s="26" t="str">
        <f t="shared" si="227"/>
        <v>ATENDIDO</v>
      </c>
      <c r="U2122" s="26"/>
      <c r="V2122" s="24" t="s">
        <v>50</v>
      </c>
    </row>
    <row r="2123" spans="1:22">
      <c r="A2123" s="13" t="s">
        <v>4194</v>
      </c>
      <c r="B2123" s="14" t="s">
        <v>39</v>
      </c>
      <c r="C2123" s="86">
        <v>46139</v>
      </c>
      <c r="D2123" s="86">
        <v>46140</v>
      </c>
      <c r="E2123" s="17" t="s">
        <v>5352</v>
      </c>
      <c r="F2123" s="17" t="s">
        <v>27</v>
      </c>
      <c r="G2123" s="18">
        <v>12</v>
      </c>
      <c r="H2123" s="25">
        <f t="shared" si="228"/>
        <v>46156</v>
      </c>
      <c r="I2123" s="19">
        <v>46147</v>
      </c>
      <c r="J2123" s="20" t="s">
        <v>5719</v>
      </c>
      <c r="K2123" s="21">
        <v>46147</v>
      </c>
      <c r="L2123" s="22" t="s">
        <v>5613</v>
      </c>
      <c r="M2123" s="23" t="s">
        <v>5387</v>
      </c>
      <c r="N2123" s="23" t="s">
        <v>253</v>
      </c>
      <c r="O2123" s="23" t="s">
        <v>1960</v>
      </c>
      <c r="P2123" s="23"/>
      <c r="Q2123" s="26">
        <v>18863</v>
      </c>
      <c r="R2123" s="90" t="s">
        <v>137</v>
      </c>
      <c r="S2123" s="90" t="s">
        <v>507</v>
      </c>
      <c r="T2123" s="26" t="str">
        <f t="shared" si="227"/>
        <v>ATENDIDO</v>
      </c>
      <c r="U2123" s="26"/>
      <c r="V2123" s="24" t="s">
        <v>54</v>
      </c>
    </row>
    <row r="2124" spans="1:22">
      <c r="A2124" s="13" t="s">
        <v>4194</v>
      </c>
      <c r="B2124" s="14" t="s">
        <v>39</v>
      </c>
      <c r="C2124" s="86">
        <v>46139</v>
      </c>
      <c r="D2124" s="86">
        <v>46140</v>
      </c>
      <c r="E2124" s="17" t="s">
        <v>5353</v>
      </c>
      <c r="F2124" s="17" t="s">
        <v>27</v>
      </c>
      <c r="G2124" s="18">
        <v>12</v>
      </c>
      <c r="H2124" s="25">
        <f t="shared" si="228"/>
        <v>46156</v>
      </c>
      <c r="I2124" s="19">
        <v>46147</v>
      </c>
      <c r="J2124" s="20" t="s">
        <v>5719</v>
      </c>
      <c r="K2124" s="21">
        <v>46147</v>
      </c>
      <c r="L2124" s="22" t="s">
        <v>5613</v>
      </c>
      <c r="M2124" s="23" t="s">
        <v>5387</v>
      </c>
      <c r="N2124" s="23" t="s">
        <v>253</v>
      </c>
      <c r="O2124" s="23" t="s">
        <v>1960</v>
      </c>
      <c r="P2124" s="23"/>
      <c r="Q2124" s="26">
        <v>18863</v>
      </c>
      <c r="R2124" s="90" t="s">
        <v>137</v>
      </c>
      <c r="S2124" s="90" t="s">
        <v>507</v>
      </c>
      <c r="T2124" s="26" t="str">
        <f t="shared" si="227"/>
        <v>ATENDIDO</v>
      </c>
      <c r="U2124" s="26"/>
      <c r="V2124" s="24" t="s">
        <v>54</v>
      </c>
    </row>
    <row r="2125" spans="1:22">
      <c r="A2125" s="13" t="s">
        <v>4194</v>
      </c>
      <c r="B2125" s="14" t="s">
        <v>39</v>
      </c>
      <c r="C2125" s="86">
        <v>46139</v>
      </c>
      <c r="D2125" s="86">
        <v>46140</v>
      </c>
      <c r="E2125" s="17" t="s">
        <v>5354</v>
      </c>
      <c r="F2125" s="17" t="s">
        <v>27</v>
      </c>
      <c r="G2125" s="18">
        <v>12</v>
      </c>
      <c r="H2125" s="25">
        <f t="shared" si="228"/>
        <v>46156</v>
      </c>
      <c r="I2125" s="19" t="s">
        <v>28</v>
      </c>
      <c r="J2125" s="20" t="s">
        <v>29</v>
      </c>
      <c r="K2125" s="21">
        <v>46153</v>
      </c>
      <c r="L2125" s="22" t="s">
        <v>5613</v>
      </c>
      <c r="M2125" s="23" t="s">
        <v>1146</v>
      </c>
      <c r="N2125" s="23" t="s">
        <v>492</v>
      </c>
      <c r="O2125" s="23" t="s">
        <v>2006</v>
      </c>
      <c r="P2125" s="23"/>
      <c r="Q2125" s="26">
        <v>458793</v>
      </c>
      <c r="R2125" s="90" t="s">
        <v>92</v>
      </c>
      <c r="S2125" s="90" t="s">
        <v>93</v>
      </c>
      <c r="T2125" s="26" t="str">
        <f t="shared" si="227"/>
        <v>NO REQUIERE RESPUESTA</v>
      </c>
      <c r="U2125" s="26"/>
      <c r="V2125" s="24" t="s">
        <v>57</v>
      </c>
    </row>
    <row r="2126" spans="1:22">
      <c r="A2126" s="13" t="s">
        <v>4194</v>
      </c>
      <c r="B2126" s="14" t="s">
        <v>39</v>
      </c>
      <c r="C2126" s="86">
        <v>46139</v>
      </c>
      <c r="D2126" s="86">
        <v>46140</v>
      </c>
      <c r="E2126" s="17" t="s">
        <v>5355</v>
      </c>
      <c r="F2126" s="17" t="s">
        <v>27</v>
      </c>
      <c r="G2126" s="18">
        <v>12</v>
      </c>
      <c r="H2126" s="25">
        <f t="shared" si="228"/>
        <v>46156</v>
      </c>
      <c r="I2126" s="19">
        <v>46148</v>
      </c>
      <c r="J2126" s="20" t="s">
        <v>5825</v>
      </c>
      <c r="K2126" s="21">
        <v>46148</v>
      </c>
      <c r="L2126" s="22" t="s">
        <v>5613</v>
      </c>
      <c r="M2126" s="23" t="s">
        <v>316</v>
      </c>
      <c r="N2126" s="23" t="s">
        <v>253</v>
      </c>
      <c r="O2126" s="23" t="s">
        <v>1486</v>
      </c>
      <c r="P2126" s="23"/>
      <c r="Q2126" s="26">
        <v>327293</v>
      </c>
      <c r="R2126" s="90" t="s">
        <v>112</v>
      </c>
      <c r="S2126" s="90" t="s">
        <v>317</v>
      </c>
      <c r="T2126" s="26" t="str">
        <f t="shared" si="227"/>
        <v>ATENDIDO</v>
      </c>
      <c r="U2126" s="26"/>
      <c r="V2126" s="24" t="s">
        <v>54</v>
      </c>
    </row>
    <row r="2127" spans="1:22">
      <c r="A2127" s="13" t="s">
        <v>4194</v>
      </c>
      <c r="B2127" s="14" t="s">
        <v>39</v>
      </c>
      <c r="C2127" s="86">
        <v>46139</v>
      </c>
      <c r="D2127" s="86">
        <v>46140</v>
      </c>
      <c r="E2127" s="17" t="s">
        <v>5356</v>
      </c>
      <c r="F2127" s="17" t="s">
        <v>27</v>
      </c>
      <c r="G2127" s="18">
        <v>12</v>
      </c>
      <c r="H2127" s="25">
        <f t="shared" si="228"/>
        <v>46156</v>
      </c>
      <c r="I2127" s="19" t="s">
        <v>28</v>
      </c>
      <c r="J2127" s="20" t="s">
        <v>29</v>
      </c>
      <c r="K2127" s="21">
        <v>46148</v>
      </c>
      <c r="L2127" s="22" t="s">
        <v>5613</v>
      </c>
      <c r="M2127" s="23" t="s">
        <v>5388</v>
      </c>
      <c r="N2127" s="23" t="s">
        <v>253</v>
      </c>
      <c r="O2127" s="23" t="s">
        <v>2174</v>
      </c>
      <c r="P2127" s="23"/>
      <c r="Q2127" s="26">
        <v>901137</v>
      </c>
      <c r="R2127" s="90" t="s">
        <v>60</v>
      </c>
      <c r="S2127" s="90" t="s">
        <v>60</v>
      </c>
      <c r="T2127" s="26" t="str">
        <f t="shared" si="227"/>
        <v>NO REQUIERE RESPUESTA</v>
      </c>
      <c r="U2127" s="26" t="s">
        <v>5425</v>
      </c>
      <c r="V2127" s="24" t="s">
        <v>54</v>
      </c>
    </row>
    <row r="2128" spans="1:22">
      <c r="A2128" s="13" t="s">
        <v>4194</v>
      </c>
      <c r="B2128" s="14" t="s">
        <v>25</v>
      </c>
      <c r="C2128" s="86">
        <v>46139</v>
      </c>
      <c r="D2128" s="86">
        <v>46140</v>
      </c>
      <c r="E2128" s="17" t="s">
        <v>5357</v>
      </c>
      <c r="F2128" s="17" t="s">
        <v>27</v>
      </c>
      <c r="G2128" s="18">
        <v>12</v>
      </c>
      <c r="H2128" s="25">
        <f t="shared" si="228"/>
        <v>46156</v>
      </c>
      <c r="I2128" s="19">
        <v>46146</v>
      </c>
      <c r="J2128" s="20" t="s">
        <v>5650</v>
      </c>
      <c r="K2128" s="21">
        <v>46146</v>
      </c>
      <c r="L2128" s="22" t="s">
        <v>5613</v>
      </c>
      <c r="M2128" s="23" t="s">
        <v>4417</v>
      </c>
      <c r="N2128" s="23" t="s">
        <v>492</v>
      </c>
      <c r="O2128" s="23" t="s">
        <v>501</v>
      </c>
      <c r="P2128" s="23"/>
      <c r="Q2128" s="26">
        <v>467162</v>
      </c>
      <c r="R2128" s="90" t="s">
        <v>112</v>
      </c>
      <c r="S2128" s="90" t="s">
        <v>306</v>
      </c>
      <c r="T2128" s="26" t="str">
        <f t="shared" si="227"/>
        <v>ATENDIDO</v>
      </c>
      <c r="U2128" s="23"/>
      <c r="V2128" s="24" t="s">
        <v>57</v>
      </c>
    </row>
    <row r="2129" spans="1:22">
      <c r="A2129" s="13" t="s">
        <v>4194</v>
      </c>
      <c r="B2129" s="14" t="s">
        <v>25</v>
      </c>
      <c r="C2129" s="86">
        <v>46139</v>
      </c>
      <c r="D2129" s="86">
        <v>46140</v>
      </c>
      <c r="E2129" s="17" t="s">
        <v>5358</v>
      </c>
      <c r="F2129" s="17" t="s">
        <v>27</v>
      </c>
      <c r="G2129" s="18">
        <v>12</v>
      </c>
      <c r="H2129" s="25">
        <f t="shared" si="228"/>
        <v>46156</v>
      </c>
      <c r="I2129" s="19">
        <v>46146</v>
      </c>
      <c r="J2129" s="20" t="s">
        <v>5515</v>
      </c>
      <c r="K2129" s="21">
        <v>46146</v>
      </c>
      <c r="L2129" s="22" t="s">
        <v>5613</v>
      </c>
      <c r="M2129" s="23" t="s">
        <v>175</v>
      </c>
      <c r="N2129" s="23" t="s">
        <v>492</v>
      </c>
      <c r="O2129" s="23" t="s">
        <v>501</v>
      </c>
      <c r="P2129" s="23"/>
      <c r="Q2129" s="26">
        <v>514971</v>
      </c>
      <c r="R2129" s="90" t="s">
        <v>260</v>
      </c>
      <c r="S2129" s="90" t="s">
        <v>260</v>
      </c>
      <c r="T2129" s="26" t="str">
        <f t="shared" si="227"/>
        <v>ATENDIDO</v>
      </c>
      <c r="U2129" s="23"/>
      <c r="V2129" s="24" t="s">
        <v>57</v>
      </c>
    </row>
    <row r="2130" spans="1:22">
      <c r="A2130" s="13" t="s">
        <v>4194</v>
      </c>
      <c r="B2130" s="14" t="s">
        <v>39</v>
      </c>
      <c r="C2130" s="86">
        <v>46139</v>
      </c>
      <c r="D2130" s="86">
        <v>46140</v>
      </c>
      <c r="E2130" s="17" t="s">
        <v>5359</v>
      </c>
      <c r="F2130" s="17" t="s">
        <v>27</v>
      </c>
      <c r="G2130" s="18">
        <v>12</v>
      </c>
      <c r="H2130" s="25">
        <f t="shared" si="228"/>
        <v>46156</v>
      </c>
      <c r="I2130" s="19" t="s">
        <v>473</v>
      </c>
      <c r="J2130" s="20" t="s">
        <v>473</v>
      </c>
      <c r="K2130" s="21">
        <v>46140</v>
      </c>
      <c r="L2130" s="22" t="s">
        <v>3171</v>
      </c>
      <c r="M2130" s="23" t="s">
        <v>4465</v>
      </c>
      <c r="N2130" s="23" t="s">
        <v>475</v>
      </c>
      <c r="O2130" s="23"/>
      <c r="P2130" s="23"/>
      <c r="Q2130" s="26"/>
      <c r="R2130" s="90" t="s">
        <v>72</v>
      </c>
      <c r="S2130" s="90" t="s">
        <v>4466</v>
      </c>
      <c r="T2130" s="26" t="str">
        <f t="shared" si="227"/>
        <v>TRASLADO</v>
      </c>
      <c r="U2130" s="23" t="s">
        <v>4467</v>
      </c>
      <c r="V2130" s="24" t="s">
        <v>63</v>
      </c>
    </row>
    <row r="2131" spans="1:22">
      <c r="A2131" s="13" t="s">
        <v>4194</v>
      </c>
      <c r="B2131" s="14" t="s">
        <v>39</v>
      </c>
      <c r="C2131" s="86">
        <v>46139</v>
      </c>
      <c r="D2131" s="86">
        <v>46140</v>
      </c>
      <c r="E2131" s="17" t="s">
        <v>5360</v>
      </c>
      <c r="F2131" s="17" t="s">
        <v>27</v>
      </c>
      <c r="G2131" s="18">
        <v>12</v>
      </c>
      <c r="H2131" s="25">
        <f t="shared" si="228"/>
        <v>46156</v>
      </c>
      <c r="I2131" s="19">
        <v>46146</v>
      </c>
      <c r="J2131" s="20" t="s">
        <v>5656</v>
      </c>
      <c r="K2131" s="21">
        <v>46146</v>
      </c>
      <c r="L2131" s="22" t="s">
        <v>5613</v>
      </c>
      <c r="M2131" s="23" t="s">
        <v>5389</v>
      </c>
      <c r="N2131" s="23" t="s">
        <v>492</v>
      </c>
      <c r="O2131" s="23" t="s">
        <v>2006</v>
      </c>
      <c r="P2131" s="23"/>
      <c r="Q2131" s="26">
        <v>1009304</v>
      </c>
      <c r="R2131" s="90" t="s">
        <v>72</v>
      </c>
      <c r="S2131" s="90" t="s">
        <v>73</v>
      </c>
      <c r="T2131" s="26" t="str">
        <f t="shared" si="227"/>
        <v>ATENDIDO</v>
      </c>
      <c r="U2131" s="23"/>
      <c r="V2131" s="24" t="s">
        <v>57</v>
      </c>
    </row>
    <row r="2132" spans="1:22">
      <c r="A2132" s="13" t="s">
        <v>4194</v>
      </c>
      <c r="B2132" s="14" t="s">
        <v>39</v>
      </c>
      <c r="C2132" s="86">
        <v>46139</v>
      </c>
      <c r="D2132" s="86">
        <v>46140</v>
      </c>
      <c r="E2132" s="17" t="s">
        <v>5361</v>
      </c>
      <c r="F2132" s="17" t="s">
        <v>27</v>
      </c>
      <c r="G2132" s="18">
        <v>12</v>
      </c>
      <c r="H2132" s="25">
        <f t="shared" si="228"/>
        <v>46156</v>
      </c>
      <c r="I2132" s="19">
        <v>46150</v>
      </c>
      <c r="J2132" s="20" t="s">
        <v>5967</v>
      </c>
      <c r="K2132" s="21">
        <v>46150</v>
      </c>
      <c r="L2132" s="22" t="s">
        <v>5613</v>
      </c>
      <c r="M2132" s="23" t="s">
        <v>5390</v>
      </c>
      <c r="N2132" s="23" t="s">
        <v>1508</v>
      </c>
      <c r="O2132" s="23" t="s">
        <v>4714</v>
      </c>
      <c r="P2132" s="23"/>
      <c r="Q2132" s="26">
        <v>162602</v>
      </c>
      <c r="R2132" s="90" t="s">
        <v>60</v>
      </c>
      <c r="S2132" s="90" t="s">
        <v>60</v>
      </c>
      <c r="T2132" s="26" t="str">
        <f t="shared" si="227"/>
        <v>ATENDIDO</v>
      </c>
      <c r="U2132" s="26"/>
      <c r="V2132" s="24" t="s">
        <v>35</v>
      </c>
    </row>
    <row r="2133" spans="1:22">
      <c r="A2133" s="13" t="s">
        <v>4194</v>
      </c>
      <c r="B2133" s="14" t="s">
        <v>39</v>
      </c>
      <c r="C2133" s="86">
        <v>46139</v>
      </c>
      <c r="D2133" s="86">
        <v>46140</v>
      </c>
      <c r="E2133" s="17" t="s">
        <v>5362</v>
      </c>
      <c r="F2133" s="17" t="s">
        <v>27</v>
      </c>
      <c r="G2133" s="18">
        <v>12</v>
      </c>
      <c r="H2133" s="25">
        <f t="shared" si="228"/>
        <v>46156</v>
      </c>
      <c r="I2133" s="19">
        <v>46150</v>
      </c>
      <c r="J2133" s="20" t="s">
        <v>5924</v>
      </c>
      <c r="K2133" s="21">
        <v>46150</v>
      </c>
      <c r="L2133" s="22" t="s">
        <v>5613</v>
      </c>
      <c r="M2133" s="23" t="s">
        <v>5391</v>
      </c>
      <c r="N2133" s="23" t="s">
        <v>253</v>
      </c>
      <c r="O2133" s="23" t="s">
        <v>889</v>
      </c>
      <c r="P2133" s="23"/>
      <c r="Q2133" s="26">
        <v>218558</v>
      </c>
      <c r="R2133" s="90" t="s">
        <v>297</v>
      </c>
      <c r="S2133" s="90" t="s">
        <v>298</v>
      </c>
      <c r="T2133" s="26" t="str">
        <f t="shared" si="227"/>
        <v>ATENDIDO</v>
      </c>
      <c r="U2133" s="26"/>
      <c r="V2133" s="24" t="s">
        <v>54</v>
      </c>
    </row>
    <row r="2134" spans="1:22">
      <c r="A2134" s="13" t="s">
        <v>4194</v>
      </c>
      <c r="B2134" s="14" t="s">
        <v>39</v>
      </c>
      <c r="C2134" s="86">
        <v>46139</v>
      </c>
      <c r="D2134" s="86">
        <v>46140</v>
      </c>
      <c r="E2134" s="17" t="s">
        <v>5363</v>
      </c>
      <c r="F2134" s="17" t="s">
        <v>27</v>
      </c>
      <c r="G2134" s="18">
        <v>12</v>
      </c>
      <c r="H2134" s="25">
        <f t="shared" si="228"/>
        <v>46156</v>
      </c>
      <c r="I2134" s="19">
        <v>46150</v>
      </c>
      <c r="J2134" s="20" t="s">
        <v>5924</v>
      </c>
      <c r="K2134" s="21">
        <v>46150</v>
      </c>
      <c r="L2134" s="22" t="s">
        <v>5613</v>
      </c>
      <c r="M2134" s="23" t="s">
        <v>5391</v>
      </c>
      <c r="N2134" s="23" t="s">
        <v>253</v>
      </c>
      <c r="O2134" s="23" t="s">
        <v>889</v>
      </c>
      <c r="P2134" s="23"/>
      <c r="Q2134" s="26">
        <v>218558</v>
      </c>
      <c r="R2134" s="90" t="s">
        <v>297</v>
      </c>
      <c r="S2134" s="90" t="s">
        <v>298</v>
      </c>
      <c r="T2134" s="26" t="str">
        <f t="shared" si="227"/>
        <v>ATENDIDO</v>
      </c>
      <c r="U2134" s="26"/>
      <c r="V2134" s="24" t="s">
        <v>54</v>
      </c>
    </row>
    <row r="2135" spans="1:22">
      <c r="A2135" s="13" t="s">
        <v>4194</v>
      </c>
      <c r="B2135" s="14" t="s">
        <v>39</v>
      </c>
      <c r="C2135" s="86">
        <v>46136</v>
      </c>
      <c r="D2135" s="86">
        <v>46140</v>
      </c>
      <c r="E2135" s="17" t="s">
        <v>5364</v>
      </c>
      <c r="F2135" s="17" t="s">
        <v>27</v>
      </c>
      <c r="G2135" s="18">
        <v>15</v>
      </c>
      <c r="H2135" s="25">
        <f t="shared" si="228"/>
        <v>46161</v>
      </c>
      <c r="I2135" s="19">
        <v>46157</v>
      </c>
      <c r="J2135" s="20" t="s">
        <v>6289</v>
      </c>
      <c r="K2135" s="21">
        <v>46157</v>
      </c>
      <c r="L2135" s="22" t="s">
        <v>5613</v>
      </c>
      <c r="M2135" s="23" t="s">
        <v>5392</v>
      </c>
      <c r="N2135" s="23" t="s">
        <v>265</v>
      </c>
      <c r="O2135" s="23" t="s">
        <v>1284</v>
      </c>
      <c r="P2135" s="23"/>
      <c r="Q2135" s="26"/>
      <c r="R2135" s="90" t="s">
        <v>72</v>
      </c>
      <c r="S2135" s="90" t="s">
        <v>73</v>
      </c>
      <c r="T2135" s="26" t="str">
        <f t="shared" si="227"/>
        <v>ATENDIDO</v>
      </c>
      <c r="U2135" s="26" t="s">
        <v>5767</v>
      </c>
      <c r="V2135" s="24" t="s">
        <v>65</v>
      </c>
    </row>
    <row r="2136" spans="1:22">
      <c r="A2136" s="13" t="s">
        <v>4194</v>
      </c>
      <c r="B2136" s="14" t="s">
        <v>39</v>
      </c>
      <c r="C2136" s="86">
        <v>46136</v>
      </c>
      <c r="D2136" s="86">
        <v>46140</v>
      </c>
      <c r="E2136" s="17" t="s">
        <v>5365</v>
      </c>
      <c r="F2136" s="17" t="s">
        <v>27</v>
      </c>
      <c r="G2136" s="18">
        <v>15</v>
      </c>
      <c r="H2136" s="25">
        <f t="shared" si="228"/>
        <v>46161</v>
      </c>
      <c r="I2136" s="19">
        <v>46162</v>
      </c>
      <c r="J2136" s="20" t="s">
        <v>6399</v>
      </c>
      <c r="K2136" s="21">
        <v>46162</v>
      </c>
      <c r="L2136" s="22" t="s">
        <v>5613</v>
      </c>
      <c r="M2136" s="23" t="s">
        <v>5393</v>
      </c>
      <c r="N2136" s="23" t="s">
        <v>3228</v>
      </c>
      <c r="O2136" s="23" t="s">
        <v>1458</v>
      </c>
      <c r="P2136" s="23"/>
      <c r="Q2136" s="26"/>
      <c r="R2136" s="90" t="s">
        <v>520</v>
      </c>
      <c r="S2136" s="90" t="s">
        <v>894</v>
      </c>
      <c r="T2136" s="26" t="str">
        <f t="shared" si="227"/>
        <v>ATENDIDO</v>
      </c>
      <c r="U2136" s="26"/>
      <c r="V2136" s="24" t="s">
        <v>38</v>
      </c>
    </row>
    <row r="2137" spans="1:22">
      <c r="A2137" s="13" t="s">
        <v>4194</v>
      </c>
      <c r="B2137" s="14" t="s">
        <v>39</v>
      </c>
      <c r="C2137" s="86">
        <v>46136</v>
      </c>
      <c r="D2137" s="86">
        <v>46140</v>
      </c>
      <c r="E2137" s="17" t="s">
        <v>5385</v>
      </c>
      <c r="F2137" s="17" t="s">
        <v>27</v>
      </c>
      <c r="G2137" s="18">
        <v>12</v>
      </c>
      <c r="H2137" s="25">
        <f t="shared" si="228"/>
        <v>46155</v>
      </c>
      <c r="I2137" s="19" t="s">
        <v>473</v>
      </c>
      <c r="J2137" s="20" t="s">
        <v>473</v>
      </c>
      <c r="K2137" s="21">
        <v>46140</v>
      </c>
      <c r="L2137" s="22" t="s">
        <v>3171</v>
      </c>
      <c r="M2137" s="23" t="s">
        <v>5394</v>
      </c>
      <c r="N2137" s="23" t="s">
        <v>475</v>
      </c>
      <c r="O2137" s="23"/>
      <c r="P2137" s="26"/>
      <c r="Q2137" s="26"/>
      <c r="R2137" s="90" t="s">
        <v>112</v>
      </c>
      <c r="S2137" s="90" t="s">
        <v>2055</v>
      </c>
      <c r="T2137" s="26" t="str">
        <f t="shared" si="227"/>
        <v>TRASLADO</v>
      </c>
      <c r="U2137" s="26" t="s">
        <v>2967</v>
      </c>
      <c r="V2137" s="24" t="s">
        <v>63</v>
      </c>
    </row>
    <row r="2138" spans="1:22">
      <c r="A2138" s="13" t="s">
        <v>4194</v>
      </c>
      <c r="B2138" s="14" t="s">
        <v>39</v>
      </c>
      <c r="C2138" s="86">
        <v>46136</v>
      </c>
      <c r="D2138" s="86">
        <v>46140</v>
      </c>
      <c r="E2138" s="17" t="s">
        <v>5366</v>
      </c>
      <c r="F2138" s="17" t="s">
        <v>27</v>
      </c>
      <c r="G2138" s="18">
        <v>12</v>
      </c>
      <c r="H2138" s="25">
        <f t="shared" si="228"/>
        <v>46155</v>
      </c>
      <c r="I2138" s="19" t="s">
        <v>28</v>
      </c>
      <c r="J2138" s="20" t="s">
        <v>29</v>
      </c>
      <c r="K2138" s="21">
        <v>46147</v>
      </c>
      <c r="L2138" s="22" t="s">
        <v>5613</v>
      </c>
      <c r="M2138" s="23" t="s">
        <v>996</v>
      </c>
      <c r="N2138" s="23" t="s">
        <v>265</v>
      </c>
      <c r="O2138" s="23" t="s">
        <v>265</v>
      </c>
      <c r="P2138" s="23"/>
      <c r="Q2138" s="26"/>
      <c r="R2138" s="90" t="s">
        <v>72</v>
      </c>
      <c r="S2138" s="90" t="s">
        <v>73</v>
      </c>
      <c r="T2138" s="26" t="str">
        <f t="shared" si="227"/>
        <v>NO REQUIERE RESPUESTA</v>
      </c>
      <c r="U2138" s="26"/>
      <c r="V2138" s="24" t="s">
        <v>65</v>
      </c>
    </row>
    <row r="2139" spans="1:22">
      <c r="A2139" s="13" t="s">
        <v>4194</v>
      </c>
      <c r="B2139" s="14" t="s">
        <v>39</v>
      </c>
      <c r="C2139" s="86">
        <v>46136</v>
      </c>
      <c r="D2139" s="86">
        <v>46140</v>
      </c>
      <c r="E2139" s="17" t="s">
        <v>5367</v>
      </c>
      <c r="F2139" s="17" t="s">
        <v>27</v>
      </c>
      <c r="G2139" s="18">
        <v>12</v>
      </c>
      <c r="H2139" s="25">
        <f t="shared" si="228"/>
        <v>46155</v>
      </c>
      <c r="I2139" s="19">
        <v>46148</v>
      </c>
      <c r="J2139" s="20" t="s">
        <v>5826</v>
      </c>
      <c r="K2139" s="21">
        <v>46148</v>
      </c>
      <c r="L2139" s="22" t="s">
        <v>5613</v>
      </c>
      <c r="M2139" s="23" t="s">
        <v>5395</v>
      </c>
      <c r="N2139" s="23" t="s">
        <v>1052</v>
      </c>
      <c r="O2139" s="23" t="s">
        <v>3465</v>
      </c>
      <c r="P2139" s="23"/>
      <c r="Q2139" s="26"/>
      <c r="R2139" s="90" t="s">
        <v>177</v>
      </c>
      <c r="S2139" s="90" t="s">
        <v>178</v>
      </c>
      <c r="T2139" s="26" t="str">
        <f t="shared" si="227"/>
        <v>ATENDIDO</v>
      </c>
      <c r="U2139" s="23" t="s">
        <v>5413</v>
      </c>
      <c r="V2139" s="24" t="s">
        <v>46</v>
      </c>
    </row>
    <row r="2140" spans="1:22">
      <c r="A2140" s="13" t="s">
        <v>4194</v>
      </c>
      <c r="B2140" s="14" t="s">
        <v>39</v>
      </c>
      <c r="C2140" s="86">
        <v>46136</v>
      </c>
      <c r="D2140" s="86">
        <v>46140</v>
      </c>
      <c r="E2140" s="17" t="s">
        <v>5368</v>
      </c>
      <c r="F2140" s="17" t="s">
        <v>27</v>
      </c>
      <c r="G2140" s="18">
        <v>12</v>
      </c>
      <c r="H2140" s="25">
        <f t="shared" si="228"/>
        <v>46155</v>
      </c>
      <c r="I2140" s="19">
        <v>46149</v>
      </c>
      <c r="J2140" s="20" t="s">
        <v>5891</v>
      </c>
      <c r="K2140" s="21">
        <v>46149</v>
      </c>
      <c r="L2140" s="22" t="s">
        <v>5613</v>
      </c>
      <c r="M2140" s="23" t="s">
        <v>4433</v>
      </c>
      <c r="N2140" s="23" t="s">
        <v>176</v>
      </c>
      <c r="O2140" s="23" t="s">
        <v>2023</v>
      </c>
      <c r="P2140" s="23"/>
      <c r="Q2140" s="26">
        <v>48142</v>
      </c>
      <c r="R2140" s="90" t="s">
        <v>421</v>
      </c>
      <c r="S2140" s="90" t="s">
        <v>422</v>
      </c>
      <c r="T2140" s="26" t="str">
        <f t="shared" si="227"/>
        <v>ATENDIDO</v>
      </c>
      <c r="U2140" s="23" t="s">
        <v>79</v>
      </c>
      <c r="V2140" s="24" t="s">
        <v>50</v>
      </c>
    </row>
    <row r="2141" spans="1:22">
      <c r="A2141" s="13" t="s">
        <v>4194</v>
      </c>
      <c r="B2141" s="14" t="s">
        <v>39</v>
      </c>
      <c r="C2141" s="86">
        <v>46136</v>
      </c>
      <c r="D2141" s="86">
        <v>46140</v>
      </c>
      <c r="E2141" s="17" t="s">
        <v>5369</v>
      </c>
      <c r="F2141" s="17" t="s">
        <v>27</v>
      </c>
      <c r="G2141" s="18">
        <v>12</v>
      </c>
      <c r="H2141" s="25">
        <f t="shared" si="228"/>
        <v>46155</v>
      </c>
      <c r="I2141" s="19" t="s">
        <v>28</v>
      </c>
      <c r="J2141" s="20" t="s">
        <v>29</v>
      </c>
      <c r="K2141" s="21">
        <v>46150</v>
      </c>
      <c r="L2141" s="22" t="s">
        <v>5613</v>
      </c>
      <c r="M2141" s="23" t="s">
        <v>3278</v>
      </c>
      <c r="N2141" s="23" t="s">
        <v>334</v>
      </c>
      <c r="O2141" s="23" t="s">
        <v>334</v>
      </c>
      <c r="P2141" s="23"/>
      <c r="Q2141" s="26"/>
      <c r="R2141" s="90" t="s">
        <v>112</v>
      </c>
      <c r="S2141" s="90" t="s">
        <v>306</v>
      </c>
      <c r="T2141" s="26" t="str">
        <f t="shared" si="227"/>
        <v>NO REQUIERE RESPUESTA</v>
      </c>
      <c r="U2141" s="26" t="s">
        <v>5412</v>
      </c>
      <c r="V2141" s="24" t="s">
        <v>35</v>
      </c>
    </row>
    <row r="2142" spans="1:22">
      <c r="A2142" s="13" t="s">
        <v>4194</v>
      </c>
      <c r="B2142" s="14" t="s">
        <v>39</v>
      </c>
      <c r="C2142" s="86">
        <v>46136</v>
      </c>
      <c r="D2142" s="86">
        <v>46140</v>
      </c>
      <c r="E2142" s="17" t="s">
        <v>5370</v>
      </c>
      <c r="F2142" s="17" t="s">
        <v>27</v>
      </c>
      <c r="G2142" s="18">
        <v>12</v>
      </c>
      <c r="H2142" s="25">
        <f t="shared" si="228"/>
        <v>46155</v>
      </c>
      <c r="I2142" s="19" t="s">
        <v>28</v>
      </c>
      <c r="J2142" s="20" t="s">
        <v>29</v>
      </c>
      <c r="K2142" s="21">
        <v>46150</v>
      </c>
      <c r="L2142" s="22" t="s">
        <v>5613</v>
      </c>
      <c r="M2142" s="23" t="s">
        <v>3278</v>
      </c>
      <c r="N2142" s="23" t="s">
        <v>334</v>
      </c>
      <c r="O2142" s="23" t="s">
        <v>334</v>
      </c>
      <c r="P2142" s="23"/>
      <c r="Q2142" s="26"/>
      <c r="R2142" s="90" t="s">
        <v>112</v>
      </c>
      <c r="S2142" s="90" t="s">
        <v>306</v>
      </c>
      <c r="T2142" s="26" t="str">
        <f t="shared" si="227"/>
        <v>NO REQUIERE RESPUESTA</v>
      </c>
      <c r="U2142" s="26" t="s">
        <v>5411</v>
      </c>
      <c r="V2142" s="24" t="s">
        <v>35</v>
      </c>
    </row>
    <row r="2143" spans="1:22">
      <c r="A2143" s="13" t="s">
        <v>4194</v>
      </c>
      <c r="B2143" s="14" t="s">
        <v>39</v>
      </c>
      <c r="C2143" s="86">
        <v>46136</v>
      </c>
      <c r="D2143" s="86">
        <v>46140</v>
      </c>
      <c r="E2143" s="17" t="s">
        <v>5371</v>
      </c>
      <c r="F2143" s="17" t="s">
        <v>27</v>
      </c>
      <c r="G2143" s="18">
        <v>12</v>
      </c>
      <c r="H2143" s="25">
        <f t="shared" si="228"/>
        <v>46155</v>
      </c>
      <c r="I2143" s="19">
        <v>46147</v>
      </c>
      <c r="J2143" s="20" t="s">
        <v>5720</v>
      </c>
      <c r="K2143" s="21">
        <v>46147</v>
      </c>
      <c r="L2143" s="22" t="s">
        <v>5613</v>
      </c>
      <c r="M2143" s="23" t="s">
        <v>5396</v>
      </c>
      <c r="N2143" s="23" t="s">
        <v>253</v>
      </c>
      <c r="O2143" s="23" t="s">
        <v>2033</v>
      </c>
      <c r="P2143" s="23"/>
      <c r="Q2143" s="26">
        <v>27235</v>
      </c>
      <c r="R2143" s="90" t="s">
        <v>137</v>
      </c>
      <c r="S2143" s="90" t="s">
        <v>356</v>
      </c>
      <c r="T2143" s="26" t="str">
        <f t="shared" si="227"/>
        <v>ATENDIDO</v>
      </c>
      <c r="U2143" s="26"/>
      <c r="V2143" s="24" t="s">
        <v>54</v>
      </c>
    </row>
    <row r="2144" spans="1:22">
      <c r="A2144" s="13" t="s">
        <v>4194</v>
      </c>
      <c r="B2144" s="14" t="s">
        <v>39</v>
      </c>
      <c r="C2144" s="86">
        <v>46136</v>
      </c>
      <c r="D2144" s="86">
        <v>46140</v>
      </c>
      <c r="E2144" s="17" t="s">
        <v>5372</v>
      </c>
      <c r="F2144" s="17" t="s">
        <v>27</v>
      </c>
      <c r="G2144" s="18">
        <v>12</v>
      </c>
      <c r="H2144" s="25">
        <f t="shared" si="228"/>
        <v>46155</v>
      </c>
      <c r="I2144" s="19" t="s">
        <v>28</v>
      </c>
      <c r="J2144" s="20" t="s">
        <v>29</v>
      </c>
      <c r="K2144" s="21">
        <v>46147</v>
      </c>
      <c r="L2144" s="22" t="s">
        <v>5613</v>
      </c>
      <c r="M2144" s="23" t="s">
        <v>5397</v>
      </c>
      <c r="N2144" s="23" t="s">
        <v>492</v>
      </c>
      <c r="O2144" s="23" t="s">
        <v>501</v>
      </c>
      <c r="P2144" s="23"/>
      <c r="Q2144" s="26">
        <v>433311</v>
      </c>
      <c r="R2144" s="90" t="s">
        <v>72</v>
      </c>
      <c r="S2144" s="90" t="s">
        <v>132</v>
      </c>
      <c r="T2144" s="26" t="str">
        <f t="shared" si="227"/>
        <v>NO REQUIERE RESPUESTA</v>
      </c>
      <c r="U2144" s="26"/>
      <c r="V2144" s="24" t="s">
        <v>57</v>
      </c>
    </row>
    <row r="2145" spans="1:22">
      <c r="A2145" s="13" t="s">
        <v>4194</v>
      </c>
      <c r="B2145" s="14" t="s">
        <v>39</v>
      </c>
      <c r="C2145" s="86">
        <v>46136</v>
      </c>
      <c r="D2145" s="86">
        <v>46140</v>
      </c>
      <c r="E2145" s="17" t="s">
        <v>5373</v>
      </c>
      <c r="F2145" s="17" t="s">
        <v>27</v>
      </c>
      <c r="G2145" s="18">
        <v>12</v>
      </c>
      <c r="H2145" s="25">
        <f t="shared" si="228"/>
        <v>46155</v>
      </c>
      <c r="I2145" s="19" t="s">
        <v>473</v>
      </c>
      <c r="J2145" s="20" t="s">
        <v>473</v>
      </c>
      <c r="K2145" s="21">
        <v>46140</v>
      </c>
      <c r="L2145" s="22" t="s">
        <v>3171</v>
      </c>
      <c r="M2145" s="23" t="s">
        <v>5398</v>
      </c>
      <c r="N2145" s="23" t="s">
        <v>758</v>
      </c>
      <c r="O2145" s="23"/>
      <c r="P2145" s="26"/>
      <c r="Q2145" s="26"/>
      <c r="R2145" s="26" t="s">
        <v>83</v>
      </c>
      <c r="S2145" s="26" t="s">
        <v>360</v>
      </c>
      <c r="T2145" s="26" t="str">
        <f t="shared" si="227"/>
        <v>TRASLADO</v>
      </c>
      <c r="U2145" s="26" t="s">
        <v>5410</v>
      </c>
      <c r="V2145" s="24" t="s">
        <v>63</v>
      </c>
    </row>
    <row r="2146" spans="1:22">
      <c r="A2146" s="13" t="s">
        <v>4194</v>
      </c>
      <c r="B2146" s="14" t="s">
        <v>39</v>
      </c>
      <c r="C2146" s="86">
        <v>46136</v>
      </c>
      <c r="D2146" s="86">
        <v>46140</v>
      </c>
      <c r="E2146" s="17" t="s">
        <v>5374</v>
      </c>
      <c r="F2146" s="17" t="s">
        <v>27</v>
      </c>
      <c r="G2146" s="18">
        <v>12</v>
      </c>
      <c r="H2146" s="25">
        <f t="shared" si="228"/>
        <v>46155</v>
      </c>
      <c r="I2146" s="19">
        <v>46148</v>
      </c>
      <c r="J2146" s="20" t="s">
        <v>5827</v>
      </c>
      <c r="K2146" s="21">
        <v>46148</v>
      </c>
      <c r="L2146" s="22" t="s">
        <v>5613</v>
      </c>
      <c r="M2146" s="23" t="s">
        <v>5399</v>
      </c>
      <c r="N2146" s="23" t="s">
        <v>176</v>
      </c>
      <c r="O2146" s="23" t="s">
        <v>2023</v>
      </c>
      <c r="P2146" s="26"/>
      <c r="Q2146" s="26">
        <v>11759</v>
      </c>
      <c r="R2146" s="26" t="s">
        <v>60</v>
      </c>
      <c r="S2146" s="26" t="s">
        <v>60</v>
      </c>
      <c r="T2146" s="26" t="str">
        <f t="shared" si="227"/>
        <v>ATENDIDO</v>
      </c>
      <c r="U2146" s="26"/>
      <c r="V2146" s="24" t="s">
        <v>50</v>
      </c>
    </row>
    <row r="2147" spans="1:22">
      <c r="A2147" s="13" t="s">
        <v>4194</v>
      </c>
      <c r="B2147" s="14" t="s">
        <v>39</v>
      </c>
      <c r="C2147" s="86">
        <v>46136</v>
      </c>
      <c r="D2147" s="86">
        <v>46140</v>
      </c>
      <c r="E2147" s="17" t="s">
        <v>5375</v>
      </c>
      <c r="F2147" s="17" t="s">
        <v>27</v>
      </c>
      <c r="G2147" s="18">
        <v>12</v>
      </c>
      <c r="H2147" s="25">
        <f t="shared" si="228"/>
        <v>46155</v>
      </c>
      <c r="I2147" s="19">
        <v>46148</v>
      </c>
      <c r="J2147" s="20" t="s">
        <v>5828</v>
      </c>
      <c r="K2147" s="21">
        <v>46148</v>
      </c>
      <c r="L2147" s="22" t="s">
        <v>5613</v>
      </c>
      <c r="M2147" s="23" t="s">
        <v>5400</v>
      </c>
      <c r="N2147" s="23" t="s">
        <v>176</v>
      </c>
      <c r="O2147" s="23" t="s">
        <v>643</v>
      </c>
      <c r="P2147" s="26"/>
      <c r="Q2147" s="26">
        <v>12972</v>
      </c>
      <c r="R2147" s="26" t="s">
        <v>60</v>
      </c>
      <c r="S2147" s="26" t="s">
        <v>60</v>
      </c>
      <c r="T2147" s="26" t="str">
        <f t="shared" si="227"/>
        <v>ATENDIDO</v>
      </c>
      <c r="U2147" s="26"/>
      <c r="V2147" s="24" t="s">
        <v>50</v>
      </c>
    </row>
    <row r="2148" spans="1:22">
      <c r="A2148" s="13" t="s">
        <v>4194</v>
      </c>
      <c r="B2148" s="14" t="s">
        <v>39</v>
      </c>
      <c r="C2148" s="86">
        <v>46136</v>
      </c>
      <c r="D2148" s="86">
        <v>46140</v>
      </c>
      <c r="E2148" s="17" t="s">
        <v>5376</v>
      </c>
      <c r="F2148" s="17" t="s">
        <v>27</v>
      </c>
      <c r="G2148" s="18">
        <v>12</v>
      </c>
      <c r="H2148" s="25">
        <f t="shared" si="228"/>
        <v>46155</v>
      </c>
      <c r="I2148" s="19">
        <v>46148</v>
      </c>
      <c r="J2148" s="20" t="s">
        <v>5829</v>
      </c>
      <c r="K2148" s="21">
        <v>46148</v>
      </c>
      <c r="L2148" s="22" t="s">
        <v>5613</v>
      </c>
      <c r="M2148" s="23" t="s">
        <v>5401</v>
      </c>
      <c r="N2148" s="23" t="s">
        <v>176</v>
      </c>
      <c r="O2148" s="23" t="s">
        <v>596</v>
      </c>
      <c r="P2148" s="26"/>
      <c r="Q2148" s="26">
        <v>21718</v>
      </c>
      <c r="R2148" s="90" t="s">
        <v>177</v>
      </c>
      <c r="S2148" s="90" t="s">
        <v>178</v>
      </c>
      <c r="T2148" s="26" t="str">
        <f t="shared" si="227"/>
        <v>ATENDIDO</v>
      </c>
      <c r="U2148" s="26"/>
      <c r="V2148" s="24" t="s">
        <v>50</v>
      </c>
    </row>
    <row r="2149" spans="1:22">
      <c r="A2149" s="13" t="s">
        <v>4194</v>
      </c>
      <c r="B2149" s="14" t="s">
        <v>39</v>
      </c>
      <c r="C2149" s="86">
        <v>46136</v>
      </c>
      <c r="D2149" s="86">
        <v>46140</v>
      </c>
      <c r="E2149" s="17" t="s">
        <v>5377</v>
      </c>
      <c r="F2149" s="17" t="s">
        <v>27</v>
      </c>
      <c r="G2149" s="18">
        <v>12</v>
      </c>
      <c r="H2149" s="25">
        <f t="shared" si="228"/>
        <v>46155</v>
      </c>
      <c r="I2149" s="19">
        <v>46150</v>
      </c>
      <c r="J2149" s="20" t="s">
        <v>5947</v>
      </c>
      <c r="K2149" s="21">
        <v>46150</v>
      </c>
      <c r="L2149" s="22" t="s">
        <v>5613</v>
      </c>
      <c r="M2149" s="23" t="s">
        <v>1813</v>
      </c>
      <c r="N2149" s="23" t="s">
        <v>265</v>
      </c>
      <c r="O2149" s="23" t="s">
        <v>265</v>
      </c>
      <c r="P2149" s="23"/>
      <c r="Q2149" s="26">
        <v>270255</v>
      </c>
      <c r="R2149" s="90" t="s">
        <v>137</v>
      </c>
      <c r="S2149" s="90" t="s">
        <v>1814</v>
      </c>
      <c r="T2149" s="26" t="str">
        <f t="shared" si="227"/>
        <v>ATENDIDO</v>
      </c>
      <c r="U2149" s="16"/>
      <c r="V2149" s="24" t="s">
        <v>52</v>
      </c>
    </row>
    <row r="2150" spans="1:22">
      <c r="A2150" s="13" t="s">
        <v>4194</v>
      </c>
      <c r="B2150" s="14" t="s">
        <v>39</v>
      </c>
      <c r="C2150" s="86">
        <v>46136</v>
      </c>
      <c r="D2150" s="86">
        <v>46140</v>
      </c>
      <c r="E2150" s="17" t="s">
        <v>5378</v>
      </c>
      <c r="F2150" s="17" t="s">
        <v>27</v>
      </c>
      <c r="G2150" s="18">
        <v>12</v>
      </c>
      <c r="H2150" s="25">
        <f t="shared" si="228"/>
        <v>46155</v>
      </c>
      <c r="I2150" s="19">
        <v>46148</v>
      </c>
      <c r="J2150" s="20" t="s">
        <v>5830</v>
      </c>
      <c r="K2150" s="21">
        <v>46148</v>
      </c>
      <c r="L2150" s="22" t="s">
        <v>5613</v>
      </c>
      <c r="M2150" s="23" t="s">
        <v>5402</v>
      </c>
      <c r="N2150" s="23" t="s">
        <v>176</v>
      </c>
      <c r="O2150" s="23" t="s">
        <v>2023</v>
      </c>
      <c r="P2150" s="26"/>
      <c r="Q2150" s="26">
        <v>102497</v>
      </c>
      <c r="R2150" s="90" t="s">
        <v>72</v>
      </c>
      <c r="S2150" s="90" t="s">
        <v>73</v>
      </c>
      <c r="T2150" s="26" t="str">
        <f t="shared" si="227"/>
        <v>ATENDIDO</v>
      </c>
      <c r="U2150" s="26"/>
      <c r="V2150" s="24" t="s">
        <v>50</v>
      </c>
    </row>
    <row r="2151" spans="1:22">
      <c r="A2151" s="13" t="s">
        <v>4194</v>
      </c>
      <c r="B2151" s="14" t="s">
        <v>39</v>
      </c>
      <c r="C2151" s="86">
        <v>46136</v>
      </c>
      <c r="D2151" s="86">
        <v>46140</v>
      </c>
      <c r="E2151" s="17" t="s">
        <v>5379</v>
      </c>
      <c r="F2151" s="17" t="s">
        <v>27</v>
      </c>
      <c r="G2151" s="18">
        <v>12</v>
      </c>
      <c r="H2151" s="25">
        <f t="shared" si="228"/>
        <v>46155</v>
      </c>
      <c r="I2151" s="19">
        <v>46147</v>
      </c>
      <c r="J2151" s="20" t="s">
        <v>5721</v>
      </c>
      <c r="K2151" s="21">
        <v>46147</v>
      </c>
      <c r="L2151" s="22" t="s">
        <v>5613</v>
      </c>
      <c r="M2151" s="23" t="s">
        <v>5403</v>
      </c>
      <c r="N2151" s="23" t="s">
        <v>176</v>
      </c>
      <c r="O2151" s="23" t="s">
        <v>643</v>
      </c>
      <c r="P2151" s="26"/>
      <c r="Q2151" s="26">
        <v>569</v>
      </c>
      <c r="R2151" s="90" t="s">
        <v>92</v>
      </c>
      <c r="S2151" s="90" t="s">
        <v>1480</v>
      </c>
      <c r="T2151" s="26" t="str">
        <f t="shared" si="227"/>
        <v>ATENDIDO</v>
      </c>
      <c r="U2151" s="26"/>
      <c r="V2151" s="24" t="s">
        <v>50</v>
      </c>
    </row>
    <row r="2152" spans="1:22">
      <c r="A2152" s="13" t="s">
        <v>4194</v>
      </c>
      <c r="B2152" s="14" t="s">
        <v>39</v>
      </c>
      <c r="C2152" s="86">
        <v>46136</v>
      </c>
      <c r="D2152" s="86">
        <v>46140</v>
      </c>
      <c r="E2152" s="17" t="s">
        <v>5380</v>
      </c>
      <c r="F2152" s="17" t="s">
        <v>27</v>
      </c>
      <c r="G2152" s="18">
        <v>12</v>
      </c>
      <c r="H2152" s="25">
        <f t="shared" si="228"/>
        <v>46155</v>
      </c>
      <c r="I2152" s="19" t="s">
        <v>28</v>
      </c>
      <c r="J2152" s="20" t="s">
        <v>29</v>
      </c>
      <c r="K2152" s="21">
        <v>46142</v>
      </c>
      <c r="L2152" s="22" t="s">
        <v>3171</v>
      </c>
      <c r="M2152" s="23" t="s">
        <v>5404</v>
      </c>
      <c r="N2152" s="23" t="s">
        <v>253</v>
      </c>
      <c r="O2152" s="23"/>
      <c r="P2152" s="23"/>
      <c r="Q2152" s="26">
        <v>22160</v>
      </c>
      <c r="R2152" s="90" t="s">
        <v>112</v>
      </c>
      <c r="S2152" s="90" t="s">
        <v>266</v>
      </c>
      <c r="T2152" s="26" t="str">
        <f t="shared" si="227"/>
        <v>NO REQUIERE RESPUESTA</v>
      </c>
      <c r="U2152" s="26"/>
      <c r="V2152" s="24" t="s">
        <v>54</v>
      </c>
    </row>
    <row r="2153" spans="1:22">
      <c r="A2153" s="13" t="s">
        <v>4194</v>
      </c>
      <c r="B2153" s="14" t="s">
        <v>39</v>
      </c>
      <c r="C2153" s="86">
        <v>46136</v>
      </c>
      <c r="D2153" s="86">
        <v>46140</v>
      </c>
      <c r="E2153" s="17" t="s">
        <v>5381</v>
      </c>
      <c r="F2153" s="17" t="s">
        <v>27</v>
      </c>
      <c r="G2153" s="18">
        <v>15</v>
      </c>
      <c r="H2153" s="25">
        <f t="shared" si="228"/>
        <v>46161</v>
      </c>
      <c r="I2153" s="19">
        <v>46163</v>
      </c>
      <c r="J2153" s="20" t="s">
        <v>6481</v>
      </c>
      <c r="K2153" s="21">
        <v>46163</v>
      </c>
      <c r="L2153" s="22" t="s">
        <v>5613</v>
      </c>
      <c r="M2153" s="23" t="s">
        <v>5405</v>
      </c>
      <c r="N2153" s="23" t="s">
        <v>492</v>
      </c>
      <c r="O2153" s="23" t="s">
        <v>501</v>
      </c>
      <c r="P2153" s="23"/>
      <c r="Q2153" s="26">
        <v>444612</v>
      </c>
      <c r="R2153" s="90" t="s">
        <v>326</v>
      </c>
      <c r="S2153" s="90" t="s">
        <v>327</v>
      </c>
      <c r="T2153" s="26" t="str">
        <f t="shared" si="227"/>
        <v>ATENDIDO</v>
      </c>
      <c r="U2153" s="26"/>
      <c r="V2153" s="24" t="s">
        <v>57</v>
      </c>
    </row>
    <row r="2154" spans="1:22">
      <c r="A2154" s="13" t="s">
        <v>4194</v>
      </c>
      <c r="B2154" s="14" t="s">
        <v>39</v>
      </c>
      <c r="C2154" s="86">
        <v>46135</v>
      </c>
      <c r="D2154" s="86">
        <v>46140</v>
      </c>
      <c r="E2154" s="17" t="s">
        <v>5382</v>
      </c>
      <c r="F2154" s="17" t="s">
        <v>27</v>
      </c>
      <c r="G2154" s="18">
        <v>12</v>
      </c>
      <c r="H2154" s="25">
        <f t="shared" si="228"/>
        <v>46154</v>
      </c>
      <c r="I2154" s="19" t="s">
        <v>28</v>
      </c>
      <c r="J2154" s="20" t="s">
        <v>29</v>
      </c>
      <c r="K2154" s="21">
        <v>46153</v>
      </c>
      <c r="L2154" s="22" t="s">
        <v>5613</v>
      </c>
      <c r="M2154" s="23" t="s">
        <v>5406</v>
      </c>
      <c r="N2154" s="23" t="s">
        <v>1508</v>
      </c>
      <c r="O2154" s="23" t="s">
        <v>1508</v>
      </c>
      <c r="P2154" s="23"/>
      <c r="Q2154" s="26"/>
      <c r="R2154" s="90" t="s">
        <v>421</v>
      </c>
      <c r="S2154" s="90" t="s">
        <v>444</v>
      </c>
      <c r="T2154" s="26" t="str">
        <f t="shared" si="227"/>
        <v>NO REQUIERE RESPUESTA</v>
      </c>
      <c r="U2154" s="26" t="s">
        <v>5409</v>
      </c>
      <c r="V2154" s="24" t="s">
        <v>35</v>
      </c>
    </row>
    <row r="2155" spans="1:22">
      <c r="A2155" s="13" t="s">
        <v>4194</v>
      </c>
      <c r="B2155" s="14" t="s">
        <v>39</v>
      </c>
      <c r="C2155" s="86">
        <v>46135</v>
      </c>
      <c r="D2155" s="86">
        <v>46140</v>
      </c>
      <c r="E2155" s="17" t="s">
        <v>5383</v>
      </c>
      <c r="F2155" s="17" t="s">
        <v>27</v>
      </c>
      <c r="G2155" s="18">
        <v>15</v>
      </c>
      <c r="H2155" s="25">
        <f t="shared" si="228"/>
        <v>46157</v>
      </c>
      <c r="I2155" s="19">
        <v>46161</v>
      </c>
      <c r="J2155" s="20" t="s">
        <v>6336</v>
      </c>
      <c r="K2155" s="21">
        <v>46161</v>
      </c>
      <c r="L2155" s="22" t="s">
        <v>5613</v>
      </c>
      <c r="M2155" s="23" t="s">
        <v>5407</v>
      </c>
      <c r="N2155" s="23" t="s">
        <v>492</v>
      </c>
      <c r="O2155" s="23" t="s">
        <v>501</v>
      </c>
      <c r="P2155" s="23"/>
      <c r="Q2155" s="26">
        <v>480960</v>
      </c>
      <c r="R2155" s="90" t="s">
        <v>72</v>
      </c>
      <c r="S2155" s="90" t="s">
        <v>132</v>
      </c>
      <c r="T2155" s="26" t="str">
        <f t="shared" si="227"/>
        <v>ATENDIDO</v>
      </c>
      <c r="U2155" s="26"/>
      <c r="V2155" s="24" t="s">
        <v>57</v>
      </c>
    </row>
    <row r="2156" spans="1:22">
      <c r="A2156" s="13" t="s">
        <v>4194</v>
      </c>
      <c r="B2156" s="14" t="s">
        <v>39</v>
      </c>
      <c r="C2156" s="86">
        <v>46128</v>
      </c>
      <c r="D2156" s="86">
        <v>46140</v>
      </c>
      <c r="E2156" s="17" t="s">
        <v>5384</v>
      </c>
      <c r="F2156" s="17" t="s">
        <v>27</v>
      </c>
      <c r="G2156" s="18">
        <v>12</v>
      </c>
      <c r="H2156" s="25">
        <f t="shared" si="228"/>
        <v>46147</v>
      </c>
      <c r="I2156" s="19">
        <v>46149</v>
      </c>
      <c r="J2156" s="20" t="s">
        <v>5892</v>
      </c>
      <c r="K2156" s="21">
        <v>46149</v>
      </c>
      <c r="L2156" s="22" t="s">
        <v>5613</v>
      </c>
      <c r="M2156" s="23" t="s">
        <v>5408</v>
      </c>
      <c r="N2156" s="23" t="s">
        <v>492</v>
      </c>
      <c r="O2156" s="23" t="s">
        <v>2006</v>
      </c>
      <c r="P2156" s="23"/>
      <c r="Q2156" s="26">
        <v>107054</v>
      </c>
      <c r="R2156" s="90" t="s">
        <v>92</v>
      </c>
      <c r="S2156" s="90" t="s">
        <v>241</v>
      </c>
      <c r="T2156" s="26" t="str">
        <f t="shared" si="227"/>
        <v>ATENDIDO</v>
      </c>
      <c r="U2156" s="26"/>
      <c r="V2156" s="24" t="s">
        <v>57</v>
      </c>
    </row>
    <row r="2157" spans="1:22">
      <c r="A2157" s="13" t="s">
        <v>4194</v>
      </c>
      <c r="B2157" s="14" t="s">
        <v>39</v>
      </c>
      <c r="C2157" s="86">
        <v>46140</v>
      </c>
      <c r="D2157" s="86">
        <v>46140</v>
      </c>
      <c r="E2157" s="17" t="s">
        <v>5414</v>
      </c>
      <c r="F2157" s="17" t="s">
        <v>27</v>
      </c>
      <c r="G2157" s="18">
        <v>12</v>
      </c>
      <c r="H2157" s="25">
        <f t="shared" ref="H2157:H2163" si="229">IF(F2157="RECURSO DE REPOSICION",C2157+G2157,WORKDAY.INTL(C2157,G2157,1,$Y$5:$Y$23))</f>
        <v>46157</v>
      </c>
      <c r="I2157" s="19">
        <v>46147</v>
      </c>
      <c r="J2157" s="20" t="s">
        <v>5722</v>
      </c>
      <c r="K2157" s="21">
        <v>46147</v>
      </c>
      <c r="L2157" s="22" t="s">
        <v>5613</v>
      </c>
      <c r="M2157" s="23" t="s">
        <v>4983</v>
      </c>
      <c r="N2157" s="23" t="s">
        <v>253</v>
      </c>
      <c r="O2157" s="23" t="s">
        <v>1960</v>
      </c>
      <c r="P2157" s="23"/>
      <c r="Q2157" s="26">
        <v>1005524</v>
      </c>
      <c r="R2157" s="90" t="s">
        <v>92</v>
      </c>
      <c r="S2157" s="90" t="s">
        <v>93</v>
      </c>
      <c r="T2157" s="26" t="str">
        <f t="shared" si="227"/>
        <v>ATENDIDO</v>
      </c>
      <c r="U2157" s="16"/>
      <c r="V2157" s="24" t="s">
        <v>54</v>
      </c>
    </row>
    <row r="2158" spans="1:22">
      <c r="A2158" s="13" t="s">
        <v>4194</v>
      </c>
      <c r="B2158" s="14" t="s">
        <v>39</v>
      </c>
      <c r="C2158" s="86">
        <v>46140</v>
      </c>
      <c r="D2158" s="86">
        <v>46140</v>
      </c>
      <c r="E2158" s="17" t="s">
        <v>5415</v>
      </c>
      <c r="F2158" s="17" t="s">
        <v>27</v>
      </c>
      <c r="G2158" s="18">
        <v>12</v>
      </c>
      <c r="H2158" s="25">
        <f t="shared" si="229"/>
        <v>46157</v>
      </c>
      <c r="I2158" s="19">
        <v>46157</v>
      </c>
      <c r="J2158" s="20" t="s">
        <v>6237</v>
      </c>
      <c r="K2158" s="21">
        <v>46157</v>
      </c>
      <c r="L2158" s="22" t="s">
        <v>5613</v>
      </c>
      <c r="M2158" s="23" t="s">
        <v>4426</v>
      </c>
      <c r="N2158" s="23" t="s">
        <v>3228</v>
      </c>
      <c r="O2158" s="23" t="s">
        <v>1173</v>
      </c>
      <c r="P2158" s="23"/>
      <c r="Q2158" s="26"/>
      <c r="R2158" s="90" t="s">
        <v>326</v>
      </c>
      <c r="S2158" s="90" t="s">
        <v>4427</v>
      </c>
      <c r="T2158" s="26" t="str">
        <f t="shared" si="227"/>
        <v>ATENDIDO</v>
      </c>
      <c r="U2158" s="23"/>
      <c r="V2158" s="24" t="s">
        <v>38</v>
      </c>
    </row>
    <row r="2159" spans="1:22">
      <c r="A2159" s="13" t="s">
        <v>4194</v>
      </c>
      <c r="B2159" s="14" t="s">
        <v>25</v>
      </c>
      <c r="C2159" s="86">
        <v>46140</v>
      </c>
      <c r="D2159" s="86">
        <v>46140</v>
      </c>
      <c r="E2159" s="17" t="s">
        <v>5416</v>
      </c>
      <c r="F2159" s="17" t="s">
        <v>27</v>
      </c>
      <c r="G2159" s="18">
        <v>15</v>
      </c>
      <c r="H2159" s="25">
        <f t="shared" si="229"/>
        <v>46163</v>
      </c>
      <c r="I2159" s="19">
        <v>46162</v>
      </c>
      <c r="J2159" s="20" t="s">
        <v>6453</v>
      </c>
      <c r="K2159" s="21">
        <v>46162</v>
      </c>
      <c r="L2159" s="22" t="s">
        <v>5613</v>
      </c>
      <c r="M2159" s="23" t="s">
        <v>5420</v>
      </c>
      <c r="N2159" s="23" t="s">
        <v>492</v>
      </c>
      <c r="O2159" s="23" t="s">
        <v>501</v>
      </c>
      <c r="P2159" s="23"/>
      <c r="Q2159" s="26">
        <v>502159</v>
      </c>
      <c r="R2159" s="90" t="s">
        <v>60</v>
      </c>
      <c r="S2159" s="90" t="s">
        <v>60</v>
      </c>
      <c r="T2159" s="26" t="str">
        <f t="shared" si="227"/>
        <v>ATENDIDO</v>
      </c>
      <c r="U2159" s="26"/>
      <c r="V2159" s="24" t="s">
        <v>57</v>
      </c>
    </row>
    <row r="2160" spans="1:22">
      <c r="A2160" s="13" t="s">
        <v>4194</v>
      </c>
      <c r="B2160" s="14" t="s">
        <v>39</v>
      </c>
      <c r="C2160" s="86">
        <v>46140</v>
      </c>
      <c r="D2160" s="86">
        <v>46140</v>
      </c>
      <c r="E2160" s="17" t="s">
        <v>5417</v>
      </c>
      <c r="F2160" s="17" t="s">
        <v>27</v>
      </c>
      <c r="G2160" s="18">
        <v>12</v>
      </c>
      <c r="H2160" s="25">
        <f t="shared" si="229"/>
        <v>46157</v>
      </c>
      <c r="I2160" s="19">
        <v>46141</v>
      </c>
      <c r="J2160" s="20" t="s">
        <v>5535</v>
      </c>
      <c r="K2160" s="21">
        <v>46141</v>
      </c>
      <c r="L2160" s="22" t="s">
        <v>3171</v>
      </c>
      <c r="M2160" s="23" t="s">
        <v>3042</v>
      </c>
      <c r="N2160" s="23" t="s">
        <v>492</v>
      </c>
      <c r="O2160" s="23"/>
      <c r="P2160" s="23"/>
      <c r="Q2160" s="26">
        <v>113611</v>
      </c>
      <c r="R2160" s="90" t="s">
        <v>185</v>
      </c>
      <c r="S2160" s="90" t="s">
        <v>831</v>
      </c>
      <c r="T2160" s="26" t="str">
        <f t="shared" si="227"/>
        <v>ATENDIDO</v>
      </c>
      <c r="U2160" s="26"/>
      <c r="V2160" s="24" t="s">
        <v>57</v>
      </c>
    </row>
    <row r="2161" spans="1:22">
      <c r="A2161" s="13" t="s">
        <v>4194</v>
      </c>
      <c r="B2161" s="14" t="s">
        <v>39</v>
      </c>
      <c r="C2161" s="86">
        <v>46140</v>
      </c>
      <c r="D2161" s="86">
        <v>46140</v>
      </c>
      <c r="E2161" s="17" t="s">
        <v>5418</v>
      </c>
      <c r="F2161" s="17" t="s">
        <v>27</v>
      </c>
      <c r="G2161" s="18">
        <v>12</v>
      </c>
      <c r="H2161" s="25">
        <f t="shared" si="229"/>
        <v>46157</v>
      </c>
      <c r="I2161" s="19">
        <v>46148</v>
      </c>
      <c r="J2161" s="20" t="s">
        <v>5831</v>
      </c>
      <c r="K2161" s="21">
        <v>46148</v>
      </c>
      <c r="L2161" s="22" t="s">
        <v>5613</v>
      </c>
      <c r="M2161" s="23" t="s">
        <v>5421</v>
      </c>
      <c r="N2161" s="23" t="s">
        <v>176</v>
      </c>
      <c r="O2161" s="23" t="s">
        <v>1953</v>
      </c>
      <c r="P2161" s="26"/>
      <c r="Q2161" s="26">
        <v>86272</v>
      </c>
      <c r="R2161" s="90" t="s">
        <v>83</v>
      </c>
      <c r="S2161" s="90" t="s">
        <v>360</v>
      </c>
      <c r="T2161" s="26" t="str">
        <f t="shared" si="227"/>
        <v>ATENDIDO</v>
      </c>
      <c r="U2161" s="26" t="s">
        <v>5423</v>
      </c>
      <c r="V2161" s="24" t="s">
        <v>50</v>
      </c>
    </row>
    <row r="2162" spans="1:22">
      <c r="A2162" s="13" t="s">
        <v>4194</v>
      </c>
      <c r="B2162" s="14" t="s">
        <v>39</v>
      </c>
      <c r="C2162" s="86">
        <v>46140</v>
      </c>
      <c r="D2162" s="86">
        <v>46140</v>
      </c>
      <c r="E2162" s="17" t="s">
        <v>5419</v>
      </c>
      <c r="F2162" s="17" t="s">
        <v>27</v>
      </c>
      <c r="G2162" s="18">
        <v>12</v>
      </c>
      <c r="H2162" s="25">
        <f t="shared" si="229"/>
        <v>46157</v>
      </c>
      <c r="I2162" s="19">
        <v>46148</v>
      </c>
      <c r="J2162" s="20" t="s">
        <v>5832</v>
      </c>
      <c r="K2162" s="21">
        <v>46148</v>
      </c>
      <c r="L2162" s="22" t="s">
        <v>5613</v>
      </c>
      <c r="M2162" s="23" t="s">
        <v>5422</v>
      </c>
      <c r="N2162" s="23" t="s">
        <v>253</v>
      </c>
      <c r="O2162" s="23" t="s">
        <v>1486</v>
      </c>
      <c r="P2162" s="23"/>
      <c r="Q2162" s="26">
        <v>91116</v>
      </c>
      <c r="R2162" s="90" t="s">
        <v>77</v>
      </c>
      <c r="S2162" s="90" t="s">
        <v>78</v>
      </c>
      <c r="T2162" s="26" t="str">
        <f t="shared" si="227"/>
        <v>ATENDIDO</v>
      </c>
      <c r="U2162" s="26" t="s">
        <v>5424</v>
      </c>
      <c r="V2162" s="24" t="s">
        <v>54</v>
      </c>
    </row>
    <row r="2163" spans="1:22">
      <c r="A2163" s="13" t="s">
        <v>4194</v>
      </c>
      <c r="B2163" s="14" t="s">
        <v>39</v>
      </c>
      <c r="C2163" s="86">
        <v>46140</v>
      </c>
      <c r="D2163" s="86">
        <v>46140</v>
      </c>
      <c r="E2163" s="17" t="s">
        <v>5427</v>
      </c>
      <c r="F2163" s="17" t="s">
        <v>27</v>
      </c>
      <c r="G2163" s="18">
        <v>15</v>
      </c>
      <c r="H2163" s="25">
        <f t="shared" si="229"/>
        <v>46163</v>
      </c>
      <c r="I2163" s="19">
        <v>46167</v>
      </c>
      <c r="J2163" s="20" t="s">
        <v>6681</v>
      </c>
      <c r="K2163" s="21">
        <v>46167</v>
      </c>
      <c r="L2163" s="22" t="s">
        <v>5613</v>
      </c>
      <c r="M2163" s="23" t="s">
        <v>2000</v>
      </c>
      <c r="N2163" s="23" t="s">
        <v>253</v>
      </c>
      <c r="O2163" s="23" t="s">
        <v>3934</v>
      </c>
      <c r="P2163" s="23"/>
      <c r="Q2163" s="26"/>
      <c r="R2163" s="90" t="s">
        <v>137</v>
      </c>
      <c r="S2163" s="90" t="s">
        <v>2001</v>
      </c>
      <c r="T2163" s="26" t="str">
        <f t="shared" si="227"/>
        <v>ATENDIDO</v>
      </c>
      <c r="U2163" s="17" t="s">
        <v>2002</v>
      </c>
      <c r="V2163" s="24" t="s">
        <v>38</v>
      </c>
    </row>
    <row r="2164" spans="1:22">
      <c r="A2164" s="13" t="s">
        <v>4194</v>
      </c>
      <c r="B2164" s="14" t="s">
        <v>39</v>
      </c>
      <c r="C2164" s="86">
        <v>46141</v>
      </c>
      <c r="D2164" s="86">
        <v>46141</v>
      </c>
      <c r="E2164" s="17" t="s">
        <v>5447</v>
      </c>
      <c r="F2164" s="17" t="s">
        <v>27</v>
      </c>
      <c r="G2164" s="18">
        <v>12</v>
      </c>
      <c r="H2164" s="25">
        <f t="shared" ref="H2164:H2193" si="230">IF(F2164="RECURSO DE REPOSICION",C2164+G2164,WORKDAY.INTL(C2164,G2164,1,$Y$5:$Y$23))</f>
        <v>46161</v>
      </c>
      <c r="I2164" s="19">
        <v>46150</v>
      </c>
      <c r="J2164" s="20" t="s">
        <v>5925</v>
      </c>
      <c r="K2164" s="21">
        <v>46150</v>
      </c>
      <c r="L2164" s="22" t="s">
        <v>5613</v>
      </c>
      <c r="M2164" s="23" t="s">
        <v>1705</v>
      </c>
      <c r="N2164" s="23" t="s">
        <v>176</v>
      </c>
      <c r="O2164" s="23" t="s">
        <v>596</v>
      </c>
      <c r="P2164" s="23"/>
      <c r="Q2164" s="26">
        <v>66794</v>
      </c>
      <c r="R2164" s="90" t="s">
        <v>98</v>
      </c>
      <c r="S2164" s="90" t="s">
        <v>108</v>
      </c>
      <c r="T2164" s="26" t="str">
        <f t="shared" si="227"/>
        <v>ATENDIDO</v>
      </c>
      <c r="U2164" s="26"/>
      <c r="V2164" s="24" t="s">
        <v>50</v>
      </c>
    </row>
    <row r="2165" spans="1:22">
      <c r="A2165" s="13" t="s">
        <v>4194</v>
      </c>
      <c r="B2165" s="14" t="s">
        <v>39</v>
      </c>
      <c r="C2165" s="86">
        <v>46141</v>
      </c>
      <c r="D2165" s="86">
        <v>46141</v>
      </c>
      <c r="E2165" s="17" t="s">
        <v>5448</v>
      </c>
      <c r="F2165" s="17" t="s">
        <v>27</v>
      </c>
      <c r="G2165" s="18">
        <v>12</v>
      </c>
      <c r="H2165" s="25">
        <f t="shared" si="230"/>
        <v>46161</v>
      </c>
      <c r="I2165" s="19" t="s">
        <v>28</v>
      </c>
      <c r="J2165" s="20" t="s">
        <v>29</v>
      </c>
      <c r="K2165" s="21">
        <v>46150</v>
      </c>
      <c r="L2165" s="22" t="s">
        <v>5613</v>
      </c>
      <c r="M2165" s="23" t="s">
        <v>1720</v>
      </c>
      <c r="N2165" s="23" t="s">
        <v>492</v>
      </c>
      <c r="O2165" s="23" t="s">
        <v>501</v>
      </c>
      <c r="P2165" s="23"/>
      <c r="Q2165" s="26">
        <v>447737</v>
      </c>
      <c r="R2165" s="90" t="s">
        <v>185</v>
      </c>
      <c r="S2165" s="90" t="s">
        <v>831</v>
      </c>
      <c r="T2165" s="26" t="str">
        <f t="shared" si="227"/>
        <v>NO REQUIERE RESPUESTA</v>
      </c>
      <c r="U2165" s="16"/>
      <c r="V2165" s="24" t="s">
        <v>57</v>
      </c>
    </row>
    <row r="2166" spans="1:22">
      <c r="A2166" s="13" t="s">
        <v>4194</v>
      </c>
      <c r="B2166" s="14" t="s">
        <v>39</v>
      </c>
      <c r="C2166" s="86">
        <v>46140</v>
      </c>
      <c r="D2166" s="86">
        <v>46141</v>
      </c>
      <c r="E2166" s="17" t="s">
        <v>5449</v>
      </c>
      <c r="F2166" s="17" t="s">
        <v>27</v>
      </c>
      <c r="G2166" s="18">
        <v>12</v>
      </c>
      <c r="H2166" s="25">
        <f t="shared" si="230"/>
        <v>46157</v>
      </c>
      <c r="I2166" s="19" t="s">
        <v>28</v>
      </c>
      <c r="J2166" s="20" t="s">
        <v>29</v>
      </c>
      <c r="K2166" s="21">
        <v>46156</v>
      </c>
      <c r="L2166" s="22" t="s">
        <v>5613</v>
      </c>
      <c r="M2166" s="23" t="s">
        <v>5476</v>
      </c>
      <c r="N2166" s="23" t="s">
        <v>253</v>
      </c>
      <c r="O2166" s="23" t="s">
        <v>2665</v>
      </c>
      <c r="P2166" s="23"/>
      <c r="Q2166" s="26"/>
      <c r="R2166" s="90" t="s">
        <v>83</v>
      </c>
      <c r="S2166" s="90" t="s">
        <v>5501</v>
      </c>
      <c r="T2166" s="26" t="str">
        <f t="shared" si="227"/>
        <v>NO REQUIERE RESPUESTA</v>
      </c>
      <c r="U2166" s="26" t="s">
        <v>5500</v>
      </c>
      <c r="V2166" s="24" t="s">
        <v>54</v>
      </c>
    </row>
    <row r="2167" spans="1:22">
      <c r="A2167" s="13" t="s">
        <v>4194</v>
      </c>
      <c r="B2167" s="14" t="s">
        <v>39</v>
      </c>
      <c r="C2167" s="86">
        <v>46140</v>
      </c>
      <c r="D2167" s="86">
        <v>46141</v>
      </c>
      <c r="E2167" s="17" t="s">
        <v>5450</v>
      </c>
      <c r="F2167" s="17" t="s">
        <v>27</v>
      </c>
      <c r="G2167" s="18">
        <v>12</v>
      </c>
      <c r="H2167" s="25">
        <f t="shared" si="230"/>
        <v>46157</v>
      </c>
      <c r="I2167" s="19" t="s">
        <v>473</v>
      </c>
      <c r="J2167" s="20" t="s">
        <v>473</v>
      </c>
      <c r="K2167" s="21">
        <v>46141</v>
      </c>
      <c r="L2167" s="22" t="s">
        <v>3171</v>
      </c>
      <c r="M2167" s="23" t="s">
        <v>5477</v>
      </c>
      <c r="N2167" s="23" t="s">
        <v>758</v>
      </c>
      <c r="O2167" s="26"/>
      <c r="P2167" s="26"/>
      <c r="Q2167" s="26"/>
      <c r="R2167" s="90" t="s">
        <v>60</v>
      </c>
      <c r="S2167" s="90" t="s">
        <v>60</v>
      </c>
      <c r="T2167" s="26" t="str">
        <f t="shared" si="227"/>
        <v>TRASLADO</v>
      </c>
      <c r="U2167" s="17"/>
      <c r="V2167" s="24" t="s">
        <v>63</v>
      </c>
    </row>
    <row r="2168" spans="1:22">
      <c r="A2168" s="13" t="s">
        <v>4194</v>
      </c>
      <c r="B2168" s="14" t="s">
        <v>25</v>
      </c>
      <c r="C2168" s="86">
        <v>46140</v>
      </c>
      <c r="D2168" s="86">
        <v>46141</v>
      </c>
      <c r="E2168" s="17" t="s">
        <v>5451</v>
      </c>
      <c r="F2168" s="17" t="s">
        <v>27</v>
      </c>
      <c r="G2168" s="18">
        <v>12</v>
      </c>
      <c r="H2168" s="25">
        <f t="shared" si="230"/>
        <v>46157</v>
      </c>
      <c r="I2168" s="19" t="s">
        <v>28</v>
      </c>
      <c r="J2168" s="20" t="s">
        <v>29</v>
      </c>
      <c r="K2168" s="21">
        <v>46150</v>
      </c>
      <c r="L2168" s="22" t="s">
        <v>5613</v>
      </c>
      <c r="M2168" s="23" t="s">
        <v>3690</v>
      </c>
      <c r="N2168" s="23" t="s">
        <v>492</v>
      </c>
      <c r="O2168" s="23" t="s">
        <v>501</v>
      </c>
      <c r="P2168" s="23"/>
      <c r="Q2168" s="26">
        <v>502209</v>
      </c>
      <c r="R2168" s="90" t="s">
        <v>60</v>
      </c>
      <c r="S2168" s="90" t="s">
        <v>60</v>
      </c>
      <c r="T2168" s="26" t="str">
        <f t="shared" si="227"/>
        <v>NO REQUIERE RESPUESTA</v>
      </c>
      <c r="U2168" s="17"/>
      <c r="V2168" s="24" t="s">
        <v>57</v>
      </c>
    </row>
    <row r="2169" spans="1:22">
      <c r="A2169" s="13" t="s">
        <v>4194</v>
      </c>
      <c r="B2169" s="14" t="s">
        <v>39</v>
      </c>
      <c r="C2169" s="86">
        <v>46140</v>
      </c>
      <c r="D2169" s="86">
        <v>46141</v>
      </c>
      <c r="E2169" s="17" t="s">
        <v>5452</v>
      </c>
      <c r="F2169" s="17" t="s">
        <v>27</v>
      </c>
      <c r="G2169" s="18">
        <v>12</v>
      </c>
      <c r="H2169" s="25">
        <f t="shared" si="230"/>
        <v>46157</v>
      </c>
      <c r="I2169" s="19">
        <v>46157</v>
      </c>
      <c r="J2169" s="20" t="s">
        <v>6290</v>
      </c>
      <c r="K2169" s="21">
        <v>46157</v>
      </c>
      <c r="L2169" s="22" t="s">
        <v>5613</v>
      </c>
      <c r="M2169" s="23" t="s">
        <v>5478</v>
      </c>
      <c r="N2169" s="23" t="s">
        <v>1508</v>
      </c>
      <c r="O2169" s="23" t="s">
        <v>1619</v>
      </c>
      <c r="P2169" s="23"/>
      <c r="Q2169" s="26"/>
      <c r="R2169" s="90" t="s">
        <v>92</v>
      </c>
      <c r="S2169" s="90" t="s">
        <v>93</v>
      </c>
      <c r="T2169" s="26" t="str">
        <f t="shared" si="227"/>
        <v>ATENDIDO</v>
      </c>
      <c r="U2169" s="17"/>
      <c r="V2169" s="24" t="s">
        <v>35</v>
      </c>
    </row>
    <row r="2170" spans="1:22">
      <c r="A2170" s="13" t="s">
        <v>4194</v>
      </c>
      <c r="B2170" s="14" t="s">
        <v>25</v>
      </c>
      <c r="C2170" s="86">
        <v>46140</v>
      </c>
      <c r="D2170" s="86">
        <v>46141</v>
      </c>
      <c r="E2170" s="17" t="s">
        <v>5453</v>
      </c>
      <c r="F2170" s="17" t="s">
        <v>27</v>
      </c>
      <c r="G2170" s="18">
        <v>12</v>
      </c>
      <c r="H2170" s="25">
        <f t="shared" si="230"/>
        <v>46157</v>
      </c>
      <c r="I2170" s="19" t="s">
        <v>28</v>
      </c>
      <c r="J2170" s="20" t="s">
        <v>29</v>
      </c>
      <c r="K2170" s="21">
        <v>46150</v>
      </c>
      <c r="L2170" s="22" t="s">
        <v>5613</v>
      </c>
      <c r="M2170" s="23" t="s">
        <v>3690</v>
      </c>
      <c r="N2170" s="23" t="s">
        <v>492</v>
      </c>
      <c r="O2170" s="23" t="s">
        <v>501</v>
      </c>
      <c r="P2170" s="23"/>
      <c r="Q2170" s="26">
        <v>502209</v>
      </c>
      <c r="R2170" s="90" t="s">
        <v>60</v>
      </c>
      <c r="S2170" s="90" t="s">
        <v>60</v>
      </c>
      <c r="T2170" s="26" t="str">
        <f t="shared" si="227"/>
        <v>NO REQUIERE RESPUESTA</v>
      </c>
      <c r="U2170" s="17"/>
      <c r="V2170" s="24" t="s">
        <v>57</v>
      </c>
    </row>
    <row r="2171" spans="1:22">
      <c r="A2171" s="13" t="s">
        <v>4194</v>
      </c>
      <c r="B2171" s="14" t="s">
        <v>39</v>
      </c>
      <c r="C2171" s="86">
        <v>46140</v>
      </c>
      <c r="D2171" s="86">
        <v>46141</v>
      </c>
      <c r="E2171" s="17" t="s">
        <v>5454</v>
      </c>
      <c r="F2171" s="17" t="s">
        <v>27</v>
      </c>
      <c r="G2171" s="18">
        <v>12</v>
      </c>
      <c r="H2171" s="25">
        <f t="shared" si="230"/>
        <v>46157</v>
      </c>
      <c r="I2171" s="19" t="s">
        <v>28</v>
      </c>
      <c r="J2171" s="20" t="s">
        <v>29</v>
      </c>
      <c r="K2171" s="21">
        <v>46146</v>
      </c>
      <c r="L2171" s="22" t="s">
        <v>5613</v>
      </c>
      <c r="M2171" s="23" t="s">
        <v>5152</v>
      </c>
      <c r="N2171" s="23" t="s">
        <v>253</v>
      </c>
      <c r="O2171" s="23" t="s">
        <v>1960</v>
      </c>
      <c r="P2171" s="23"/>
      <c r="Q2171" s="26">
        <v>304568</v>
      </c>
      <c r="R2171" s="90" t="s">
        <v>72</v>
      </c>
      <c r="S2171" s="90" t="s">
        <v>73</v>
      </c>
      <c r="T2171" s="26" t="str">
        <f t="shared" si="227"/>
        <v>NO REQUIERE RESPUESTA</v>
      </c>
      <c r="U2171" s="26"/>
      <c r="V2171" s="24" t="s">
        <v>54</v>
      </c>
    </row>
    <row r="2172" spans="1:22">
      <c r="A2172" s="13" t="s">
        <v>4194</v>
      </c>
      <c r="B2172" s="14" t="s">
        <v>39</v>
      </c>
      <c r="C2172" s="86">
        <v>46140</v>
      </c>
      <c r="D2172" s="86">
        <v>46141</v>
      </c>
      <c r="E2172" s="17" t="s">
        <v>5455</v>
      </c>
      <c r="F2172" s="17" t="s">
        <v>27</v>
      </c>
      <c r="G2172" s="18">
        <v>15</v>
      </c>
      <c r="H2172" s="25">
        <f t="shared" si="230"/>
        <v>46163</v>
      </c>
      <c r="I2172" s="19">
        <v>46161</v>
      </c>
      <c r="J2172" s="20" t="s">
        <v>6337</v>
      </c>
      <c r="K2172" s="21">
        <v>46161</v>
      </c>
      <c r="L2172" s="22" t="s">
        <v>5613</v>
      </c>
      <c r="M2172" s="23" t="s">
        <v>5479</v>
      </c>
      <c r="N2172" s="23" t="s">
        <v>492</v>
      </c>
      <c r="O2172" s="23" t="s">
        <v>2006</v>
      </c>
      <c r="P2172" s="23"/>
      <c r="Q2172" s="26">
        <v>542779</v>
      </c>
      <c r="R2172" s="90" t="s">
        <v>137</v>
      </c>
      <c r="S2172" s="90" t="s">
        <v>138</v>
      </c>
      <c r="T2172" s="26" t="str">
        <f t="shared" si="227"/>
        <v>ATENDIDO</v>
      </c>
      <c r="U2172" s="16"/>
      <c r="V2172" s="24" t="s">
        <v>57</v>
      </c>
    </row>
    <row r="2173" spans="1:22">
      <c r="A2173" s="13" t="s">
        <v>4194</v>
      </c>
      <c r="B2173" s="14" t="s">
        <v>39</v>
      </c>
      <c r="C2173" s="86">
        <v>46140</v>
      </c>
      <c r="D2173" s="86">
        <v>46141</v>
      </c>
      <c r="E2173" s="17" t="s">
        <v>5456</v>
      </c>
      <c r="F2173" s="17" t="s">
        <v>27</v>
      </c>
      <c r="G2173" s="18">
        <v>12</v>
      </c>
      <c r="H2173" s="25">
        <f t="shared" si="230"/>
        <v>46157</v>
      </c>
      <c r="I2173" s="19" t="s">
        <v>28</v>
      </c>
      <c r="J2173" s="20" t="s">
        <v>29</v>
      </c>
      <c r="K2173" s="21">
        <v>46142</v>
      </c>
      <c r="L2173" s="22" t="s">
        <v>3171</v>
      </c>
      <c r="M2173" s="23" t="s">
        <v>5480</v>
      </c>
      <c r="N2173" s="23" t="s">
        <v>253</v>
      </c>
      <c r="O2173" s="23"/>
      <c r="P2173" s="23"/>
      <c r="Q2173" s="26"/>
      <c r="R2173" s="90" t="s">
        <v>83</v>
      </c>
      <c r="S2173" s="90" t="s">
        <v>5508</v>
      </c>
      <c r="T2173" s="26" t="str">
        <f t="shared" si="227"/>
        <v>NO REQUIERE RESPUESTA</v>
      </c>
      <c r="U2173" s="26" t="s">
        <v>5506</v>
      </c>
      <c r="V2173" s="24" t="s">
        <v>54</v>
      </c>
    </row>
    <row r="2174" spans="1:22">
      <c r="A2174" s="13" t="s">
        <v>4194</v>
      </c>
      <c r="B2174" s="14" t="s">
        <v>39</v>
      </c>
      <c r="C2174" s="86">
        <v>46140</v>
      </c>
      <c r="D2174" s="86">
        <v>46141</v>
      </c>
      <c r="E2174" s="17" t="s">
        <v>5457</v>
      </c>
      <c r="F2174" s="17" t="s">
        <v>27</v>
      </c>
      <c r="G2174" s="18">
        <v>12</v>
      </c>
      <c r="H2174" s="25">
        <f t="shared" si="230"/>
        <v>46157</v>
      </c>
      <c r="I2174" s="19">
        <v>46150</v>
      </c>
      <c r="J2174" s="20" t="s">
        <v>5926</v>
      </c>
      <c r="K2174" s="21">
        <v>46150</v>
      </c>
      <c r="L2174" s="22" t="s">
        <v>5613</v>
      </c>
      <c r="M2174" s="23" t="s">
        <v>184</v>
      </c>
      <c r="N2174" s="23" t="s">
        <v>3228</v>
      </c>
      <c r="O2174" s="23" t="s">
        <v>2097</v>
      </c>
      <c r="P2174" s="23"/>
      <c r="Q2174" s="26"/>
      <c r="R2174" s="90" t="s">
        <v>185</v>
      </c>
      <c r="S2174" s="90" t="s">
        <v>186</v>
      </c>
      <c r="T2174" s="26" t="str">
        <f t="shared" si="227"/>
        <v>ATENDIDO</v>
      </c>
      <c r="U2174" s="26" t="s">
        <v>627</v>
      </c>
      <c r="V2174" s="24" t="s">
        <v>38</v>
      </c>
    </row>
    <row r="2175" spans="1:22">
      <c r="A2175" s="13" t="s">
        <v>4194</v>
      </c>
      <c r="B2175" s="14" t="s">
        <v>39</v>
      </c>
      <c r="C2175" s="86">
        <v>46140</v>
      </c>
      <c r="D2175" s="86">
        <v>46141</v>
      </c>
      <c r="E2175" s="17" t="s">
        <v>5458</v>
      </c>
      <c r="F2175" s="17" t="s">
        <v>27</v>
      </c>
      <c r="G2175" s="18">
        <v>12</v>
      </c>
      <c r="H2175" s="25">
        <f t="shared" si="230"/>
        <v>46157</v>
      </c>
      <c r="I2175" s="19">
        <v>46150</v>
      </c>
      <c r="J2175" s="20" t="s">
        <v>5927</v>
      </c>
      <c r="K2175" s="21">
        <v>46150</v>
      </c>
      <c r="L2175" s="22" t="s">
        <v>5613</v>
      </c>
      <c r="M2175" s="23" t="s">
        <v>5481</v>
      </c>
      <c r="N2175" s="23" t="s">
        <v>176</v>
      </c>
      <c r="O2175" s="23" t="s">
        <v>2023</v>
      </c>
      <c r="P2175" s="23"/>
      <c r="Q2175" s="26">
        <v>42311</v>
      </c>
      <c r="R2175" s="90" t="s">
        <v>177</v>
      </c>
      <c r="S2175" s="90" t="s">
        <v>178</v>
      </c>
      <c r="T2175" s="26" t="str">
        <f t="shared" si="227"/>
        <v>ATENDIDO</v>
      </c>
      <c r="U2175" s="26"/>
      <c r="V2175" s="24" t="s">
        <v>50</v>
      </c>
    </row>
    <row r="2176" spans="1:22">
      <c r="A2176" s="13" t="s">
        <v>4194</v>
      </c>
      <c r="B2176" s="14" t="s">
        <v>39</v>
      </c>
      <c r="C2176" s="86">
        <v>46140</v>
      </c>
      <c r="D2176" s="86">
        <v>46141</v>
      </c>
      <c r="E2176" s="17" t="s">
        <v>5459</v>
      </c>
      <c r="F2176" s="17" t="s">
        <v>27</v>
      </c>
      <c r="G2176" s="18">
        <v>12</v>
      </c>
      <c r="H2176" s="25">
        <f t="shared" si="230"/>
        <v>46157</v>
      </c>
      <c r="I2176" s="19">
        <v>46146</v>
      </c>
      <c r="J2176" s="20" t="s">
        <v>5678</v>
      </c>
      <c r="K2176" s="21">
        <v>46146</v>
      </c>
      <c r="L2176" s="22" t="s">
        <v>5613</v>
      </c>
      <c r="M2176" s="23" t="s">
        <v>5482</v>
      </c>
      <c r="N2176" s="23" t="s">
        <v>1508</v>
      </c>
      <c r="O2176" s="23" t="s">
        <v>4714</v>
      </c>
      <c r="P2176" s="23"/>
      <c r="Q2176" s="26">
        <v>909309</v>
      </c>
      <c r="R2176" s="90" t="s">
        <v>60</v>
      </c>
      <c r="S2176" s="90" t="s">
        <v>60</v>
      </c>
      <c r="T2176" s="26" t="str">
        <f t="shared" si="227"/>
        <v>ATENDIDO</v>
      </c>
      <c r="U2176" s="26"/>
      <c r="V2176" s="24" t="s">
        <v>35</v>
      </c>
    </row>
    <row r="2177" spans="1:22">
      <c r="A2177" s="13" t="s">
        <v>4194</v>
      </c>
      <c r="B2177" s="14" t="s">
        <v>39</v>
      </c>
      <c r="C2177" s="86">
        <v>46140</v>
      </c>
      <c r="D2177" s="86">
        <v>46141</v>
      </c>
      <c r="E2177" s="17" t="s">
        <v>5460</v>
      </c>
      <c r="F2177" s="17" t="s">
        <v>27</v>
      </c>
      <c r="G2177" s="18">
        <v>12</v>
      </c>
      <c r="H2177" s="25">
        <f t="shared" si="230"/>
        <v>46157</v>
      </c>
      <c r="I2177" s="19" t="s">
        <v>28</v>
      </c>
      <c r="J2177" s="20" t="s">
        <v>29</v>
      </c>
      <c r="K2177" s="21">
        <v>46156</v>
      </c>
      <c r="L2177" s="22" t="s">
        <v>5613</v>
      </c>
      <c r="M2177" s="23" t="s">
        <v>5483</v>
      </c>
      <c r="N2177" s="23" t="s">
        <v>253</v>
      </c>
      <c r="O2177" s="23" t="s">
        <v>2665</v>
      </c>
      <c r="P2177" s="23"/>
      <c r="Q2177" s="26"/>
      <c r="R2177" s="90" t="s">
        <v>83</v>
      </c>
      <c r="S2177" s="90" t="s">
        <v>5508</v>
      </c>
      <c r="T2177" s="26" t="str">
        <f t="shared" si="227"/>
        <v>NO REQUIERE RESPUESTA</v>
      </c>
      <c r="U2177" s="26" t="s">
        <v>5507</v>
      </c>
      <c r="V2177" s="24" t="s">
        <v>38</v>
      </c>
    </row>
    <row r="2178" spans="1:22">
      <c r="A2178" s="13" t="s">
        <v>4194</v>
      </c>
      <c r="B2178" s="14" t="s">
        <v>39</v>
      </c>
      <c r="C2178" s="86">
        <v>46140</v>
      </c>
      <c r="D2178" s="86">
        <v>46141</v>
      </c>
      <c r="E2178" s="17" t="s">
        <v>5461</v>
      </c>
      <c r="F2178" s="17" t="s">
        <v>27</v>
      </c>
      <c r="G2178" s="18">
        <v>12</v>
      </c>
      <c r="H2178" s="25">
        <f t="shared" si="230"/>
        <v>46157</v>
      </c>
      <c r="I2178" s="19">
        <v>46149</v>
      </c>
      <c r="J2178" s="20" t="s">
        <v>5893</v>
      </c>
      <c r="K2178" s="21">
        <v>46149</v>
      </c>
      <c r="L2178" s="22" t="s">
        <v>5613</v>
      </c>
      <c r="M2178" s="23" t="s">
        <v>4573</v>
      </c>
      <c r="N2178" s="23" t="s">
        <v>492</v>
      </c>
      <c r="O2178" s="23" t="s">
        <v>492</v>
      </c>
      <c r="P2178" s="23"/>
      <c r="Q2178" s="16">
        <v>871669</v>
      </c>
      <c r="R2178" s="90" t="s">
        <v>60</v>
      </c>
      <c r="S2178" s="90" t="s">
        <v>60</v>
      </c>
      <c r="T2178" s="26" t="str">
        <f t="shared" ref="T2178:T2241" si="231">+IF(IFERROR(SEARCH("2026",J2178,1)=1,0),"ATENDIDO",J2178)</f>
        <v>ATENDIDO</v>
      </c>
      <c r="U2178" s="16"/>
      <c r="V2178" s="24" t="s">
        <v>57</v>
      </c>
    </row>
    <row r="2179" spans="1:22">
      <c r="A2179" s="13" t="s">
        <v>4194</v>
      </c>
      <c r="B2179" s="14" t="s">
        <v>39</v>
      </c>
      <c r="C2179" s="86">
        <v>46140</v>
      </c>
      <c r="D2179" s="86">
        <v>46141</v>
      </c>
      <c r="E2179" s="17" t="s">
        <v>5462</v>
      </c>
      <c r="F2179" s="17" t="s">
        <v>27</v>
      </c>
      <c r="G2179" s="18">
        <v>12</v>
      </c>
      <c r="H2179" s="25">
        <f t="shared" si="230"/>
        <v>46157</v>
      </c>
      <c r="I2179" s="19">
        <v>46148</v>
      </c>
      <c r="J2179" s="20" t="s">
        <v>5833</v>
      </c>
      <c r="K2179" s="21">
        <v>46148</v>
      </c>
      <c r="L2179" s="22" t="s">
        <v>5613</v>
      </c>
      <c r="M2179" s="23" t="s">
        <v>5484</v>
      </c>
      <c r="N2179" s="23" t="s">
        <v>253</v>
      </c>
      <c r="O2179" s="23" t="s">
        <v>1960</v>
      </c>
      <c r="P2179" s="23"/>
      <c r="Q2179" s="26">
        <v>43534</v>
      </c>
      <c r="R2179" s="90" t="s">
        <v>160</v>
      </c>
      <c r="S2179" s="90" t="s">
        <v>161</v>
      </c>
      <c r="T2179" s="26" t="str">
        <f t="shared" si="231"/>
        <v>ATENDIDO</v>
      </c>
      <c r="U2179" s="26"/>
      <c r="V2179" s="24" t="s">
        <v>54</v>
      </c>
    </row>
    <row r="2180" spans="1:22">
      <c r="A2180" s="13" t="s">
        <v>4194</v>
      </c>
      <c r="B2180" s="14" t="s">
        <v>39</v>
      </c>
      <c r="C2180" s="86">
        <v>46140</v>
      </c>
      <c r="D2180" s="86">
        <v>46141</v>
      </c>
      <c r="E2180" s="17" t="s">
        <v>5463</v>
      </c>
      <c r="F2180" s="17" t="s">
        <v>27</v>
      </c>
      <c r="G2180" s="18">
        <v>12</v>
      </c>
      <c r="H2180" s="25">
        <f t="shared" si="230"/>
        <v>46157</v>
      </c>
      <c r="I2180" s="19" t="s">
        <v>28</v>
      </c>
      <c r="J2180" s="20" t="s">
        <v>29</v>
      </c>
      <c r="K2180" s="21">
        <v>46142</v>
      </c>
      <c r="L2180" s="22" t="s">
        <v>3171</v>
      </c>
      <c r="M2180" s="23" t="s">
        <v>558</v>
      </c>
      <c r="N2180" s="23" t="s">
        <v>253</v>
      </c>
      <c r="O2180" s="23"/>
      <c r="P2180" s="23"/>
      <c r="Q2180" s="26"/>
      <c r="R2180" s="90" t="s">
        <v>520</v>
      </c>
      <c r="S2180" s="90" t="s">
        <v>4929</v>
      </c>
      <c r="T2180" s="26" t="str">
        <f t="shared" si="231"/>
        <v>NO REQUIERE RESPUESTA</v>
      </c>
      <c r="U2180" s="26" t="s">
        <v>5506</v>
      </c>
      <c r="V2180" s="24" t="s">
        <v>54</v>
      </c>
    </row>
    <row r="2181" spans="1:22">
      <c r="A2181" s="13" t="s">
        <v>4194</v>
      </c>
      <c r="B2181" s="14" t="s">
        <v>39</v>
      </c>
      <c r="C2181" s="86">
        <v>46140</v>
      </c>
      <c r="D2181" s="86">
        <v>46141</v>
      </c>
      <c r="E2181" s="17" t="s">
        <v>5464</v>
      </c>
      <c r="F2181" s="17" t="s">
        <v>27</v>
      </c>
      <c r="G2181" s="18">
        <v>12</v>
      </c>
      <c r="H2181" s="25">
        <f t="shared" si="230"/>
        <v>46157</v>
      </c>
      <c r="I2181" s="19" t="s">
        <v>28</v>
      </c>
      <c r="J2181" s="20" t="s">
        <v>29</v>
      </c>
      <c r="K2181" s="21">
        <v>46156</v>
      </c>
      <c r="L2181" s="22" t="s">
        <v>5613</v>
      </c>
      <c r="M2181" s="23" t="s">
        <v>5485</v>
      </c>
      <c r="N2181" s="23" t="s">
        <v>253</v>
      </c>
      <c r="O2181" s="23" t="s">
        <v>2665</v>
      </c>
      <c r="P2181" s="23"/>
      <c r="Q2181" s="26"/>
      <c r="R2181" s="90" t="s">
        <v>83</v>
      </c>
      <c r="S2181" s="90" t="s">
        <v>2806</v>
      </c>
      <c r="T2181" s="26" t="str">
        <f t="shared" si="231"/>
        <v>NO REQUIERE RESPUESTA</v>
      </c>
      <c r="U2181" s="26" t="s">
        <v>5505</v>
      </c>
      <c r="V2181" s="24" t="s">
        <v>38</v>
      </c>
    </row>
    <row r="2182" spans="1:22">
      <c r="A2182" s="13" t="s">
        <v>4194</v>
      </c>
      <c r="B2182" s="14" t="s">
        <v>39</v>
      </c>
      <c r="C2182" s="86">
        <v>46140</v>
      </c>
      <c r="D2182" s="86">
        <v>46141</v>
      </c>
      <c r="E2182" s="17" t="s">
        <v>5465</v>
      </c>
      <c r="F2182" s="17" t="s">
        <v>27</v>
      </c>
      <c r="G2182" s="18">
        <v>12</v>
      </c>
      <c r="H2182" s="25">
        <f t="shared" si="230"/>
        <v>46157</v>
      </c>
      <c r="I2182" s="19" t="s">
        <v>28</v>
      </c>
      <c r="J2182" s="20" t="s">
        <v>29</v>
      </c>
      <c r="K2182" s="21">
        <v>46146</v>
      </c>
      <c r="L2182" s="22" t="s">
        <v>5613</v>
      </c>
      <c r="M2182" s="23" t="s">
        <v>5486</v>
      </c>
      <c r="N2182" s="23" t="s">
        <v>253</v>
      </c>
      <c r="O2182" s="23" t="s">
        <v>1960</v>
      </c>
      <c r="P2182" s="23"/>
      <c r="Q2182" s="26">
        <v>262917</v>
      </c>
      <c r="R2182" s="90" t="s">
        <v>92</v>
      </c>
      <c r="S2182" s="90" t="s">
        <v>93</v>
      </c>
      <c r="T2182" s="26" t="str">
        <f t="shared" si="231"/>
        <v>NO REQUIERE RESPUESTA</v>
      </c>
      <c r="U2182" s="26"/>
      <c r="V2182" s="24" t="s">
        <v>54</v>
      </c>
    </row>
    <row r="2183" spans="1:22">
      <c r="A2183" s="13" t="s">
        <v>4194</v>
      </c>
      <c r="B2183" s="14" t="s">
        <v>39</v>
      </c>
      <c r="C2183" s="86">
        <v>46140</v>
      </c>
      <c r="D2183" s="86">
        <v>46141</v>
      </c>
      <c r="E2183" s="17" t="s">
        <v>5466</v>
      </c>
      <c r="F2183" s="17" t="s">
        <v>27</v>
      </c>
      <c r="G2183" s="18">
        <v>12</v>
      </c>
      <c r="H2183" s="25">
        <f t="shared" si="230"/>
        <v>46157</v>
      </c>
      <c r="I2183" s="19" t="s">
        <v>28</v>
      </c>
      <c r="J2183" s="20" t="s">
        <v>29</v>
      </c>
      <c r="K2183" s="21">
        <v>46141</v>
      </c>
      <c r="L2183" s="22" t="s">
        <v>3171</v>
      </c>
      <c r="M2183" s="23" t="s">
        <v>5487</v>
      </c>
      <c r="N2183" s="23" t="s">
        <v>301</v>
      </c>
      <c r="O2183" s="23"/>
      <c r="P2183" s="23"/>
      <c r="Q2183" s="26"/>
      <c r="R2183" s="90" t="s">
        <v>160</v>
      </c>
      <c r="S2183" s="90" t="s">
        <v>2569</v>
      </c>
      <c r="T2183" s="26" t="str">
        <f t="shared" si="231"/>
        <v>NO REQUIERE RESPUESTA</v>
      </c>
      <c r="U2183" s="26" t="s">
        <v>5504</v>
      </c>
      <c r="V2183" s="24" t="s">
        <v>35</v>
      </c>
    </row>
    <row r="2184" spans="1:22">
      <c r="A2184" s="13" t="s">
        <v>4194</v>
      </c>
      <c r="B2184" s="14" t="s">
        <v>39</v>
      </c>
      <c r="C2184" s="86">
        <v>46140</v>
      </c>
      <c r="D2184" s="86">
        <v>46141</v>
      </c>
      <c r="E2184" s="17" t="s">
        <v>5467</v>
      </c>
      <c r="F2184" s="17" t="s">
        <v>27</v>
      </c>
      <c r="G2184" s="18">
        <v>12</v>
      </c>
      <c r="H2184" s="25">
        <f t="shared" si="230"/>
        <v>46157</v>
      </c>
      <c r="I2184" s="19">
        <v>46147</v>
      </c>
      <c r="J2184" s="20" t="s">
        <v>5690</v>
      </c>
      <c r="K2184" s="21">
        <v>46147</v>
      </c>
      <c r="L2184" s="22" t="s">
        <v>5613</v>
      </c>
      <c r="M2184" s="23" t="s">
        <v>5488</v>
      </c>
      <c r="N2184" s="23" t="s">
        <v>253</v>
      </c>
      <c r="O2184" s="23" t="s">
        <v>2033</v>
      </c>
      <c r="P2184" s="23"/>
      <c r="Q2184" s="26">
        <v>302256</v>
      </c>
      <c r="R2184" s="90" t="s">
        <v>72</v>
      </c>
      <c r="S2184" s="90" t="s">
        <v>73</v>
      </c>
      <c r="T2184" s="26" t="str">
        <f t="shared" si="231"/>
        <v>ATENDIDO</v>
      </c>
      <c r="U2184" s="26"/>
      <c r="V2184" s="24" t="s">
        <v>54</v>
      </c>
    </row>
    <row r="2185" spans="1:22">
      <c r="A2185" s="13" t="s">
        <v>4194</v>
      </c>
      <c r="B2185" s="14" t="s">
        <v>39</v>
      </c>
      <c r="C2185" s="86">
        <v>46140</v>
      </c>
      <c r="D2185" s="86">
        <v>46141</v>
      </c>
      <c r="E2185" s="17" t="s">
        <v>5468</v>
      </c>
      <c r="F2185" s="17" t="s">
        <v>27</v>
      </c>
      <c r="G2185" s="18">
        <v>12</v>
      </c>
      <c r="H2185" s="25">
        <f t="shared" si="230"/>
        <v>46157</v>
      </c>
      <c r="I2185" s="19">
        <v>46150</v>
      </c>
      <c r="J2185" s="20" t="s">
        <v>5928</v>
      </c>
      <c r="K2185" s="21">
        <v>46150</v>
      </c>
      <c r="L2185" s="22" t="s">
        <v>5613</v>
      </c>
      <c r="M2185" s="23" t="s">
        <v>5489</v>
      </c>
      <c r="N2185" s="23" t="s">
        <v>253</v>
      </c>
      <c r="O2185" s="23" t="s">
        <v>1486</v>
      </c>
      <c r="P2185" s="23"/>
      <c r="Q2185" s="26">
        <v>65077</v>
      </c>
      <c r="R2185" s="90" t="s">
        <v>98</v>
      </c>
      <c r="S2185" s="90" t="s">
        <v>108</v>
      </c>
      <c r="T2185" s="26" t="str">
        <f t="shared" si="231"/>
        <v>ATENDIDO</v>
      </c>
      <c r="U2185" s="26"/>
      <c r="V2185" s="24" t="s">
        <v>54</v>
      </c>
    </row>
    <row r="2186" spans="1:22">
      <c r="A2186" s="13" t="s">
        <v>4194</v>
      </c>
      <c r="B2186" s="14" t="s">
        <v>39</v>
      </c>
      <c r="C2186" s="86">
        <v>46139</v>
      </c>
      <c r="D2186" s="86">
        <v>46141</v>
      </c>
      <c r="E2186" s="17" t="s">
        <v>5469</v>
      </c>
      <c r="F2186" s="17" t="s">
        <v>27</v>
      </c>
      <c r="G2186" s="18">
        <v>12</v>
      </c>
      <c r="H2186" s="25">
        <f t="shared" si="230"/>
        <v>46156</v>
      </c>
      <c r="I2186" s="19" t="s">
        <v>28</v>
      </c>
      <c r="J2186" s="20" t="s">
        <v>29</v>
      </c>
      <c r="K2186" s="21">
        <v>46142</v>
      </c>
      <c r="L2186" s="22" t="s">
        <v>3171</v>
      </c>
      <c r="M2186" s="23" t="s">
        <v>5490</v>
      </c>
      <c r="N2186" s="23" t="s">
        <v>253</v>
      </c>
      <c r="O2186" s="23" t="s">
        <v>1960</v>
      </c>
      <c r="P2186" s="23"/>
      <c r="Q2186" s="26">
        <v>22160</v>
      </c>
      <c r="R2186" s="90" t="s">
        <v>112</v>
      </c>
      <c r="S2186" s="90" t="s">
        <v>266</v>
      </c>
      <c r="T2186" s="26" t="str">
        <f t="shared" si="231"/>
        <v>NO REQUIERE RESPUESTA</v>
      </c>
      <c r="U2186" s="26"/>
      <c r="V2186" s="24" t="s">
        <v>54</v>
      </c>
    </row>
    <row r="2187" spans="1:22">
      <c r="A2187" s="13" t="s">
        <v>4194</v>
      </c>
      <c r="B2187" s="14" t="s">
        <v>39</v>
      </c>
      <c r="C2187" s="86">
        <v>46139</v>
      </c>
      <c r="D2187" s="86">
        <v>46141</v>
      </c>
      <c r="E2187" s="17" t="s">
        <v>5470</v>
      </c>
      <c r="F2187" s="17" t="s">
        <v>27</v>
      </c>
      <c r="G2187" s="18">
        <v>15</v>
      </c>
      <c r="H2187" s="25">
        <f t="shared" si="230"/>
        <v>46162</v>
      </c>
      <c r="I2187" s="19">
        <v>46167</v>
      </c>
      <c r="J2187" s="20" t="s">
        <v>6589</v>
      </c>
      <c r="K2187" s="21">
        <v>46167</v>
      </c>
      <c r="L2187" s="22" t="s">
        <v>5613</v>
      </c>
      <c r="M2187" s="23" t="s">
        <v>5491</v>
      </c>
      <c r="N2187" s="23" t="s">
        <v>492</v>
      </c>
      <c r="O2187" s="23" t="s">
        <v>501</v>
      </c>
      <c r="P2187" s="23"/>
      <c r="Q2187" s="26">
        <v>514125</v>
      </c>
      <c r="R2187" s="90" t="s">
        <v>88</v>
      </c>
      <c r="S2187" s="90" t="s">
        <v>89</v>
      </c>
      <c r="T2187" s="26" t="str">
        <f t="shared" si="231"/>
        <v>ATENDIDO</v>
      </c>
      <c r="U2187" s="17"/>
      <c r="V2187" s="24" t="s">
        <v>57</v>
      </c>
    </row>
    <row r="2188" spans="1:22">
      <c r="A2188" s="13" t="s">
        <v>4194</v>
      </c>
      <c r="B2188" s="14" t="s">
        <v>39</v>
      </c>
      <c r="C2188" s="86">
        <v>46139</v>
      </c>
      <c r="D2188" s="86">
        <v>46141</v>
      </c>
      <c r="E2188" s="17" t="s">
        <v>5471</v>
      </c>
      <c r="F2188" s="17" t="s">
        <v>27</v>
      </c>
      <c r="G2188" s="18">
        <v>12</v>
      </c>
      <c r="H2188" s="25">
        <f t="shared" si="230"/>
        <v>46156</v>
      </c>
      <c r="I2188" s="19">
        <v>46150</v>
      </c>
      <c r="J2188" s="20" t="s">
        <v>5929</v>
      </c>
      <c r="K2188" s="21">
        <v>46150</v>
      </c>
      <c r="L2188" s="22" t="s">
        <v>5613</v>
      </c>
      <c r="M2188" s="23" t="s">
        <v>5492</v>
      </c>
      <c r="N2188" s="23" t="s">
        <v>176</v>
      </c>
      <c r="O2188" s="23" t="s">
        <v>2023</v>
      </c>
      <c r="P2188" s="23"/>
      <c r="Q2188" s="26">
        <v>18593</v>
      </c>
      <c r="R2188" s="90" t="s">
        <v>137</v>
      </c>
      <c r="S2188" s="90" t="s">
        <v>5503</v>
      </c>
      <c r="T2188" s="26" t="str">
        <f t="shared" si="231"/>
        <v>ATENDIDO</v>
      </c>
      <c r="U2188" s="26"/>
      <c r="V2188" s="24" t="s">
        <v>50</v>
      </c>
    </row>
    <row r="2189" spans="1:22">
      <c r="A2189" s="13" t="s">
        <v>4194</v>
      </c>
      <c r="B2189" s="14" t="s">
        <v>39</v>
      </c>
      <c r="C2189" s="86">
        <v>46139</v>
      </c>
      <c r="D2189" s="86">
        <v>46141</v>
      </c>
      <c r="E2189" s="17" t="s">
        <v>5472</v>
      </c>
      <c r="F2189" s="17" t="s">
        <v>27</v>
      </c>
      <c r="G2189" s="18">
        <v>12</v>
      </c>
      <c r="H2189" s="25">
        <f t="shared" si="230"/>
        <v>46156</v>
      </c>
      <c r="I2189" s="19">
        <v>46148</v>
      </c>
      <c r="J2189" s="20" t="s">
        <v>5834</v>
      </c>
      <c r="K2189" s="21">
        <v>46148</v>
      </c>
      <c r="L2189" s="22" t="s">
        <v>5613</v>
      </c>
      <c r="M2189" s="23" t="s">
        <v>5493</v>
      </c>
      <c r="N2189" s="23" t="s">
        <v>176</v>
      </c>
      <c r="O2189" s="23" t="s">
        <v>1953</v>
      </c>
      <c r="P2189" s="23"/>
      <c r="Q2189" s="26">
        <v>237375</v>
      </c>
      <c r="R2189" s="90" t="s">
        <v>177</v>
      </c>
      <c r="S2189" s="90" t="s">
        <v>1766</v>
      </c>
      <c r="T2189" s="26" t="str">
        <f t="shared" si="231"/>
        <v>ATENDIDO</v>
      </c>
      <c r="U2189" s="26"/>
      <c r="V2189" s="24" t="s">
        <v>50</v>
      </c>
    </row>
    <row r="2190" spans="1:22">
      <c r="A2190" s="13" t="s">
        <v>4194</v>
      </c>
      <c r="B2190" s="14" t="s">
        <v>39</v>
      </c>
      <c r="C2190" s="86">
        <v>46139</v>
      </c>
      <c r="D2190" s="86">
        <v>46141</v>
      </c>
      <c r="E2190" s="17" t="s">
        <v>5473</v>
      </c>
      <c r="F2190" s="17" t="s">
        <v>27</v>
      </c>
      <c r="G2190" s="18">
        <v>12</v>
      </c>
      <c r="H2190" s="25">
        <f t="shared" si="230"/>
        <v>46156</v>
      </c>
      <c r="I2190" s="19" t="s">
        <v>28</v>
      </c>
      <c r="J2190" s="20" t="s">
        <v>29</v>
      </c>
      <c r="K2190" s="21">
        <v>46147</v>
      </c>
      <c r="L2190" s="22" t="s">
        <v>5613</v>
      </c>
      <c r="M2190" s="23" t="s">
        <v>5494</v>
      </c>
      <c r="N2190" s="23" t="s">
        <v>265</v>
      </c>
      <c r="O2190" s="23" t="s">
        <v>265</v>
      </c>
      <c r="P2190" s="23"/>
      <c r="Q2190" s="26"/>
      <c r="R2190" s="90" t="s">
        <v>520</v>
      </c>
      <c r="S2190" s="90" t="s">
        <v>5502</v>
      </c>
      <c r="T2190" s="26" t="str">
        <f t="shared" si="231"/>
        <v>NO REQUIERE RESPUESTA</v>
      </c>
      <c r="U2190" s="26"/>
      <c r="V2190" s="24" t="s">
        <v>52</v>
      </c>
    </row>
    <row r="2191" spans="1:22">
      <c r="A2191" s="13" t="s">
        <v>4194</v>
      </c>
      <c r="B2191" s="14" t="s">
        <v>39</v>
      </c>
      <c r="C2191" s="86">
        <v>46139</v>
      </c>
      <c r="D2191" s="86">
        <v>46141</v>
      </c>
      <c r="E2191" s="17" t="s">
        <v>5474</v>
      </c>
      <c r="F2191" s="17" t="s">
        <v>27</v>
      </c>
      <c r="G2191" s="18">
        <v>15</v>
      </c>
      <c r="H2191" s="25">
        <f t="shared" si="230"/>
        <v>46162</v>
      </c>
      <c r="I2191" s="19">
        <v>46161</v>
      </c>
      <c r="J2191" s="20" t="s">
        <v>7129</v>
      </c>
      <c r="K2191" s="21">
        <v>46161</v>
      </c>
      <c r="L2191" s="22" t="s">
        <v>5613</v>
      </c>
      <c r="M2191" s="23" t="s">
        <v>5495</v>
      </c>
      <c r="N2191" s="23" t="s">
        <v>3228</v>
      </c>
      <c r="O2191" s="23" t="s">
        <v>1653</v>
      </c>
      <c r="P2191" s="23"/>
      <c r="Q2191" s="26"/>
      <c r="R2191" s="90" t="s">
        <v>160</v>
      </c>
      <c r="S2191" s="90" t="s">
        <v>161</v>
      </c>
      <c r="T2191" s="26" t="str">
        <f t="shared" si="231"/>
        <v>ATENDIDO</v>
      </c>
      <c r="U2191" s="26" t="s">
        <v>627</v>
      </c>
      <c r="V2191" s="24" t="s">
        <v>38</v>
      </c>
    </row>
    <row r="2192" spans="1:22">
      <c r="A2192" s="13" t="s">
        <v>4194</v>
      </c>
      <c r="B2192" s="14" t="s">
        <v>39</v>
      </c>
      <c r="C2192" s="86">
        <v>46139</v>
      </c>
      <c r="D2192" s="86">
        <v>46141</v>
      </c>
      <c r="E2192" s="17" t="s">
        <v>5475</v>
      </c>
      <c r="F2192" s="17" t="s">
        <v>27</v>
      </c>
      <c r="G2192" s="18">
        <v>12</v>
      </c>
      <c r="H2192" s="25">
        <f t="shared" si="230"/>
        <v>46156</v>
      </c>
      <c r="I2192" s="19">
        <v>46148</v>
      </c>
      <c r="J2192" s="20" t="s">
        <v>5835</v>
      </c>
      <c r="K2192" s="21">
        <v>46148</v>
      </c>
      <c r="L2192" s="22" t="s">
        <v>5613</v>
      </c>
      <c r="M2192" s="23" t="s">
        <v>5496</v>
      </c>
      <c r="N2192" s="23" t="s">
        <v>253</v>
      </c>
      <c r="O2192" s="23" t="s">
        <v>253</v>
      </c>
      <c r="P2192" s="23"/>
      <c r="Q2192" s="26"/>
      <c r="R2192" s="90" t="s">
        <v>260</v>
      </c>
      <c r="S2192" s="90" t="s">
        <v>260</v>
      </c>
      <c r="T2192" s="26" t="str">
        <f t="shared" si="231"/>
        <v>ATENDIDO</v>
      </c>
      <c r="U2192" s="26" t="s">
        <v>2738</v>
      </c>
      <c r="V2192" s="24" t="s">
        <v>54</v>
      </c>
    </row>
    <row r="2193" spans="1:22">
      <c r="A2193" s="13" t="s">
        <v>4194</v>
      </c>
      <c r="B2193" s="14" t="s">
        <v>39</v>
      </c>
      <c r="C2193" s="86">
        <v>46141</v>
      </c>
      <c r="D2193" s="86">
        <v>46141</v>
      </c>
      <c r="E2193" s="17" t="s">
        <v>5497</v>
      </c>
      <c r="F2193" s="17" t="s">
        <v>27</v>
      </c>
      <c r="G2193" s="18">
        <v>12</v>
      </c>
      <c r="H2193" s="25">
        <f t="shared" si="230"/>
        <v>46161</v>
      </c>
      <c r="I2193" s="19" t="s">
        <v>28</v>
      </c>
      <c r="J2193" s="20" t="s">
        <v>29</v>
      </c>
      <c r="K2193" s="21">
        <v>46146</v>
      </c>
      <c r="L2193" s="22" t="s">
        <v>5613</v>
      </c>
      <c r="M2193" s="23" t="s">
        <v>5498</v>
      </c>
      <c r="N2193" s="23" t="s">
        <v>253</v>
      </c>
      <c r="O2193" s="23" t="s">
        <v>2840</v>
      </c>
      <c r="P2193" s="23"/>
      <c r="Q2193" s="26"/>
      <c r="R2193" s="90" t="s">
        <v>88</v>
      </c>
      <c r="S2193" s="90" t="s">
        <v>3659</v>
      </c>
      <c r="T2193" s="26" t="str">
        <f t="shared" si="231"/>
        <v>NO REQUIERE RESPUESTA</v>
      </c>
      <c r="U2193" s="26" t="s">
        <v>5499</v>
      </c>
      <c r="V2193" s="24" t="s">
        <v>54</v>
      </c>
    </row>
    <row r="2194" spans="1:22">
      <c r="A2194" s="13" t="s">
        <v>4194</v>
      </c>
      <c r="B2194" s="14" t="s">
        <v>39</v>
      </c>
      <c r="C2194" s="86">
        <v>46141</v>
      </c>
      <c r="D2194" s="86">
        <v>46141</v>
      </c>
      <c r="E2194" s="17" t="s">
        <v>5536</v>
      </c>
      <c r="F2194" s="17" t="s">
        <v>27</v>
      </c>
      <c r="G2194" s="18">
        <v>12</v>
      </c>
      <c r="H2194" s="25">
        <f t="shared" ref="H2194:H2203" si="232">IF(F2194="RECURSO DE REPOSICION",C2194+G2194,WORKDAY.INTL(C2194,G2194,1,$Y$5:$Y$23))</f>
        <v>46161</v>
      </c>
      <c r="I2194" s="19" t="s">
        <v>28</v>
      </c>
      <c r="J2194" s="20" t="s">
        <v>29</v>
      </c>
      <c r="K2194" s="21">
        <v>46142</v>
      </c>
      <c r="L2194" s="22" t="s">
        <v>3171</v>
      </c>
      <c r="M2194" s="23" t="s">
        <v>2264</v>
      </c>
      <c r="N2194" s="23" t="s">
        <v>253</v>
      </c>
      <c r="O2194" s="23" t="s">
        <v>889</v>
      </c>
      <c r="P2194" s="23"/>
      <c r="Q2194" s="26">
        <v>89127</v>
      </c>
      <c r="R2194" s="90" t="s">
        <v>112</v>
      </c>
      <c r="S2194" s="90" t="s">
        <v>317</v>
      </c>
      <c r="T2194" s="26" t="str">
        <f t="shared" si="231"/>
        <v>NO REQUIERE RESPUESTA</v>
      </c>
      <c r="U2194" s="16"/>
      <c r="V2194" s="24" t="s">
        <v>54</v>
      </c>
    </row>
    <row r="2195" spans="1:22">
      <c r="A2195" s="13" t="s">
        <v>4194</v>
      </c>
      <c r="B2195" s="14" t="s">
        <v>39</v>
      </c>
      <c r="C2195" s="86">
        <v>46141</v>
      </c>
      <c r="D2195" s="86">
        <v>46141</v>
      </c>
      <c r="E2195" s="17" t="s">
        <v>5537</v>
      </c>
      <c r="F2195" s="17" t="s">
        <v>27</v>
      </c>
      <c r="G2195" s="18">
        <v>12</v>
      </c>
      <c r="H2195" s="25">
        <f t="shared" si="232"/>
        <v>46161</v>
      </c>
      <c r="I2195" s="19">
        <v>46150</v>
      </c>
      <c r="J2195" s="20" t="s">
        <v>5930</v>
      </c>
      <c r="K2195" s="21">
        <v>46150</v>
      </c>
      <c r="L2195" s="22" t="s">
        <v>5613</v>
      </c>
      <c r="M2195" s="23" t="s">
        <v>5546</v>
      </c>
      <c r="N2195" s="23" t="s">
        <v>253</v>
      </c>
      <c r="O2195" s="23" t="s">
        <v>1486</v>
      </c>
      <c r="P2195" s="23"/>
      <c r="Q2195" s="26">
        <v>230783</v>
      </c>
      <c r="R2195" s="90" t="s">
        <v>88</v>
      </c>
      <c r="S2195" s="90" t="s">
        <v>89</v>
      </c>
      <c r="T2195" s="26" t="str">
        <f t="shared" si="231"/>
        <v>ATENDIDO</v>
      </c>
      <c r="U2195" s="16"/>
      <c r="V2195" s="24" t="s">
        <v>54</v>
      </c>
    </row>
    <row r="2196" spans="1:22">
      <c r="A2196" s="13" t="s">
        <v>4194</v>
      </c>
      <c r="B2196" s="14" t="s">
        <v>39</v>
      </c>
      <c r="C2196" s="86">
        <v>46141</v>
      </c>
      <c r="D2196" s="86">
        <v>46141</v>
      </c>
      <c r="E2196" s="17" t="s">
        <v>5538</v>
      </c>
      <c r="F2196" s="17" t="s">
        <v>27</v>
      </c>
      <c r="G2196" s="18">
        <v>12</v>
      </c>
      <c r="H2196" s="25">
        <f t="shared" si="232"/>
        <v>46161</v>
      </c>
      <c r="I2196" s="19">
        <v>46149</v>
      </c>
      <c r="J2196" s="20" t="s">
        <v>5894</v>
      </c>
      <c r="K2196" s="21">
        <v>46149</v>
      </c>
      <c r="L2196" s="22" t="s">
        <v>5613</v>
      </c>
      <c r="M2196" s="23" t="s">
        <v>4593</v>
      </c>
      <c r="N2196" s="23" t="s">
        <v>492</v>
      </c>
      <c r="O2196" s="23" t="s">
        <v>2006</v>
      </c>
      <c r="P2196" s="23"/>
      <c r="Q2196" s="26">
        <v>478738</v>
      </c>
      <c r="R2196" s="90" t="s">
        <v>72</v>
      </c>
      <c r="S2196" s="90" t="s">
        <v>132</v>
      </c>
      <c r="T2196" s="26" t="str">
        <f t="shared" si="231"/>
        <v>ATENDIDO</v>
      </c>
      <c r="U2196" s="26"/>
      <c r="V2196" s="24" t="s">
        <v>57</v>
      </c>
    </row>
    <row r="2197" spans="1:22">
      <c r="A2197" s="13" t="s">
        <v>4194</v>
      </c>
      <c r="B2197" s="14" t="s">
        <v>39</v>
      </c>
      <c r="C2197" s="86">
        <v>46141</v>
      </c>
      <c r="D2197" s="86">
        <v>46141</v>
      </c>
      <c r="E2197" s="17" t="s">
        <v>5539</v>
      </c>
      <c r="F2197" s="17" t="s">
        <v>27</v>
      </c>
      <c r="G2197" s="18">
        <v>12</v>
      </c>
      <c r="H2197" s="25">
        <f t="shared" si="232"/>
        <v>46161</v>
      </c>
      <c r="I2197" s="19">
        <v>46150</v>
      </c>
      <c r="J2197" s="20" t="s">
        <v>5928</v>
      </c>
      <c r="K2197" s="21">
        <v>46150</v>
      </c>
      <c r="L2197" s="22" t="s">
        <v>5613</v>
      </c>
      <c r="M2197" s="23" t="s">
        <v>5489</v>
      </c>
      <c r="N2197" s="23" t="s">
        <v>253</v>
      </c>
      <c r="O2197" s="23" t="s">
        <v>2033</v>
      </c>
      <c r="P2197" s="23"/>
      <c r="Q2197" s="26">
        <v>65077</v>
      </c>
      <c r="R2197" s="90" t="s">
        <v>98</v>
      </c>
      <c r="S2197" s="90" t="s">
        <v>108</v>
      </c>
      <c r="T2197" s="26" t="str">
        <f t="shared" si="231"/>
        <v>ATENDIDO</v>
      </c>
      <c r="U2197" s="26"/>
      <c r="V2197" s="24" t="s">
        <v>54</v>
      </c>
    </row>
    <row r="2198" spans="1:22">
      <c r="A2198" s="13" t="s">
        <v>4194</v>
      </c>
      <c r="B2198" s="14" t="s">
        <v>39</v>
      </c>
      <c r="C2198" s="86">
        <v>46141</v>
      </c>
      <c r="D2198" s="86">
        <v>46141</v>
      </c>
      <c r="E2198" s="17" t="s">
        <v>5540</v>
      </c>
      <c r="F2198" s="17" t="s">
        <v>27</v>
      </c>
      <c r="G2198" s="18">
        <v>12</v>
      </c>
      <c r="H2198" s="25">
        <f t="shared" si="232"/>
        <v>46161</v>
      </c>
      <c r="I2198" s="19" t="s">
        <v>28</v>
      </c>
      <c r="J2198" s="20" t="s">
        <v>29</v>
      </c>
      <c r="K2198" s="21">
        <v>46146</v>
      </c>
      <c r="L2198" s="22" t="s">
        <v>5613</v>
      </c>
      <c r="M2198" s="23" t="s">
        <v>5547</v>
      </c>
      <c r="N2198" s="23" t="s">
        <v>253</v>
      </c>
      <c r="O2198" s="23" t="s">
        <v>1960</v>
      </c>
      <c r="P2198" s="23"/>
      <c r="Q2198" s="26">
        <v>22160</v>
      </c>
      <c r="R2198" s="90" t="s">
        <v>112</v>
      </c>
      <c r="S2198" s="90" t="s">
        <v>266</v>
      </c>
      <c r="T2198" s="26" t="str">
        <f t="shared" si="231"/>
        <v>NO REQUIERE RESPUESTA</v>
      </c>
      <c r="U2198" s="26"/>
      <c r="V2198" s="24" t="s">
        <v>54</v>
      </c>
    </row>
    <row r="2199" spans="1:22">
      <c r="A2199" s="13" t="s">
        <v>4194</v>
      </c>
      <c r="B2199" s="14" t="s">
        <v>39</v>
      </c>
      <c r="C2199" s="86">
        <v>46141</v>
      </c>
      <c r="D2199" s="86">
        <v>46141</v>
      </c>
      <c r="E2199" s="17" t="s">
        <v>5541</v>
      </c>
      <c r="F2199" s="17" t="s">
        <v>27</v>
      </c>
      <c r="G2199" s="18">
        <v>12</v>
      </c>
      <c r="H2199" s="25">
        <f t="shared" si="232"/>
        <v>46161</v>
      </c>
      <c r="I2199" s="19">
        <v>46147</v>
      </c>
      <c r="J2199" s="20" t="s">
        <v>5836</v>
      </c>
      <c r="K2199" s="21">
        <v>46147</v>
      </c>
      <c r="L2199" s="22" t="s">
        <v>5613</v>
      </c>
      <c r="M2199" s="23" t="s">
        <v>3525</v>
      </c>
      <c r="N2199" s="23" t="s">
        <v>253</v>
      </c>
      <c r="O2199" s="23" t="s">
        <v>1486</v>
      </c>
      <c r="P2199" s="23"/>
      <c r="Q2199" s="26">
        <v>340732</v>
      </c>
      <c r="R2199" s="90" t="s">
        <v>160</v>
      </c>
      <c r="S2199" s="90" t="s">
        <v>161</v>
      </c>
      <c r="T2199" s="26" t="str">
        <f t="shared" si="231"/>
        <v>ATENDIDO</v>
      </c>
      <c r="U2199" s="26"/>
      <c r="V2199" s="24" t="s">
        <v>54</v>
      </c>
    </row>
    <row r="2200" spans="1:22">
      <c r="A2200" s="13" t="s">
        <v>4194</v>
      </c>
      <c r="B2200" s="14" t="s">
        <v>39</v>
      </c>
      <c r="C2200" s="86">
        <v>46141</v>
      </c>
      <c r="D2200" s="86">
        <v>46141</v>
      </c>
      <c r="E2200" s="17" t="s">
        <v>5542</v>
      </c>
      <c r="F2200" s="17" t="s">
        <v>27</v>
      </c>
      <c r="G2200" s="18">
        <v>12</v>
      </c>
      <c r="H2200" s="25">
        <f t="shared" si="232"/>
        <v>46161</v>
      </c>
      <c r="I2200" s="19" t="s">
        <v>28</v>
      </c>
      <c r="J2200" s="20" t="s">
        <v>29</v>
      </c>
      <c r="K2200" s="21">
        <v>46148</v>
      </c>
      <c r="L2200" s="22" t="s">
        <v>5613</v>
      </c>
      <c r="M2200" s="23" t="s">
        <v>3525</v>
      </c>
      <c r="N2200" s="23" t="s">
        <v>253</v>
      </c>
      <c r="O2200" s="23" t="s">
        <v>2033</v>
      </c>
      <c r="P2200" s="23"/>
      <c r="Q2200" s="26">
        <v>340732</v>
      </c>
      <c r="R2200" s="90" t="s">
        <v>160</v>
      </c>
      <c r="S2200" s="90" t="s">
        <v>161</v>
      </c>
      <c r="T2200" s="26" t="str">
        <f t="shared" si="231"/>
        <v>NO REQUIERE RESPUESTA</v>
      </c>
      <c r="U2200" s="26"/>
      <c r="V2200" s="24" t="s">
        <v>54</v>
      </c>
    </row>
    <row r="2201" spans="1:22">
      <c r="A2201" s="13" t="s">
        <v>4194</v>
      </c>
      <c r="B2201" s="14" t="s">
        <v>39</v>
      </c>
      <c r="C2201" s="86">
        <v>46141</v>
      </c>
      <c r="D2201" s="86">
        <v>46141</v>
      </c>
      <c r="E2201" s="17" t="s">
        <v>5543</v>
      </c>
      <c r="F2201" s="17" t="s">
        <v>27</v>
      </c>
      <c r="G2201" s="18">
        <v>12</v>
      </c>
      <c r="H2201" s="25">
        <f t="shared" si="232"/>
        <v>46161</v>
      </c>
      <c r="I2201" s="19" t="s">
        <v>28</v>
      </c>
      <c r="J2201" s="20" t="s">
        <v>29</v>
      </c>
      <c r="K2201" s="21">
        <v>46142</v>
      </c>
      <c r="L2201" s="22" t="s">
        <v>3171</v>
      </c>
      <c r="M2201" s="23" t="s">
        <v>5548</v>
      </c>
      <c r="N2201" s="23" t="s">
        <v>253</v>
      </c>
      <c r="O2201" s="23" t="s">
        <v>889</v>
      </c>
      <c r="P2201" s="23"/>
      <c r="Q2201" s="26">
        <v>305170</v>
      </c>
      <c r="R2201" s="90" t="s">
        <v>72</v>
      </c>
      <c r="S2201" s="90" t="s">
        <v>73</v>
      </c>
      <c r="T2201" s="26" t="str">
        <f t="shared" si="231"/>
        <v>NO REQUIERE RESPUESTA</v>
      </c>
      <c r="U2201" s="26" t="s">
        <v>5551</v>
      </c>
      <c r="V2201" s="24" t="s">
        <v>54</v>
      </c>
    </row>
    <row r="2202" spans="1:22">
      <c r="A2202" s="13" t="s">
        <v>4194</v>
      </c>
      <c r="B2202" s="14" t="s">
        <v>39</v>
      </c>
      <c r="C2202" s="86">
        <v>46140</v>
      </c>
      <c r="D2202" s="86">
        <v>46141</v>
      </c>
      <c r="E2202" s="17" t="s">
        <v>5544</v>
      </c>
      <c r="F2202" s="17" t="s">
        <v>27</v>
      </c>
      <c r="G2202" s="18">
        <v>12</v>
      </c>
      <c r="H2202" s="25">
        <f t="shared" si="232"/>
        <v>46157</v>
      </c>
      <c r="I2202" s="19">
        <v>46147</v>
      </c>
      <c r="J2202" s="20" t="s">
        <v>5691</v>
      </c>
      <c r="K2202" s="21">
        <v>46147</v>
      </c>
      <c r="L2202" s="22" t="s">
        <v>5613</v>
      </c>
      <c r="M2202" s="23" t="s">
        <v>5549</v>
      </c>
      <c r="N2202" s="23" t="s">
        <v>253</v>
      </c>
      <c r="O2202" s="23" t="s">
        <v>2033</v>
      </c>
      <c r="P2202" s="23"/>
      <c r="Q2202" s="26"/>
      <c r="R2202" s="90" t="s">
        <v>92</v>
      </c>
      <c r="S2202" s="90" t="s">
        <v>5552</v>
      </c>
      <c r="T2202" s="26" t="str">
        <f t="shared" si="231"/>
        <v>ATENDIDO</v>
      </c>
      <c r="U2202" s="26" t="s">
        <v>2738</v>
      </c>
      <c r="V2202" s="24" t="s">
        <v>54</v>
      </c>
    </row>
    <row r="2203" spans="1:22">
      <c r="A2203" s="13" t="s">
        <v>4194</v>
      </c>
      <c r="B2203" s="14" t="s">
        <v>39</v>
      </c>
      <c r="C2203" s="86">
        <v>46140</v>
      </c>
      <c r="D2203" s="86">
        <v>46141</v>
      </c>
      <c r="E2203" s="17" t="s">
        <v>5545</v>
      </c>
      <c r="F2203" s="17" t="s">
        <v>27</v>
      </c>
      <c r="G2203" s="18">
        <v>12</v>
      </c>
      <c r="H2203" s="25">
        <f t="shared" si="232"/>
        <v>46157</v>
      </c>
      <c r="I2203" s="19">
        <v>46148</v>
      </c>
      <c r="J2203" s="20" t="s">
        <v>5837</v>
      </c>
      <c r="K2203" s="21">
        <v>46148</v>
      </c>
      <c r="L2203" s="22" t="s">
        <v>5613</v>
      </c>
      <c r="M2203" s="23" t="s">
        <v>5550</v>
      </c>
      <c r="N2203" s="23" t="s">
        <v>253</v>
      </c>
      <c r="O2203" s="23" t="s">
        <v>889</v>
      </c>
      <c r="P2203" s="23"/>
      <c r="Q2203" s="26">
        <v>41049</v>
      </c>
      <c r="R2203" s="90" t="s">
        <v>72</v>
      </c>
      <c r="S2203" s="90" t="s">
        <v>73</v>
      </c>
      <c r="T2203" s="26" t="str">
        <f t="shared" si="231"/>
        <v>ATENDIDO</v>
      </c>
      <c r="U2203" s="26"/>
      <c r="V2203" s="24" t="s">
        <v>54</v>
      </c>
    </row>
    <row r="2204" spans="1:22">
      <c r="A2204" s="13" t="s">
        <v>4194</v>
      </c>
      <c r="B2204" s="14" t="s">
        <v>39</v>
      </c>
      <c r="C2204" s="86">
        <v>46141</v>
      </c>
      <c r="D2204" s="86">
        <v>46141</v>
      </c>
      <c r="E2204" s="17" t="s">
        <v>5553</v>
      </c>
      <c r="F2204" s="17" t="s">
        <v>27</v>
      </c>
      <c r="G2204" s="18">
        <v>12</v>
      </c>
      <c r="H2204" s="25">
        <f t="shared" ref="H2204:H2205" si="233">IF(F2204="RECURSO DE REPOSICION",C2204+G2204,WORKDAY.INTL(C2204,G2204,1,$Y$5:$Y$23))</f>
        <v>46161</v>
      </c>
      <c r="I2204" s="19" t="s">
        <v>28</v>
      </c>
      <c r="J2204" s="20" t="s">
        <v>29</v>
      </c>
      <c r="K2204" s="21">
        <v>46142</v>
      </c>
      <c r="L2204" s="22" t="s">
        <v>3171</v>
      </c>
      <c r="M2204" s="23" t="s">
        <v>4131</v>
      </c>
      <c r="N2204" s="23" t="s">
        <v>253</v>
      </c>
      <c r="O2204" s="23" t="s">
        <v>889</v>
      </c>
      <c r="P2204" s="23"/>
      <c r="Q2204" s="26">
        <v>65515</v>
      </c>
      <c r="R2204" s="90" t="s">
        <v>98</v>
      </c>
      <c r="S2204" s="90" t="s">
        <v>108</v>
      </c>
      <c r="T2204" s="26" t="str">
        <f t="shared" si="231"/>
        <v>NO REQUIERE RESPUESTA</v>
      </c>
      <c r="U2204" s="26"/>
      <c r="V2204" s="24" t="s">
        <v>54</v>
      </c>
    </row>
    <row r="2205" spans="1:22">
      <c r="A2205" s="13" t="s">
        <v>4194</v>
      </c>
      <c r="B2205" s="14" t="s">
        <v>39</v>
      </c>
      <c r="C2205" s="86">
        <v>46141</v>
      </c>
      <c r="D2205" s="86">
        <v>46141</v>
      </c>
      <c r="E2205" s="17" t="s">
        <v>5554</v>
      </c>
      <c r="F2205" s="17" t="s">
        <v>27</v>
      </c>
      <c r="G2205" s="18">
        <v>12</v>
      </c>
      <c r="H2205" s="25">
        <f t="shared" si="233"/>
        <v>46161</v>
      </c>
      <c r="I2205" s="19">
        <v>46150</v>
      </c>
      <c r="J2205" s="20" t="s">
        <v>5931</v>
      </c>
      <c r="K2205" s="21">
        <v>46150</v>
      </c>
      <c r="L2205" s="22" t="s">
        <v>5613</v>
      </c>
      <c r="M2205" s="23" t="s">
        <v>5555</v>
      </c>
      <c r="N2205" s="23" t="s">
        <v>176</v>
      </c>
      <c r="O2205" s="23" t="s">
        <v>643</v>
      </c>
      <c r="P2205" s="23"/>
      <c r="Q2205" s="26">
        <v>513633</v>
      </c>
      <c r="R2205" s="90" t="s">
        <v>88</v>
      </c>
      <c r="S2205" s="90" t="s">
        <v>89</v>
      </c>
      <c r="T2205" s="26" t="str">
        <f t="shared" si="231"/>
        <v>ATENDIDO</v>
      </c>
      <c r="U2205" s="26"/>
      <c r="V2205" s="24" t="s">
        <v>50</v>
      </c>
    </row>
    <row r="2206" spans="1:22">
      <c r="A2206" s="13" t="s">
        <v>4194</v>
      </c>
      <c r="B2206" s="14" t="s">
        <v>39</v>
      </c>
      <c r="C2206" s="86">
        <v>46142</v>
      </c>
      <c r="D2206" s="86">
        <v>46142</v>
      </c>
      <c r="E2206" s="17" t="s">
        <v>5563</v>
      </c>
      <c r="F2206" s="17" t="s">
        <v>27</v>
      </c>
      <c r="G2206" s="18">
        <v>12</v>
      </c>
      <c r="H2206" s="25">
        <f t="shared" ref="H2206:H2220" si="234">IF(F2206="RECURSO DE REPOSICION",C2206+G2206,WORKDAY.INTL(C2206,G2206,1,$Y$5:$Y$23))</f>
        <v>46162</v>
      </c>
      <c r="I2206" s="19" t="s">
        <v>28</v>
      </c>
      <c r="J2206" s="20" t="s">
        <v>29</v>
      </c>
      <c r="K2206" s="21">
        <v>46148</v>
      </c>
      <c r="L2206" s="22" t="s">
        <v>5613</v>
      </c>
      <c r="M2206" s="23" t="s">
        <v>3525</v>
      </c>
      <c r="N2206" s="23" t="s">
        <v>253</v>
      </c>
      <c r="O2206" s="23" t="s">
        <v>1486</v>
      </c>
      <c r="P2206" s="23"/>
      <c r="Q2206" s="26">
        <v>340732</v>
      </c>
      <c r="R2206" s="90" t="s">
        <v>160</v>
      </c>
      <c r="S2206" s="90" t="s">
        <v>161</v>
      </c>
      <c r="T2206" s="26" t="str">
        <f t="shared" si="231"/>
        <v>NO REQUIERE RESPUESTA</v>
      </c>
      <c r="U2206" s="26"/>
      <c r="V2206" s="24" t="s">
        <v>54</v>
      </c>
    </row>
    <row r="2207" spans="1:22">
      <c r="A2207" s="13" t="s">
        <v>4194</v>
      </c>
      <c r="B2207" s="14" t="s">
        <v>39</v>
      </c>
      <c r="C2207" s="86">
        <v>46142</v>
      </c>
      <c r="D2207" s="86">
        <v>46142</v>
      </c>
      <c r="E2207" s="17" t="s">
        <v>5564</v>
      </c>
      <c r="F2207" s="17" t="s">
        <v>27</v>
      </c>
      <c r="G2207" s="18">
        <v>12</v>
      </c>
      <c r="H2207" s="25">
        <f t="shared" si="234"/>
        <v>46162</v>
      </c>
      <c r="I2207" s="19">
        <v>46148</v>
      </c>
      <c r="J2207" s="20" t="s">
        <v>5838</v>
      </c>
      <c r="K2207" s="21">
        <v>46148</v>
      </c>
      <c r="L2207" s="22" t="s">
        <v>5613</v>
      </c>
      <c r="M2207" s="23" t="s">
        <v>5577</v>
      </c>
      <c r="N2207" s="23" t="s">
        <v>176</v>
      </c>
      <c r="O2207" s="23" t="s">
        <v>643</v>
      </c>
      <c r="P2207" s="23"/>
      <c r="Q2207" s="26">
        <v>888</v>
      </c>
      <c r="R2207" s="90" t="s">
        <v>654</v>
      </c>
      <c r="S2207" s="90" t="s">
        <v>455</v>
      </c>
      <c r="T2207" s="26" t="str">
        <f t="shared" si="231"/>
        <v>ATENDIDO</v>
      </c>
      <c r="U2207" s="26"/>
      <c r="V2207" s="24" t="s">
        <v>50</v>
      </c>
    </row>
    <row r="2208" spans="1:22">
      <c r="A2208" s="13" t="s">
        <v>4194</v>
      </c>
      <c r="B2208" s="14" t="s">
        <v>39</v>
      </c>
      <c r="C2208" s="86">
        <v>46141</v>
      </c>
      <c r="D2208" s="86">
        <v>46142</v>
      </c>
      <c r="E2208" s="17" t="s">
        <v>5565</v>
      </c>
      <c r="F2208" s="17" t="s">
        <v>27</v>
      </c>
      <c r="G2208" s="18">
        <v>12</v>
      </c>
      <c r="H2208" s="25">
        <f t="shared" si="234"/>
        <v>46161</v>
      </c>
      <c r="I2208" s="19" t="s">
        <v>28</v>
      </c>
      <c r="J2208" s="20" t="s">
        <v>29</v>
      </c>
      <c r="K2208" s="21">
        <v>46146</v>
      </c>
      <c r="L2208" s="22" t="s">
        <v>5613</v>
      </c>
      <c r="M2208" s="23" t="s">
        <v>5578</v>
      </c>
      <c r="N2208" s="23" t="s">
        <v>1508</v>
      </c>
      <c r="O2208" s="23" t="s">
        <v>5584</v>
      </c>
      <c r="P2208" s="23"/>
      <c r="Q2208" s="26"/>
      <c r="R2208" s="90" t="s">
        <v>160</v>
      </c>
      <c r="S2208" s="90" t="s">
        <v>161</v>
      </c>
      <c r="T2208" s="26" t="str">
        <f t="shared" si="231"/>
        <v>NO REQUIERE RESPUESTA</v>
      </c>
      <c r="U2208" s="26" t="s">
        <v>5583</v>
      </c>
      <c r="V2208" s="24" t="s">
        <v>35</v>
      </c>
    </row>
    <row r="2209" spans="1:22">
      <c r="A2209" s="13" t="s">
        <v>4194</v>
      </c>
      <c r="B2209" s="14" t="s">
        <v>39</v>
      </c>
      <c r="C2209" s="86">
        <v>46141</v>
      </c>
      <c r="D2209" s="86">
        <v>46142</v>
      </c>
      <c r="E2209" s="17" t="s">
        <v>5566</v>
      </c>
      <c r="F2209" s="17" t="s">
        <v>27</v>
      </c>
      <c r="G2209" s="18">
        <v>15</v>
      </c>
      <c r="H2209" s="25">
        <f t="shared" si="234"/>
        <v>46164</v>
      </c>
      <c r="I2209" s="19">
        <v>46163</v>
      </c>
      <c r="J2209" s="20" t="s">
        <v>6519</v>
      </c>
      <c r="K2209" s="21">
        <v>46163</v>
      </c>
      <c r="L2209" s="22" t="s">
        <v>5613</v>
      </c>
      <c r="M2209" s="23" t="s">
        <v>2322</v>
      </c>
      <c r="N2209" s="23" t="s">
        <v>1141</v>
      </c>
      <c r="O2209" s="23" t="s">
        <v>1141</v>
      </c>
      <c r="P2209" s="23"/>
      <c r="Q2209" s="26">
        <v>13225</v>
      </c>
      <c r="R2209" s="90" t="s">
        <v>60</v>
      </c>
      <c r="S2209" s="90" t="s">
        <v>60</v>
      </c>
      <c r="T2209" s="26" t="str">
        <f t="shared" si="231"/>
        <v>ATENDIDO</v>
      </c>
      <c r="U2209" s="26"/>
      <c r="V2209" s="24" t="s">
        <v>35</v>
      </c>
    </row>
    <row r="2210" spans="1:22">
      <c r="A2210" s="13" t="s">
        <v>4194</v>
      </c>
      <c r="B2210" s="14" t="s">
        <v>39</v>
      </c>
      <c r="C2210" s="86">
        <v>46141</v>
      </c>
      <c r="D2210" s="86">
        <v>46142</v>
      </c>
      <c r="E2210" s="17" t="s">
        <v>5567</v>
      </c>
      <c r="F2210" s="17" t="s">
        <v>27</v>
      </c>
      <c r="G2210" s="18">
        <v>12</v>
      </c>
      <c r="H2210" s="25">
        <f t="shared" si="234"/>
        <v>46161</v>
      </c>
      <c r="I2210" s="19" t="s">
        <v>28</v>
      </c>
      <c r="J2210" s="20" t="s">
        <v>29</v>
      </c>
      <c r="K2210" s="21">
        <v>46147</v>
      </c>
      <c r="L2210" s="22" t="s">
        <v>5613</v>
      </c>
      <c r="M2210" s="23" t="s">
        <v>720</v>
      </c>
      <c r="N2210" s="23" t="s">
        <v>265</v>
      </c>
      <c r="O2210" s="23" t="s">
        <v>512</v>
      </c>
      <c r="P2210" s="23"/>
      <c r="Q2210" s="26"/>
      <c r="R2210" s="90" t="s">
        <v>160</v>
      </c>
      <c r="S2210" s="90" t="s">
        <v>161</v>
      </c>
      <c r="T2210" s="26" t="str">
        <f t="shared" si="231"/>
        <v>NO REQUIERE RESPUESTA</v>
      </c>
      <c r="U2210" s="26" t="s">
        <v>5582</v>
      </c>
      <c r="V2210" s="24" t="s">
        <v>65</v>
      </c>
    </row>
    <row r="2211" spans="1:22">
      <c r="A2211" s="13" t="s">
        <v>4194</v>
      </c>
      <c r="B2211" s="14" t="s">
        <v>39</v>
      </c>
      <c r="C2211" s="86">
        <v>46141</v>
      </c>
      <c r="D2211" s="86">
        <v>46142</v>
      </c>
      <c r="E2211" s="17" t="s">
        <v>5568</v>
      </c>
      <c r="F2211" s="17" t="s">
        <v>27</v>
      </c>
      <c r="G2211" s="18">
        <v>12</v>
      </c>
      <c r="H2211" s="25">
        <f t="shared" si="234"/>
        <v>46161</v>
      </c>
      <c r="I2211" s="19" t="s">
        <v>28</v>
      </c>
      <c r="J2211" s="20" t="s">
        <v>29</v>
      </c>
      <c r="K2211" s="21">
        <v>46147</v>
      </c>
      <c r="L2211" s="22" t="s">
        <v>5613</v>
      </c>
      <c r="M2211" s="23" t="s">
        <v>2117</v>
      </c>
      <c r="N2211" s="23" t="s">
        <v>265</v>
      </c>
      <c r="O2211" s="23" t="s">
        <v>512</v>
      </c>
      <c r="P2211" s="23"/>
      <c r="Q2211" s="26">
        <v>214609</v>
      </c>
      <c r="R2211" s="90" t="s">
        <v>160</v>
      </c>
      <c r="S2211" s="90" t="s">
        <v>161</v>
      </c>
      <c r="T2211" s="26" t="str">
        <f t="shared" si="231"/>
        <v>NO REQUIERE RESPUESTA</v>
      </c>
      <c r="U2211" s="16"/>
      <c r="V2211" s="24" t="s">
        <v>65</v>
      </c>
    </row>
    <row r="2212" spans="1:22">
      <c r="A2212" s="13" t="s">
        <v>4194</v>
      </c>
      <c r="B2212" s="14" t="s">
        <v>39</v>
      </c>
      <c r="C2212" s="86">
        <v>46141</v>
      </c>
      <c r="D2212" s="86">
        <v>46142</v>
      </c>
      <c r="E2212" s="17" t="s">
        <v>5569</v>
      </c>
      <c r="F2212" s="17" t="s">
        <v>27</v>
      </c>
      <c r="G2212" s="18">
        <v>12</v>
      </c>
      <c r="H2212" s="25">
        <f t="shared" si="234"/>
        <v>46161</v>
      </c>
      <c r="I2212" s="19" t="s">
        <v>28</v>
      </c>
      <c r="J2212" s="20" t="s">
        <v>29</v>
      </c>
      <c r="K2212" s="21">
        <v>46150</v>
      </c>
      <c r="L2212" s="22" t="s">
        <v>5613</v>
      </c>
      <c r="M2212" s="23" t="s">
        <v>5579</v>
      </c>
      <c r="N2212" s="23" t="s">
        <v>253</v>
      </c>
      <c r="O2212" s="23"/>
      <c r="P2212" s="23"/>
      <c r="Q2212" s="26">
        <v>237854</v>
      </c>
      <c r="R2212" s="90" t="s">
        <v>177</v>
      </c>
      <c r="S2212" s="90" t="s">
        <v>4041</v>
      </c>
      <c r="T2212" s="26" t="str">
        <f t="shared" si="231"/>
        <v>NO REQUIERE RESPUESTA</v>
      </c>
      <c r="U2212" s="26"/>
      <c r="V2212" s="24" t="s">
        <v>54</v>
      </c>
    </row>
    <row r="2213" spans="1:22">
      <c r="A2213" s="13" t="s">
        <v>4194</v>
      </c>
      <c r="B2213" s="14" t="s">
        <v>25</v>
      </c>
      <c r="C2213" s="86">
        <v>46140</v>
      </c>
      <c r="D2213" s="86">
        <v>46142</v>
      </c>
      <c r="E2213" s="17" t="s">
        <v>5570</v>
      </c>
      <c r="F2213" s="17" t="s">
        <v>27</v>
      </c>
      <c r="G2213" s="18">
        <v>12</v>
      </c>
      <c r="H2213" s="25">
        <f t="shared" si="234"/>
        <v>46157</v>
      </c>
      <c r="I2213" s="19" t="s">
        <v>473</v>
      </c>
      <c r="J2213" s="20" t="s">
        <v>473</v>
      </c>
      <c r="K2213" s="21">
        <v>46148</v>
      </c>
      <c r="L2213" s="22" t="s">
        <v>5613</v>
      </c>
      <c r="M2213" s="23" t="s">
        <v>5580</v>
      </c>
      <c r="N2213" s="23" t="s">
        <v>258</v>
      </c>
      <c r="O2213" s="23"/>
      <c r="P2213" s="23"/>
      <c r="Q2213" s="26">
        <v>858555</v>
      </c>
      <c r="R2213" s="90" t="s">
        <v>60</v>
      </c>
      <c r="S2213" s="90" t="s">
        <v>60</v>
      </c>
      <c r="T2213" s="26" t="str">
        <f t="shared" si="231"/>
        <v>TRASLADO</v>
      </c>
      <c r="U2213" s="26" t="s">
        <v>5766</v>
      </c>
      <c r="V2213" s="24" t="s">
        <v>63</v>
      </c>
    </row>
    <row r="2214" spans="1:22">
      <c r="A2214" s="13" t="s">
        <v>4194</v>
      </c>
      <c r="B2214" s="14" t="s">
        <v>25</v>
      </c>
      <c r="C2214" s="86">
        <v>46140</v>
      </c>
      <c r="D2214" s="86">
        <v>46142</v>
      </c>
      <c r="E2214" s="17" t="s">
        <v>5571</v>
      </c>
      <c r="F2214" s="17" t="s">
        <v>27</v>
      </c>
      <c r="G2214" s="18">
        <v>12</v>
      </c>
      <c r="H2214" s="25">
        <f t="shared" si="234"/>
        <v>46157</v>
      </c>
      <c r="I2214" s="19" t="s">
        <v>473</v>
      </c>
      <c r="J2214" s="20" t="s">
        <v>473</v>
      </c>
      <c r="K2214" s="21">
        <v>46148</v>
      </c>
      <c r="L2214" s="22" t="s">
        <v>5613</v>
      </c>
      <c r="M2214" s="23" t="s">
        <v>5580</v>
      </c>
      <c r="N2214" s="23" t="s">
        <v>258</v>
      </c>
      <c r="O2214" s="23"/>
      <c r="P2214" s="23"/>
      <c r="Q2214" s="26">
        <v>858555</v>
      </c>
      <c r="R2214" s="90" t="s">
        <v>60</v>
      </c>
      <c r="S2214" s="90" t="s">
        <v>60</v>
      </c>
      <c r="T2214" s="26" t="str">
        <f t="shared" si="231"/>
        <v>TRASLADO</v>
      </c>
      <c r="U2214" s="26" t="s">
        <v>5766</v>
      </c>
      <c r="V2214" s="24" t="s">
        <v>63</v>
      </c>
    </row>
    <row r="2215" spans="1:22">
      <c r="A2215" s="13" t="s">
        <v>4194</v>
      </c>
      <c r="B2215" s="14" t="s">
        <v>39</v>
      </c>
      <c r="C2215" s="86">
        <v>46140</v>
      </c>
      <c r="D2215" s="86">
        <v>46142</v>
      </c>
      <c r="E2215" s="17" t="s">
        <v>5572</v>
      </c>
      <c r="F2215" s="17" t="s">
        <v>27</v>
      </c>
      <c r="G2215" s="18">
        <v>15</v>
      </c>
      <c r="H2215" s="25">
        <f t="shared" si="234"/>
        <v>46163</v>
      </c>
      <c r="I2215" s="19">
        <v>46161</v>
      </c>
      <c r="J2215" s="20" t="s">
        <v>6338</v>
      </c>
      <c r="K2215" s="21">
        <v>46161</v>
      </c>
      <c r="L2215" s="22" t="s">
        <v>5613</v>
      </c>
      <c r="M2215" s="23" t="s">
        <v>5581</v>
      </c>
      <c r="N2215" s="23" t="s">
        <v>492</v>
      </c>
      <c r="O2215" s="23" t="s">
        <v>501</v>
      </c>
      <c r="P2215" s="23"/>
      <c r="Q2215" s="26">
        <v>474518</v>
      </c>
      <c r="R2215" s="90" t="s">
        <v>112</v>
      </c>
      <c r="S2215" s="90" t="s">
        <v>317</v>
      </c>
      <c r="T2215" s="26" t="str">
        <f t="shared" si="231"/>
        <v>ATENDIDO</v>
      </c>
      <c r="U2215" s="26"/>
      <c r="V2215" s="24" t="s">
        <v>57</v>
      </c>
    </row>
    <row r="2216" spans="1:22">
      <c r="A2216" s="13" t="s">
        <v>4194</v>
      </c>
      <c r="B2216" s="14" t="s">
        <v>39</v>
      </c>
      <c r="C2216" s="86">
        <v>46140</v>
      </c>
      <c r="D2216" s="86">
        <v>46142</v>
      </c>
      <c r="E2216" s="17" t="s">
        <v>5573</v>
      </c>
      <c r="F2216" s="17" t="s">
        <v>27</v>
      </c>
      <c r="G2216" s="18">
        <v>15</v>
      </c>
      <c r="H2216" s="25">
        <f t="shared" si="234"/>
        <v>46163</v>
      </c>
      <c r="I2216" s="19">
        <v>46161</v>
      </c>
      <c r="J2216" s="20" t="s">
        <v>6338</v>
      </c>
      <c r="K2216" s="21">
        <v>46161</v>
      </c>
      <c r="L2216" s="22" t="s">
        <v>5613</v>
      </c>
      <c r="M2216" s="23" t="s">
        <v>5581</v>
      </c>
      <c r="N2216" s="23" t="s">
        <v>492</v>
      </c>
      <c r="O2216" s="23" t="s">
        <v>501</v>
      </c>
      <c r="P2216" s="23"/>
      <c r="Q2216" s="26">
        <v>474518</v>
      </c>
      <c r="R2216" s="90" t="s">
        <v>112</v>
      </c>
      <c r="S2216" s="90" t="s">
        <v>317</v>
      </c>
      <c r="T2216" s="26" t="str">
        <f t="shared" si="231"/>
        <v>ATENDIDO</v>
      </c>
      <c r="U2216" s="26"/>
      <c r="V2216" s="24" t="s">
        <v>57</v>
      </c>
    </row>
    <row r="2217" spans="1:22">
      <c r="A2217" s="13" t="s">
        <v>4194</v>
      </c>
      <c r="B2217" s="14" t="s">
        <v>39</v>
      </c>
      <c r="C2217" s="86">
        <v>46140</v>
      </c>
      <c r="D2217" s="86">
        <v>46142</v>
      </c>
      <c r="E2217" s="17" t="s">
        <v>5574</v>
      </c>
      <c r="F2217" s="17" t="s">
        <v>27</v>
      </c>
      <c r="G2217" s="18">
        <v>15</v>
      </c>
      <c r="H2217" s="25">
        <f t="shared" si="234"/>
        <v>46163</v>
      </c>
      <c r="I2217" s="19">
        <v>46161</v>
      </c>
      <c r="J2217" s="20" t="s">
        <v>6338</v>
      </c>
      <c r="K2217" s="21">
        <v>46161</v>
      </c>
      <c r="L2217" s="22" t="s">
        <v>5613</v>
      </c>
      <c r="M2217" s="23" t="s">
        <v>5581</v>
      </c>
      <c r="N2217" s="23" t="s">
        <v>492</v>
      </c>
      <c r="O2217" s="23" t="s">
        <v>501</v>
      </c>
      <c r="P2217" s="23"/>
      <c r="Q2217" s="26">
        <v>474518</v>
      </c>
      <c r="R2217" s="90" t="s">
        <v>112</v>
      </c>
      <c r="S2217" s="90" t="s">
        <v>317</v>
      </c>
      <c r="T2217" s="26" t="str">
        <f t="shared" si="231"/>
        <v>ATENDIDO</v>
      </c>
      <c r="U2217" s="26"/>
      <c r="V2217" s="24" t="s">
        <v>57</v>
      </c>
    </row>
    <row r="2218" spans="1:22">
      <c r="A2218" s="13" t="s">
        <v>4194</v>
      </c>
      <c r="B2218" s="14" t="s">
        <v>39</v>
      </c>
      <c r="C2218" s="86">
        <v>46135</v>
      </c>
      <c r="D2218" s="86">
        <v>46142</v>
      </c>
      <c r="E2218" s="17" t="s">
        <v>5575</v>
      </c>
      <c r="F2218" s="17" t="s">
        <v>27</v>
      </c>
      <c r="G2218" s="18">
        <v>12</v>
      </c>
      <c r="H2218" s="25">
        <f t="shared" si="234"/>
        <v>46154</v>
      </c>
      <c r="I2218" s="19">
        <v>46148</v>
      </c>
      <c r="J2218" s="20" t="s">
        <v>5839</v>
      </c>
      <c r="K2218" s="21">
        <v>46148</v>
      </c>
      <c r="L2218" s="22" t="s">
        <v>5613</v>
      </c>
      <c r="M2218" s="23" t="s">
        <v>195</v>
      </c>
      <c r="N2218" s="23" t="s">
        <v>3228</v>
      </c>
      <c r="O2218" s="23"/>
      <c r="P2218" s="23"/>
      <c r="Q2218" s="26"/>
      <c r="R2218" s="90" t="s">
        <v>60</v>
      </c>
      <c r="S2218" s="90" t="s">
        <v>60</v>
      </c>
      <c r="T2218" s="26" t="str">
        <f t="shared" si="231"/>
        <v>ATENDIDO</v>
      </c>
      <c r="U2218" s="26" t="s">
        <v>627</v>
      </c>
      <c r="V2218" s="24" t="s">
        <v>38</v>
      </c>
    </row>
    <row r="2219" spans="1:22">
      <c r="A2219" s="13" t="s">
        <v>4194</v>
      </c>
      <c r="B2219" s="14" t="s">
        <v>39</v>
      </c>
      <c r="C2219" s="86">
        <v>46129</v>
      </c>
      <c r="D2219" s="86">
        <v>46142</v>
      </c>
      <c r="E2219" s="17" t="s">
        <v>5576</v>
      </c>
      <c r="F2219" s="17" t="s">
        <v>27</v>
      </c>
      <c r="G2219" s="18">
        <v>15</v>
      </c>
      <c r="H2219" s="25">
        <f t="shared" si="234"/>
        <v>46153</v>
      </c>
      <c r="I2219" s="19">
        <v>46161</v>
      </c>
      <c r="J2219" s="20" t="s">
        <v>6382</v>
      </c>
      <c r="K2219" s="21">
        <v>46161</v>
      </c>
      <c r="L2219" s="22" t="s">
        <v>5613</v>
      </c>
      <c r="M2219" s="23" t="s">
        <v>195</v>
      </c>
      <c r="N2219" s="23" t="s">
        <v>3228</v>
      </c>
      <c r="O2219" s="23" t="s">
        <v>1653</v>
      </c>
      <c r="P2219" s="23"/>
      <c r="Q2219" s="26"/>
      <c r="R2219" s="90" t="s">
        <v>60</v>
      </c>
      <c r="S2219" s="90" t="s">
        <v>60</v>
      </c>
      <c r="T2219" s="26" t="str">
        <f t="shared" si="231"/>
        <v>ATENDIDO</v>
      </c>
      <c r="U2219" s="26" t="s">
        <v>627</v>
      </c>
      <c r="V2219" s="24" t="s">
        <v>38</v>
      </c>
    </row>
    <row r="2220" spans="1:22">
      <c r="A2220" s="13" t="s">
        <v>4194</v>
      </c>
      <c r="B2220" s="14" t="s">
        <v>39</v>
      </c>
      <c r="C2220" s="86">
        <v>46142</v>
      </c>
      <c r="D2220" s="86">
        <v>46142</v>
      </c>
      <c r="E2220" s="17" t="s">
        <v>5585</v>
      </c>
      <c r="F2220" s="17" t="s">
        <v>27</v>
      </c>
      <c r="G2220" s="18">
        <v>12</v>
      </c>
      <c r="H2220" s="25">
        <f t="shared" si="234"/>
        <v>46162</v>
      </c>
      <c r="I2220" s="19" t="s">
        <v>28</v>
      </c>
      <c r="J2220" s="20" t="s">
        <v>29</v>
      </c>
      <c r="K2220" s="21">
        <v>46146</v>
      </c>
      <c r="L2220" s="22" t="s">
        <v>5613</v>
      </c>
      <c r="M2220" s="23" t="s">
        <v>1452</v>
      </c>
      <c r="N2220" s="23" t="s">
        <v>253</v>
      </c>
      <c r="O2220" s="23"/>
      <c r="P2220" s="23"/>
      <c r="Q2220" s="26"/>
      <c r="R2220" s="90" t="s">
        <v>98</v>
      </c>
      <c r="S2220" s="90" t="s">
        <v>108</v>
      </c>
      <c r="T2220" s="26" t="str">
        <f t="shared" si="231"/>
        <v>NO REQUIERE RESPUESTA</v>
      </c>
      <c r="U2220" s="26" t="s">
        <v>5586</v>
      </c>
      <c r="V2220" s="24" t="s">
        <v>54</v>
      </c>
    </row>
    <row r="2221" spans="1:22">
      <c r="A2221" s="13" t="s">
        <v>4194</v>
      </c>
      <c r="B2221" s="14" t="s">
        <v>39</v>
      </c>
      <c r="C2221" s="86">
        <v>46142</v>
      </c>
      <c r="D2221" s="86">
        <v>46142</v>
      </c>
      <c r="E2221" s="17" t="s">
        <v>5592</v>
      </c>
      <c r="F2221" s="17" t="s">
        <v>27</v>
      </c>
      <c r="G2221" s="18">
        <v>12</v>
      </c>
      <c r="H2221" s="25">
        <f t="shared" ref="H2221:H2228" si="235">IF(F2221="RECURSO DE REPOSICION",C2221+G2221,WORKDAY.INTL(C2221,G2221,1,$Y$5:$Y$23))</f>
        <v>46162</v>
      </c>
      <c r="I2221" s="19" t="s">
        <v>28</v>
      </c>
      <c r="J2221" s="20" t="s">
        <v>29</v>
      </c>
      <c r="K2221" s="21">
        <v>46146</v>
      </c>
      <c r="L2221" s="22" t="s">
        <v>5613</v>
      </c>
      <c r="M2221" s="23" t="s">
        <v>3559</v>
      </c>
      <c r="N2221" s="23" t="s">
        <v>301</v>
      </c>
      <c r="O2221" s="23"/>
      <c r="P2221" s="23"/>
      <c r="Q2221" s="26">
        <v>722757</v>
      </c>
      <c r="R2221" s="90" t="s">
        <v>88</v>
      </c>
      <c r="S2221" s="90" t="s">
        <v>89</v>
      </c>
      <c r="T2221" s="26" t="str">
        <f t="shared" si="231"/>
        <v>NO REQUIERE RESPUESTA</v>
      </c>
      <c r="U2221" s="26"/>
      <c r="V2221" s="24" t="s">
        <v>35</v>
      </c>
    </row>
    <row r="2222" spans="1:22">
      <c r="A2222" s="13" t="s">
        <v>4194</v>
      </c>
      <c r="B2222" s="14" t="s">
        <v>25</v>
      </c>
      <c r="C2222" s="86">
        <v>46142</v>
      </c>
      <c r="D2222" s="86">
        <v>46142</v>
      </c>
      <c r="E2222" s="17" t="s">
        <v>5602</v>
      </c>
      <c r="F2222" s="17" t="s">
        <v>27</v>
      </c>
      <c r="G2222" s="18">
        <v>12</v>
      </c>
      <c r="H2222" s="25">
        <f t="shared" si="235"/>
        <v>46162</v>
      </c>
      <c r="I2222" s="19">
        <v>46161</v>
      </c>
      <c r="J2222" s="20" t="s">
        <v>6339</v>
      </c>
      <c r="K2222" s="21">
        <v>46161</v>
      </c>
      <c r="L2222" s="22" t="s">
        <v>5613</v>
      </c>
      <c r="M2222" s="23" t="s">
        <v>5598</v>
      </c>
      <c r="N2222" s="23" t="s">
        <v>492</v>
      </c>
      <c r="O2222" s="23" t="s">
        <v>501</v>
      </c>
      <c r="P2222" s="23"/>
      <c r="Q2222" s="26">
        <v>408765</v>
      </c>
      <c r="R2222" s="90" t="s">
        <v>137</v>
      </c>
      <c r="S2222" s="90" t="s">
        <v>138</v>
      </c>
      <c r="T2222" s="26" t="str">
        <f t="shared" si="231"/>
        <v>ATENDIDO</v>
      </c>
      <c r="U2222" s="26"/>
      <c r="V2222" s="24" t="s">
        <v>57</v>
      </c>
    </row>
    <row r="2223" spans="1:22">
      <c r="A2223" s="13" t="s">
        <v>4194</v>
      </c>
      <c r="B2223" s="14" t="s">
        <v>25</v>
      </c>
      <c r="C2223" s="86">
        <v>46142</v>
      </c>
      <c r="D2223" s="86">
        <v>46142</v>
      </c>
      <c r="E2223" s="17" t="s">
        <v>5593</v>
      </c>
      <c r="F2223" s="17" t="s">
        <v>27</v>
      </c>
      <c r="G2223" s="18">
        <v>12</v>
      </c>
      <c r="H2223" s="25">
        <f t="shared" si="235"/>
        <v>46162</v>
      </c>
      <c r="I2223" s="19">
        <v>46161</v>
      </c>
      <c r="J2223" s="20" t="s">
        <v>6340</v>
      </c>
      <c r="K2223" s="21">
        <v>46161</v>
      </c>
      <c r="L2223" s="22" t="s">
        <v>5613</v>
      </c>
      <c r="M2223" s="23" t="s">
        <v>5599</v>
      </c>
      <c r="N2223" s="23" t="s">
        <v>492</v>
      </c>
      <c r="O2223" s="23" t="s">
        <v>2006</v>
      </c>
      <c r="P2223" s="23"/>
      <c r="Q2223" s="26">
        <v>876142</v>
      </c>
      <c r="R2223" s="90" t="s">
        <v>60</v>
      </c>
      <c r="S2223" s="90" t="s">
        <v>60</v>
      </c>
      <c r="T2223" s="26" t="str">
        <f t="shared" si="231"/>
        <v>ATENDIDO</v>
      </c>
      <c r="U2223" s="26"/>
      <c r="V2223" s="24" t="s">
        <v>57</v>
      </c>
    </row>
    <row r="2224" spans="1:22">
      <c r="A2224" s="13" t="s">
        <v>4194</v>
      </c>
      <c r="B2224" s="14" t="s">
        <v>39</v>
      </c>
      <c r="C2224" s="86">
        <v>46142</v>
      </c>
      <c r="D2224" s="86">
        <v>46142</v>
      </c>
      <c r="E2224" s="17" t="s">
        <v>5603</v>
      </c>
      <c r="F2224" s="17" t="s">
        <v>27</v>
      </c>
      <c r="G2224" s="18">
        <v>12</v>
      </c>
      <c r="H2224" s="25">
        <f t="shared" si="235"/>
        <v>46162</v>
      </c>
      <c r="I2224" s="19" t="s">
        <v>473</v>
      </c>
      <c r="J2224" s="20" t="s">
        <v>473</v>
      </c>
      <c r="K2224" s="21">
        <v>46142</v>
      </c>
      <c r="L2224" s="22" t="s">
        <v>3171</v>
      </c>
      <c r="M2224" s="23" t="s">
        <v>5600</v>
      </c>
      <c r="N2224" s="23" t="s">
        <v>758</v>
      </c>
      <c r="O2224" s="23"/>
      <c r="P2224" s="23"/>
      <c r="Q2224" s="26"/>
      <c r="R2224" s="90" t="s">
        <v>260</v>
      </c>
      <c r="S2224" s="90" t="s">
        <v>260</v>
      </c>
      <c r="T2224" s="26" t="str">
        <f t="shared" si="231"/>
        <v>TRASLADO</v>
      </c>
      <c r="U2224" s="26" t="s">
        <v>5605</v>
      </c>
      <c r="V2224" s="24" t="s">
        <v>63</v>
      </c>
    </row>
    <row r="2225" spans="1:22">
      <c r="A2225" s="13" t="s">
        <v>4194</v>
      </c>
      <c r="B2225" s="14" t="s">
        <v>39</v>
      </c>
      <c r="C2225" s="86">
        <v>46142</v>
      </c>
      <c r="D2225" s="86">
        <v>46142</v>
      </c>
      <c r="E2225" s="17" t="s">
        <v>5594</v>
      </c>
      <c r="F2225" s="17" t="s">
        <v>27</v>
      </c>
      <c r="G2225" s="18">
        <v>12</v>
      </c>
      <c r="H2225" s="25">
        <f t="shared" si="235"/>
        <v>46162</v>
      </c>
      <c r="I2225" s="19">
        <v>46149</v>
      </c>
      <c r="J2225" s="20" t="s">
        <v>5921</v>
      </c>
      <c r="K2225" s="21">
        <v>46149</v>
      </c>
      <c r="L2225" s="22" t="s">
        <v>5613</v>
      </c>
      <c r="M2225" s="23" t="s">
        <v>4407</v>
      </c>
      <c r="N2225" s="23" t="s">
        <v>265</v>
      </c>
      <c r="O2225" s="23" t="s">
        <v>1284</v>
      </c>
      <c r="P2225" s="23"/>
      <c r="Q2225" s="26"/>
      <c r="R2225" s="90" t="s">
        <v>260</v>
      </c>
      <c r="S2225" s="90" t="s">
        <v>260</v>
      </c>
      <c r="T2225" s="26" t="str">
        <f t="shared" si="231"/>
        <v>ATENDIDO</v>
      </c>
      <c r="U2225" s="26" t="s">
        <v>5604</v>
      </c>
      <c r="V2225" s="24" t="s">
        <v>65</v>
      </c>
    </row>
    <row r="2226" spans="1:22">
      <c r="A2226" s="13" t="s">
        <v>4194</v>
      </c>
      <c r="B2226" s="14" t="s">
        <v>39</v>
      </c>
      <c r="C2226" s="86">
        <v>46142</v>
      </c>
      <c r="D2226" s="86">
        <v>46142</v>
      </c>
      <c r="E2226" s="17" t="s">
        <v>5595</v>
      </c>
      <c r="F2226" s="17" t="s">
        <v>27</v>
      </c>
      <c r="G2226" s="18">
        <v>12</v>
      </c>
      <c r="H2226" s="25">
        <f t="shared" si="235"/>
        <v>46162</v>
      </c>
      <c r="I2226" s="19">
        <v>46156</v>
      </c>
      <c r="J2226" s="20" t="s">
        <v>6188</v>
      </c>
      <c r="K2226" s="21">
        <v>46156</v>
      </c>
      <c r="L2226" s="22" t="s">
        <v>5613</v>
      </c>
      <c r="M2226" s="23" t="s">
        <v>5601</v>
      </c>
      <c r="N2226" s="23" t="s">
        <v>492</v>
      </c>
      <c r="O2226" s="23" t="s">
        <v>501</v>
      </c>
      <c r="P2226" s="23"/>
      <c r="Q2226" s="26">
        <v>429317</v>
      </c>
      <c r="R2226" s="90" t="s">
        <v>160</v>
      </c>
      <c r="S2226" s="90" t="s">
        <v>161</v>
      </c>
      <c r="T2226" s="26" t="str">
        <f t="shared" si="231"/>
        <v>ATENDIDO</v>
      </c>
      <c r="U2226" s="26"/>
      <c r="V2226" s="24" t="s">
        <v>57</v>
      </c>
    </row>
    <row r="2227" spans="1:22">
      <c r="A2227" s="13" t="s">
        <v>4194</v>
      </c>
      <c r="B2227" s="14" t="s">
        <v>39</v>
      </c>
      <c r="C2227" s="86">
        <v>46142</v>
      </c>
      <c r="D2227" s="86">
        <v>46142</v>
      </c>
      <c r="E2227" s="17" t="s">
        <v>5596</v>
      </c>
      <c r="F2227" s="17" t="s">
        <v>27</v>
      </c>
      <c r="G2227" s="18">
        <v>12</v>
      </c>
      <c r="H2227" s="25">
        <f t="shared" si="235"/>
        <v>46162</v>
      </c>
      <c r="I2227" s="19" t="s">
        <v>28</v>
      </c>
      <c r="J2227" s="20" t="s">
        <v>29</v>
      </c>
      <c r="K2227" s="21">
        <v>46148</v>
      </c>
      <c r="L2227" s="22" t="s">
        <v>5613</v>
      </c>
      <c r="M2227" s="23" t="s">
        <v>766</v>
      </c>
      <c r="N2227" s="23" t="s">
        <v>253</v>
      </c>
      <c r="O2227" s="23"/>
      <c r="P2227" s="23"/>
      <c r="Q2227" s="26">
        <v>69663</v>
      </c>
      <c r="R2227" s="90" t="s">
        <v>92</v>
      </c>
      <c r="S2227" s="90" t="s">
        <v>241</v>
      </c>
      <c r="T2227" s="26" t="str">
        <f t="shared" si="231"/>
        <v>NO REQUIERE RESPUESTA</v>
      </c>
      <c r="U2227" s="26"/>
      <c r="V2227" s="24" t="s">
        <v>54</v>
      </c>
    </row>
    <row r="2228" spans="1:22">
      <c r="A2228" s="13" t="s">
        <v>4194</v>
      </c>
      <c r="B2228" s="14" t="s">
        <v>39</v>
      </c>
      <c r="C2228" s="86">
        <v>46142</v>
      </c>
      <c r="D2228" s="86">
        <v>46142</v>
      </c>
      <c r="E2228" s="17" t="s">
        <v>5597</v>
      </c>
      <c r="F2228" s="17" t="s">
        <v>27</v>
      </c>
      <c r="G2228" s="18">
        <v>12</v>
      </c>
      <c r="H2228" s="25">
        <f t="shared" si="235"/>
        <v>46162</v>
      </c>
      <c r="I2228" s="19">
        <v>46150</v>
      </c>
      <c r="J2228" s="20" t="s">
        <v>5942</v>
      </c>
      <c r="K2228" s="21">
        <v>46150</v>
      </c>
      <c r="L2228" s="22" t="s">
        <v>5613</v>
      </c>
      <c r="M2228" s="23" t="s">
        <v>4801</v>
      </c>
      <c r="N2228" s="23" t="s">
        <v>492</v>
      </c>
      <c r="O2228" s="23" t="s">
        <v>501</v>
      </c>
      <c r="P2228" s="23"/>
      <c r="Q2228" s="26">
        <v>487520</v>
      </c>
      <c r="R2228" s="90" t="s">
        <v>4802</v>
      </c>
      <c r="S2228" s="90"/>
      <c r="T2228" s="26" t="str">
        <f t="shared" si="231"/>
        <v>ATENDIDO</v>
      </c>
      <c r="U2228" s="26"/>
      <c r="V2228" s="24" t="s">
        <v>57</v>
      </c>
    </row>
    <row r="2229" spans="1:22">
      <c r="A2229" s="13" t="s">
        <v>4194</v>
      </c>
      <c r="B2229" s="14" t="s">
        <v>39</v>
      </c>
      <c r="C2229" s="86">
        <v>46142</v>
      </c>
      <c r="D2229" s="86">
        <v>46142</v>
      </c>
      <c r="E2229" s="17" t="s">
        <v>5606</v>
      </c>
      <c r="F2229" s="17" t="s">
        <v>27</v>
      </c>
      <c r="G2229" s="18">
        <v>12</v>
      </c>
      <c r="H2229" s="25">
        <f t="shared" ref="H2229" si="236">IF(F2229="RECURSO DE REPOSICION",C2229+G2229,WORKDAY.INTL(C2229,G2229,1,$Y$5:$Y$23))</f>
        <v>46162</v>
      </c>
      <c r="I2229" s="19" t="s">
        <v>28</v>
      </c>
      <c r="J2229" s="20" t="s">
        <v>29</v>
      </c>
      <c r="K2229" s="21">
        <v>46150</v>
      </c>
      <c r="L2229" s="22" t="s">
        <v>5613</v>
      </c>
      <c r="M2229" s="23" t="s">
        <v>1113</v>
      </c>
      <c r="N2229" s="23" t="s">
        <v>492</v>
      </c>
      <c r="O2229" s="23" t="s">
        <v>501</v>
      </c>
      <c r="P2229" s="23"/>
      <c r="Q2229" s="26">
        <v>1009286</v>
      </c>
      <c r="R2229" s="90" t="s">
        <v>160</v>
      </c>
      <c r="S2229" s="90" t="s">
        <v>161</v>
      </c>
      <c r="T2229" s="26" t="str">
        <f t="shared" si="231"/>
        <v>NO REQUIERE RESPUESTA</v>
      </c>
      <c r="U2229" s="26"/>
      <c r="V2229" s="24" t="s">
        <v>57</v>
      </c>
    </row>
    <row r="2230" spans="1:22">
      <c r="A2230" s="13" t="s">
        <v>4194</v>
      </c>
      <c r="B2230" s="14" t="s">
        <v>39</v>
      </c>
      <c r="C2230" s="86">
        <v>46142</v>
      </c>
      <c r="D2230" s="86">
        <v>46142</v>
      </c>
      <c r="E2230" s="17" t="s">
        <v>5609</v>
      </c>
      <c r="F2230" s="17" t="s">
        <v>27</v>
      </c>
      <c r="G2230" s="18">
        <v>12</v>
      </c>
      <c r="H2230" s="25">
        <f t="shared" ref="H2230" si="237">IF(F2230="RECURSO DE REPOSICION",C2230+G2230,WORKDAY.INTL(C2230,G2230,1,$Y$5:$Y$23))</f>
        <v>46162</v>
      </c>
      <c r="I2230" s="19">
        <v>46150</v>
      </c>
      <c r="J2230" s="20" t="s">
        <v>5932</v>
      </c>
      <c r="K2230" s="21">
        <v>46150</v>
      </c>
      <c r="L2230" s="22" t="s">
        <v>5613</v>
      </c>
      <c r="M2230" s="23" t="s">
        <v>5610</v>
      </c>
      <c r="N2230" s="23" t="s">
        <v>1508</v>
      </c>
      <c r="O2230" s="23" t="s">
        <v>5674</v>
      </c>
      <c r="P2230" s="23"/>
      <c r="Q2230" s="26"/>
      <c r="R2230" s="90" t="s">
        <v>88</v>
      </c>
      <c r="S2230" s="90" t="s">
        <v>89</v>
      </c>
      <c r="T2230" s="26" t="str">
        <f t="shared" si="231"/>
        <v>ATENDIDO</v>
      </c>
      <c r="U2230" s="26" t="s">
        <v>5611</v>
      </c>
      <c r="V2230" s="24" t="s">
        <v>35</v>
      </c>
    </row>
    <row r="2231" spans="1:22">
      <c r="A2231" s="13" t="s">
        <v>4194</v>
      </c>
      <c r="B2231" s="14" t="s">
        <v>25</v>
      </c>
      <c r="C2231" s="86">
        <v>46142</v>
      </c>
      <c r="D2231" s="86">
        <v>46142</v>
      </c>
      <c r="E2231" s="17" t="s">
        <v>5630</v>
      </c>
      <c r="F2231" s="17" t="s">
        <v>27</v>
      </c>
      <c r="G2231" s="18">
        <v>12</v>
      </c>
      <c r="H2231" s="25">
        <f t="shared" ref="H2231:H2247" si="238">IF(F2231="RECURSO DE REPOSICION",C2231+G2231,WORKDAY.INTL(C2231,G2231,1,$Y$5:$Y$23))</f>
        <v>46162</v>
      </c>
      <c r="I2231" s="19">
        <v>46161</v>
      </c>
      <c r="J2231" s="20" t="s">
        <v>6341</v>
      </c>
      <c r="K2231" s="21">
        <v>46161</v>
      </c>
      <c r="L2231" s="22" t="s">
        <v>5613</v>
      </c>
      <c r="M2231" s="23" t="s">
        <v>5631</v>
      </c>
      <c r="N2231" s="23" t="s">
        <v>492</v>
      </c>
      <c r="O2231" s="23" t="s">
        <v>501</v>
      </c>
      <c r="P2231" s="23"/>
      <c r="Q2231" s="26">
        <v>433759</v>
      </c>
      <c r="R2231" s="90" t="s">
        <v>198</v>
      </c>
      <c r="S2231" s="90" t="s">
        <v>1177</v>
      </c>
      <c r="T2231" s="26" t="str">
        <f t="shared" si="231"/>
        <v>ATENDIDO</v>
      </c>
      <c r="U2231" s="26"/>
      <c r="V2231" s="24" t="s">
        <v>57</v>
      </c>
    </row>
    <row r="2232" spans="1:22">
      <c r="A2232" s="13" t="s">
        <v>4194</v>
      </c>
      <c r="B2232" s="14" t="s">
        <v>39</v>
      </c>
      <c r="C2232" s="86">
        <v>46142</v>
      </c>
      <c r="D2232" s="86">
        <v>46142</v>
      </c>
      <c r="E2232" s="17" t="s">
        <v>5614</v>
      </c>
      <c r="F2232" s="17" t="s">
        <v>27</v>
      </c>
      <c r="G2232" s="18">
        <v>12</v>
      </c>
      <c r="H2232" s="25">
        <f t="shared" si="238"/>
        <v>46162</v>
      </c>
      <c r="I2232" s="19" t="s">
        <v>28</v>
      </c>
      <c r="J2232" s="20" t="s">
        <v>29</v>
      </c>
      <c r="K2232" s="21">
        <v>46150</v>
      </c>
      <c r="L2232" s="22" t="s">
        <v>5613</v>
      </c>
      <c r="M2232" s="23" t="s">
        <v>2226</v>
      </c>
      <c r="N2232" s="23" t="s">
        <v>492</v>
      </c>
      <c r="O2232" s="23"/>
      <c r="P2232" s="23"/>
      <c r="Q2232" s="26">
        <v>488144</v>
      </c>
      <c r="R2232" s="90" t="s">
        <v>60</v>
      </c>
      <c r="S2232" s="90" t="s">
        <v>60</v>
      </c>
      <c r="T2232" s="26" t="str">
        <f t="shared" si="231"/>
        <v>NO REQUIERE RESPUESTA</v>
      </c>
      <c r="U2232" s="26"/>
      <c r="V2232" s="24" t="s">
        <v>57</v>
      </c>
    </row>
    <row r="2233" spans="1:22">
      <c r="A2233" s="13" t="s">
        <v>4194</v>
      </c>
      <c r="B2233" s="14" t="s">
        <v>39</v>
      </c>
      <c r="C2233" s="86">
        <v>46142</v>
      </c>
      <c r="D2233" s="86">
        <v>46142</v>
      </c>
      <c r="E2233" s="17" t="s">
        <v>5615</v>
      </c>
      <c r="F2233" s="17" t="s">
        <v>27</v>
      </c>
      <c r="G2233" s="18">
        <v>12</v>
      </c>
      <c r="H2233" s="25">
        <f t="shared" si="238"/>
        <v>46162</v>
      </c>
      <c r="I2233" s="19">
        <v>46161</v>
      </c>
      <c r="J2233" s="20" t="s">
        <v>6342</v>
      </c>
      <c r="K2233" s="21">
        <v>46161</v>
      </c>
      <c r="L2233" s="22" t="s">
        <v>5613</v>
      </c>
      <c r="M2233" s="23" t="s">
        <v>5632</v>
      </c>
      <c r="N2233" s="23" t="s">
        <v>492</v>
      </c>
      <c r="O2233" s="23" t="s">
        <v>501</v>
      </c>
      <c r="P2233" s="23"/>
      <c r="Q2233" s="26">
        <v>116018</v>
      </c>
      <c r="R2233" s="90" t="s">
        <v>326</v>
      </c>
      <c r="S2233" s="90" t="s">
        <v>5644</v>
      </c>
      <c r="T2233" s="26" t="str">
        <f t="shared" si="231"/>
        <v>ATENDIDO</v>
      </c>
      <c r="U2233" s="26"/>
      <c r="V2233" s="24" t="s">
        <v>57</v>
      </c>
    </row>
    <row r="2234" spans="1:22">
      <c r="A2234" s="13" t="s">
        <v>4194</v>
      </c>
      <c r="B2234" s="14" t="s">
        <v>39</v>
      </c>
      <c r="C2234" s="86">
        <v>46142</v>
      </c>
      <c r="D2234" s="86">
        <v>46142</v>
      </c>
      <c r="E2234" s="17" t="s">
        <v>5616</v>
      </c>
      <c r="F2234" s="17" t="s">
        <v>27</v>
      </c>
      <c r="G2234" s="18">
        <v>12</v>
      </c>
      <c r="H2234" s="25">
        <f t="shared" si="238"/>
        <v>46162</v>
      </c>
      <c r="I2234" s="19">
        <v>46150</v>
      </c>
      <c r="J2234" s="20" t="s">
        <v>5933</v>
      </c>
      <c r="K2234" s="21">
        <v>46150</v>
      </c>
      <c r="L2234" s="22" t="s">
        <v>5613</v>
      </c>
      <c r="M2234" s="23" t="s">
        <v>5633</v>
      </c>
      <c r="N2234" s="23" t="s">
        <v>253</v>
      </c>
      <c r="O2234" s="23"/>
      <c r="P2234" s="23"/>
      <c r="Q2234" s="26">
        <v>97254</v>
      </c>
      <c r="R2234" s="90" t="s">
        <v>98</v>
      </c>
      <c r="S2234" s="90" t="s">
        <v>108</v>
      </c>
      <c r="T2234" s="26" t="str">
        <f t="shared" si="231"/>
        <v>ATENDIDO</v>
      </c>
      <c r="U2234" s="26"/>
      <c r="V2234" s="24" t="s">
        <v>54</v>
      </c>
    </row>
    <row r="2235" spans="1:22">
      <c r="A2235" s="13" t="s">
        <v>4194</v>
      </c>
      <c r="B2235" s="14" t="s">
        <v>39</v>
      </c>
      <c r="C2235" s="86">
        <v>46142</v>
      </c>
      <c r="D2235" s="86">
        <v>46142</v>
      </c>
      <c r="E2235" s="17" t="s">
        <v>5617</v>
      </c>
      <c r="F2235" s="17" t="s">
        <v>27</v>
      </c>
      <c r="G2235" s="18">
        <v>12</v>
      </c>
      <c r="H2235" s="25">
        <f t="shared" si="238"/>
        <v>46162</v>
      </c>
      <c r="I2235" s="19">
        <v>46167</v>
      </c>
      <c r="J2235" s="20" t="s">
        <v>6681</v>
      </c>
      <c r="K2235" s="21">
        <v>46167</v>
      </c>
      <c r="L2235" s="22" t="s">
        <v>5613</v>
      </c>
      <c r="M2235" s="23" t="s">
        <v>5634</v>
      </c>
      <c r="N2235" s="23" t="s">
        <v>253</v>
      </c>
      <c r="O2235" s="23" t="s">
        <v>3934</v>
      </c>
      <c r="P2235" s="23"/>
      <c r="Q2235" s="26"/>
      <c r="R2235" s="90" t="s">
        <v>297</v>
      </c>
      <c r="S2235" s="90" t="s">
        <v>321</v>
      </c>
      <c r="T2235" s="26" t="str">
        <f t="shared" si="231"/>
        <v>ATENDIDO</v>
      </c>
      <c r="U2235" s="26" t="s">
        <v>2002</v>
      </c>
      <c r="V2235" s="24" t="s">
        <v>54</v>
      </c>
    </row>
    <row r="2236" spans="1:22">
      <c r="A2236" s="13" t="s">
        <v>4194</v>
      </c>
      <c r="B2236" s="14" t="s">
        <v>39</v>
      </c>
      <c r="C2236" s="86">
        <v>46142</v>
      </c>
      <c r="D2236" s="86">
        <v>46142</v>
      </c>
      <c r="E2236" s="17" t="s">
        <v>5618</v>
      </c>
      <c r="F2236" s="17" t="s">
        <v>27</v>
      </c>
      <c r="G2236" s="18">
        <v>12</v>
      </c>
      <c r="H2236" s="25">
        <f t="shared" si="238"/>
        <v>46162</v>
      </c>
      <c r="I2236" s="19" t="s">
        <v>28</v>
      </c>
      <c r="J2236" s="20" t="s">
        <v>29</v>
      </c>
      <c r="K2236" s="21">
        <v>46150</v>
      </c>
      <c r="L2236" s="22" t="s">
        <v>5613</v>
      </c>
      <c r="M2236" s="23" t="s">
        <v>3227</v>
      </c>
      <c r="N2236" s="23" t="s">
        <v>3228</v>
      </c>
      <c r="O2236" s="23"/>
      <c r="P2236" s="23"/>
      <c r="Q2236" s="26"/>
      <c r="R2236" s="90" t="s">
        <v>60</v>
      </c>
      <c r="S2236" s="90" t="s">
        <v>60</v>
      </c>
      <c r="T2236" s="26" t="str">
        <f t="shared" si="231"/>
        <v>NO REQUIERE RESPUESTA</v>
      </c>
      <c r="U2236" s="26" t="s">
        <v>3229</v>
      </c>
      <c r="V2236" s="24" t="s">
        <v>38</v>
      </c>
    </row>
    <row r="2237" spans="1:22">
      <c r="A2237" s="13" t="s">
        <v>4194</v>
      </c>
      <c r="B2237" s="14" t="s">
        <v>39</v>
      </c>
      <c r="C2237" s="86">
        <v>46142</v>
      </c>
      <c r="D2237" s="86">
        <v>46142</v>
      </c>
      <c r="E2237" s="17" t="s">
        <v>5619</v>
      </c>
      <c r="F2237" s="17" t="s">
        <v>27</v>
      </c>
      <c r="G2237" s="18">
        <v>12</v>
      </c>
      <c r="H2237" s="25">
        <f t="shared" si="238"/>
        <v>46162</v>
      </c>
      <c r="I2237" s="19">
        <v>46148</v>
      </c>
      <c r="J2237" s="20" t="s">
        <v>5840</v>
      </c>
      <c r="K2237" s="21">
        <v>46148</v>
      </c>
      <c r="L2237" s="22" t="s">
        <v>5613</v>
      </c>
      <c r="M2237" s="23" t="s">
        <v>5635</v>
      </c>
      <c r="N2237" s="23" t="s">
        <v>253</v>
      </c>
      <c r="O2237" s="23"/>
      <c r="P2237" s="23"/>
      <c r="Q2237" s="26">
        <v>97854</v>
      </c>
      <c r="R2237" s="90" t="s">
        <v>98</v>
      </c>
      <c r="S2237" s="90" t="s">
        <v>108</v>
      </c>
      <c r="T2237" s="26" t="str">
        <f t="shared" si="231"/>
        <v>ATENDIDO</v>
      </c>
      <c r="U2237" s="26"/>
      <c r="V2237" s="24" t="s">
        <v>54</v>
      </c>
    </row>
    <row r="2238" spans="1:22">
      <c r="A2238" s="13" t="s">
        <v>4194</v>
      </c>
      <c r="B2238" s="14" t="s">
        <v>39</v>
      </c>
      <c r="C2238" s="86">
        <v>46142</v>
      </c>
      <c r="D2238" s="86">
        <v>46142</v>
      </c>
      <c r="E2238" s="17" t="s">
        <v>5620</v>
      </c>
      <c r="F2238" s="17" t="s">
        <v>27</v>
      </c>
      <c r="G2238" s="18">
        <v>12</v>
      </c>
      <c r="H2238" s="25">
        <f t="shared" si="238"/>
        <v>46162</v>
      </c>
      <c r="I2238" s="19">
        <v>46150</v>
      </c>
      <c r="J2238" s="20" t="s">
        <v>5934</v>
      </c>
      <c r="K2238" s="21">
        <v>46150</v>
      </c>
      <c r="L2238" s="22" t="s">
        <v>5613</v>
      </c>
      <c r="M2238" s="23" t="s">
        <v>4741</v>
      </c>
      <c r="N2238" s="23" t="s">
        <v>176</v>
      </c>
      <c r="O2238" s="23" t="s">
        <v>1953</v>
      </c>
      <c r="P2238" s="23"/>
      <c r="Q2238" s="26">
        <v>26189</v>
      </c>
      <c r="R2238" s="90" t="s">
        <v>92</v>
      </c>
      <c r="S2238" s="90" t="s">
        <v>93</v>
      </c>
      <c r="T2238" s="26" t="str">
        <f t="shared" si="231"/>
        <v>ATENDIDO</v>
      </c>
      <c r="U2238" s="26"/>
      <c r="V2238" s="24" t="s">
        <v>50</v>
      </c>
    </row>
    <row r="2239" spans="1:22">
      <c r="A2239" s="13" t="s">
        <v>4194</v>
      </c>
      <c r="B2239" s="14" t="s">
        <v>39</v>
      </c>
      <c r="C2239" s="86">
        <v>46142</v>
      </c>
      <c r="D2239" s="86">
        <v>46142</v>
      </c>
      <c r="E2239" s="17" t="s">
        <v>5621</v>
      </c>
      <c r="F2239" s="17" t="s">
        <v>27</v>
      </c>
      <c r="G2239" s="18">
        <v>12</v>
      </c>
      <c r="H2239" s="25">
        <f t="shared" si="238"/>
        <v>46162</v>
      </c>
      <c r="I2239" s="19" t="s">
        <v>473</v>
      </c>
      <c r="J2239" s="20" t="s">
        <v>473</v>
      </c>
      <c r="K2239" s="21">
        <v>46142</v>
      </c>
      <c r="L2239" s="22" t="s">
        <v>3171</v>
      </c>
      <c r="M2239" s="23" t="s">
        <v>5636</v>
      </c>
      <c r="N2239" s="23" t="s">
        <v>1447</v>
      </c>
      <c r="O2239" s="23"/>
      <c r="P2239" s="23"/>
      <c r="Q2239" s="26"/>
      <c r="R2239" s="90" t="s">
        <v>112</v>
      </c>
      <c r="S2239" s="90" t="s">
        <v>266</v>
      </c>
      <c r="T2239" s="26" t="str">
        <f t="shared" si="231"/>
        <v>TRASLADO</v>
      </c>
      <c r="U2239" s="26" t="s">
        <v>5645</v>
      </c>
      <c r="V2239" s="24" t="s">
        <v>63</v>
      </c>
    </row>
    <row r="2240" spans="1:22">
      <c r="A2240" s="13" t="s">
        <v>4194</v>
      </c>
      <c r="B2240" s="14" t="s">
        <v>39</v>
      </c>
      <c r="C2240" s="86">
        <v>46142</v>
      </c>
      <c r="D2240" s="86">
        <v>46142</v>
      </c>
      <c r="E2240" s="17" t="s">
        <v>5622</v>
      </c>
      <c r="F2240" s="17" t="s">
        <v>27</v>
      </c>
      <c r="G2240" s="18">
        <v>12</v>
      </c>
      <c r="H2240" s="25">
        <f t="shared" si="238"/>
        <v>46162</v>
      </c>
      <c r="I2240" s="19">
        <v>46150</v>
      </c>
      <c r="J2240" s="20" t="s">
        <v>5935</v>
      </c>
      <c r="K2240" s="21">
        <v>46150</v>
      </c>
      <c r="L2240" s="22" t="s">
        <v>5613</v>
      </c>
      <c r="M2240" s="23" t="s">
        <v>3240</v>
      </c>
      <c r="N2240" s="23" t="s">
        <v>176</v>
      </c>
      <c r="O2240" s="23"/>
      <c r="P2240" s="23"/>
      <c r="Q2240" s="26">
        <v>109031</v>
      </c>
      <c r="R2240" s="90" t="s">
        <v>98</v>
      </c>
      <c r="S2240" s="90" t="s">
        <v>108</v>
      </c>
      <c r="T2240" s="26" t="str">
        <f t="shared" si="231"/>
        <v>ATENDIDO</v>
      </c>
      <c r="U2240" s="16"/>
      <c r="V2240" s="24" t="s">
        <v>50</v>
      </c>
    </row>
    <row r="2241" spans="1:22">
      <c r="A2241" s="13" t="s">
        <v>4194</v>
      </c>
      <c r="B2241" s="14" t="s">
        <v>39</v>
      </c>
      <c r="C2241" s="86">
        <v>46142</v>
      </c>
      <c r="D2241" s="86">
        <v>46142</v>
      </c>
      <c r="E2241" s="17" t="s">
        <v>5623</v>
      </c>
      <c r="F2241" s="17" t="s">
        <v>27</v>
      </c>
      <c r="G2241" s="18">
        <v>12</v>
      </c>
      <c r="H2241" s="25">
        <f t="shared" si="238"/>
        <v>46162</v>
      </c>
      <c r="I2241" s="19">
        <v>46156</v>
      </c>
      <c r="J2241" s="20" t="s">
        <v>6189</v>
      </c>
      <c r="K2241" s="21">
        <v>46156</v>
      </c>
      <c r="L2241" s="22" t="s">
        <v>5613</v>
      </c>
      <c r="M2241" s="23" t="s">
        <v>5637</v>
      </c>
      <c r="N2241" s="23" t="s">
        <v>492</v>
      </c>
      <c r="O2241" s="23" t="s">
        <v>2006</v>
      </c>
      <c r="P2241" s="23"/>
      <c r="Q2241" s="26">
        <v>490822</v>
      </c>
      <c r="R2241" s="90" t="s">
        <v>60</v>
      </c>
      <c r="S2241" s="90" t="s">
        <v>60</v>
      </c>
      <c r="T2241" s="26" t="str">
        <f t="shared" si="231"/>
        <v>ATENDIDO</v>
      </c>
      <c r="U2241" s="26"/>
      <c r="V2241" s="24" t="s">
        <v>57</v>
      </c>
    </row>
    <row r="2242" spans="1:22">
      <c r="A2242" s="13" t="s">
        <v>4194</v>
      </c>
      <c r="B2242" s="14" t="s">
        <v>39</v>
      </c>
      <c r="C2242" s="86">
        <v>46142</v>
      </c>
      <c r="D2242" s="86">
        <v>46142</v>
      </c>
      <c r="E2242" s="17" t="s">
        <v>5624</v>
      </c>
      <c r="F2242" s="17" t="s">
        <v>27</v>
      </c>
      <c r="G2242" s="18">
        <v>12</v>
      </c>
      <c r="H2242" s="25">
        <f t="shared" si="238"/>
        <v>46162</v>
      </c>
      <c r="I2242" s="19">
        <v>46161</v>
      </c>
      <c r="J2242" s="20" t="s">
        <v>6343</v>
      </c>
      <c r="K2242" s="21">
        <v>46161</v>
      </c>
      <c r="L2242" s="22" t="s">
        <v>5613</v>
      </c>
      <c r="M2242" s="23" t="s">
        <v>5638</v>
      </c>
      <c r="N2242" s="23" t="s">
        <v>492</v>
      </c>
      <c r="O2242" s="23" t="s">
        <v>501</v>
      </c>
      <c r="P2242" s="23"/>
      <c r="Q2242" s="26">
        <v>513520</v>
      </c>
      <c r="R2242" s="90" t="s">
        <v>88</v>
      </c>
      <c r="S2242" s="90" t="s">
        <v>89</v>
      </c>
      <c r="T2242" s="26" t="str">
        <f t="shared" ref="T2242:T2305" si="239">+IF(IFERROR(SEARCH("2026",J2242,1)=1,0),"ATENDIDO",J2242)</f>
        <v>ATENDIDO</v>
      </c>
      <c r="U2242" s="26"/>
      <c r="V2242" s="24" t="s">
        <v>57</v>
      </c>
    </row>
    <row r="2243" spans="1:22">
      <c r="A2243" s="13" t="s">
        <v>4194</v>
      </c>
      <c r="B2243" s="14" t="s">
        <v>39</v>
      </c>
      <c r="C2243" s="86">
        <v>46142</v>
      </c>
      <c r="D2243" s="86">
        <v>46142</v>
      </c>
      <c r="E2243" s="17" t="s">
        <v>5625</v>
      </c>
      <c r="F2243" s="17" t="s">
        <v>27</v>
      </c>
      <c r="G2243" s="18">
        <v>12</v>
      </c>
      <c r="H2243" s="25">
        <f t="shared" si="238"/>
        <v>46162</v>
      </c>
      <c r="I2243" s="19">
        <v>46153</v>
      </c>
      <c r="J2243" s="20" t="s">
        <v>6092</v>
      </c>
      <c r="K2243" s="21">
        <v>46153</v>
      </c>
      <c r="L2243" s="22" t="s">
        <v>5613</v>
      </c>
      <c r="M2243" s="23" t="s">
        <v>5639</v>
      </c>
      <c r="N2243" s="23" t="s">
        <v>3228</v>
      </c>
      <c r="O2243" s="23" t="s">
        <v>1653</v>
      </c>
      <c r="P2243" s="23"/>
      <c r="Q2243" s="26"/>
      <c r="R2243" s="90" t="s">
        <v>33</v>
      </c>
      <c r="S2243" s="90" t="s">
        <v>34</v>
      </c>
      <c r="T2243" s="26" t="str">
        <f t="shared" si="239"/>
        <v>ATENDIDO</v>
      </c>
      <c r="U2243" s="26" t="s">
        <v>5646</v>
      </c>
      <c r="V2243" s="24" t="s">
        <v>38</v>
      </c>
    </row>
    <row r="2244" spans="1:22">
      <c r="A2244" s="13" t="s">
        <v>4194</v>
      </c>
      <c r="B2244" s="14" t="s">
        <v>39</v>
      </c>
      <c r="C2244" s="86">
        <v>46142</v>
      </c>
      <c r="D2244" s="86">
        <v>46142</v>
      </c>
      <c r="E2244" s="17" t="s">
        <v>5626</v>
      </c>
      <c r="F2244" s="17" t="s">
        <v>27</v>
      </c>
      <c r="G2244" s="18">
        <v>12</v>
      </c>
      <c r="H2244" s="25">
        <f t="shared" si="238"/>
        <v>46162</v>
      </c>
      <c r="I2244" s="19" t="s">
        <v>28</v>
      </c>
      <c r="J2244" s="20" t="s">
        <v>29</v>
      </c>
      <c r="K2244" s="21">
        <v>46149</v>
      </c>
      <c r="L2244" s="22" t="s">
        <v>5613</v>
      </c>
      <c r="M2244" s="23" t="s">
        <v>5640</v>
      </c>
      <c r="N2244" s="23" t="s">
        <v>1508</v>
      </c>
      <c r="O2244" s="23" t="s">
        <v>1579</v>
      </c>
      <c r="P2244" s="23"/>
      <c r="Q2244" s="26"/>
      <c r="R2244" s="90" t="s">
        <v>72</v>
      </c>
      <c r="S2244" s="90" t="s">
        <v>132</v>
      </c>
      <c r="T2244" s="26" t="str">
        <f t="shared" si="239"/>
        <v>NO REQUIERE RESPUESTA</v>
      </c>
      <c r="U2244" s="26" t="s">
        <v>5647</v>
      </c>
      <c r="V2244" s="24" t="s">
        <v>35</v>
      </c>
    </row>
    <row r="2245" spans="1:22">
      <c r="A2245" s="13" t="s">
        <v>4194</v>
      </c>
      <c r="B2245" s="14" t="s">
        <v>39</v>
      </c>
      <c r="C2245" s="86">
        <v>46142</v>
      </c>
      <c r="D2245" s="86">
        <v>46142</v>
      </c>
      <c r="E2245" s="17" t="s">
        <v>5627</v>
      </c>
      <c r="F2245" s="17" t="s">
        <v>27</v>
      </c>
      <c r="G2245" s="18">
        <v>12</v>
      </c>
      <c r="H2245" s="25">
        <f t="shared" si="238"/>
        <v>46162</v>
      </c>
      <c r="I2245" s="19">
        <v>46162</v>
      </c>
      <c r="J2245" s="20" t="s">
        <v>6404</v>
      </c>
      <c r="K2245" s="21">
        <v>46162</v>
      </c>
      <c r="L2245" s="22" t="s">
        <v>5613</v>
      </c>
      <c r="M2245" s="23" t="s">
        <v>5641</v>
      </c>
      <c r="N2245" s="23" t="s">
        <v>253</v>
      </c>
      <c r="O2245" s="23" t="s">
        <v>1960</v>
      </c>
      <c r="P2245" s="23"/>
      <c r="Q2245" s="26">
        <v>237817</v>
      </c>
      <c r="R2245" s="90" t="s">
        <v>177</v>
      </c>
      <c r="S2245" s="90" t="s">
        <v>5648</v>
      </c>
      <c r="T2245" s="26" t="str">
        <f t="shared" si="239"/>
        <v>ATENDIDO</v>
      </c>
      <c r="U2245" s="26"/>
      <c r="V2245" s="24" t="s">
        <v>54</v>
      </c>
    </row>
    <row r="2246" spans="1:22">
      <c r="A2246" s="13" t="s">
        <v>4194</v>
      </c>
      <c r="B2246" s="14" t="s">
        <v>39</v>
      </c>
      <c r="C2246" s="86">
        <v>46141</v>
      </c>
      <c r="D2246" s="86">
        <v>46142</v>
      </c>
      <c r="E2246" s="17" t="s">
        <v>5628</v>
      </c>
      <c r="F2246" s="17" t="s">
        <v>27</v>
      </c>
      <c r="G2246" s="18">
        <v>12</v>
      </c>
      <c r="H2246" s="25">
        <f t="shared" si="238"/>
        <v>46161</v>
      </c>
      <c r="I2246" s="19">
        <v>46161</v>
      </c>
      <c r="J2246" s="20" t="s">
        <v>6344</v>
      </c>
      <c r="K2246" s="21">
        <v>46161</v>
      </c>
      <c r="L2246" s="22" t="s">
        <v>5613</v>
      </c>
      <c r="M2246" s="23" t="s">
        <v>5642</v>
      </c>
      <c r="N2246" s="23" t="s">
        <v>492</v>
      </c>
      <c r="O2246" s="23" t="s">
        <v>501</v>
      </c>
      <c r="P2246" s="23"/>
      <c r="Q2246" s="26">
        <v>477121</v>
      </c>
      <c r="R2246" s="90" t="s">
        <v>72</v>
      </c>
      <c r="S2246" s="90" t="s">
        <v>132</v>
      </c>
      <c r="T2246" s="26" t="str">
        <f t="shared" si="239"/>
        <v>ATENDIDO</v>
      </c>
      <c r="U2246" s="26"/>
      <c r="V2246" s="24" t="s">
        <v>57</v>
      </c>
    </row>
    <row r="2247" spans="1:22">
      <c r="A2247" s="13" t="s">
        <v>4194</v>
      </c>
      <c r="B2247" s="14" t="s">
        <v>39</v>
      </c>
      <c r="C2247" s="86">
        <v>46134</v>
      </c>
      <c r="D2247" s="86">
        <v>46142</v>
      </c>
      <c r="E2247" s="17" t="s">
        <v>5629</v>
      </c>
      <c r="F2247" s="17" t="s">
        <v>27</v>
      </c>
      <c r="G2247" s="18">
        <v>15</v>
      </c>
      <c r="H2247" s="25">
        <f t="shared" si="238"/>
        <v>46156</v>
      </c>
      <c r="I2247" s="19">
        <v>46148</v>
      </c>
      <c r="J2247" s="20" t="s">
        <v>5841</v>
      </c>
      <c r="K2247" s="21">
        <v>46148</v>
      </c>
      <c r="L2247" s="22" t="s">
        <v>5613</v>
      </c>
      <c r="M2247" s="23" t="s">
        <v>5643</v>
      </c>
      <c r="N2247" s="23" t="s">
        <v>176</v>
      </c>
      <c r="O2247" s="23"/>
      <c r="P2247" s="23"/>
      <c r="Q2247" s="26">
        <v>49253</v>
      </c>
      <c r="R2247" s="90" t="s">
        <v>112</v>
      </c>
      <c r="S2247" s="90" t="s">
        <v>113</v>
      </c>
      <c r="T2247" s="26" t="str">
        <f t="shared" si="239"/>
        <v>ATENDIDO</v>
      </c>
      <c r="U2247" s="26"/>
      <c r="V2247" s="24" t="s">
        <v>50</v>
      </c>
    </row>
    <row r="2248" spans="1:22">
      <c r="A2248" s="13" t="s">
        <v>5211</v>
      </c>
      <c r="B2248" s="14" t="s">
        <v>39</v>
      </c>
      <c r="C2248" s="86">
        <v>46146</v>
      </c>
      <c r="D2248" s="86">
        <v>46146</v>
      </c>
      <c r="E2248" s="17" t="s">
        <v>5661</v>
      </c>
      <c r="F2248" s="17" t="s">
        <v>27</v>
      </c>
      <c r="G2248" s="18">
        <v>12</v>
      </c>
      <c r="H2248" s="25">
        <f t="shared" ref="H2248:H2253" si="240">IF(F2248="RECURSO DE REPOSICION",C2248+G2248,WORKDAY.INTL(C2248,G2248,1,$Y$5:$Y$23))</f>
        <v>46163</v>
      </c>
      <c r="I2248" s="19" t="s">
        <v>28</v>
      </c>
      <c r="J2248" s="20" t="s">
        <v>29</v>
      </c>
      <c r="K2248" s="21">
        <v>46149</v>
      </c>
      <c r="L2248" s="22" t="s">
        <v>5613</v>
      </c>
      <c r="M2248" s="23" t="s">
        <v>5547</v>
      </c>
      <c r="N2248" s="23" t="s">
        <v>253</v>
      </c>
      <c r="O2248" s="23"/>
      <c r="P2248" s="23"/>
      <c r="Q2248" s="26">
        <v>22160</v>
      </c>
      <c r="R2248" s="90" t="s">
        <v>112</v>
      </c>
      <c r="S2248" s="90" t="s">
        <v>266</v>
      </c>
      <c r="T2248" s="26" t="str">
        <f t="shared" si="239"/>
        <v>NO REQUIERE RESPUESTA</v>
      </c>
      <c r="U2248" s="26" t="s">
        <v>5670</v>
      </c>
      <c r="V2248" s="24" t="s">
        <v>54</v>
      </c>
    </row>
    <row r="2249" spans="1:22">
      <c r="A2249" s="13" t="s">
        <v>5211</v>
      </c>
      <c r="B2249" s="14" t="s">
        <v>39</v>
      </c>
      <c r="C2249" s="86">
        <v>46146</v>
      </c>
      <c r="D2249" s="86">
        <v>46146</v>
      </c>
      <c r="E2249" s="17" t="s">
        <v>5662</v>
      </c>
      <c r="F2249" s="17" t="s">
        <v>27</v>
      </c>
      <c r="G2249" s="18">
        <v>12</v>
      </c>
      <c r="H2249" s="25">
        <f t="shared" si="240"/>
        <v>46163</v>
      </c>
      <c r="I2249" s="19">
        <v>46148</v>
      </c>
      <c r="J2249" s="20" t="s">
        <v>5842</v>
      </c>
      <c r="K2249" s="21">
        <v>46148</v>
      </c>
      <c r="L2249" s="22" t="s">
        <v>5613</v>
      </c>
      <c r="M2249" s="23" t="s">
        <v>5004</v>
      </c>
      <c r="N2249" s="23" t="s">
        <v>253</v>
      </c>
      <c r="O2249" s="23"/>
      <c r="P2249" s="23"/>
      <c r="Q2249" s="26">
        <v>62500</v>
      </c>
      <c r="R2249" s="90" t="s">
        <v>98</v>
      </c>
      <c r="S2249" s="90" t="s">
        <v>108</v>
      </c>
      <c r="T2249" s="26" t="str">
        <f t="shared" si="239"/>
        <v>ATENDIDO</v>
      </c>
      <c r="U2249" s="26"/>
      <c r="V2249" s="24" t="s">
        <v>54</v>
      </c>
    </row>
    <row r="2250" spans="1:22">
      <c r="A2250" s="13" t="s">
        <v>5211</v>
      </c>
      <c r="B2250" s="14" t="s">
        <v>39</v>
      </c>
      <c r="C2250" s="86">
        <v>46146</v>
      </c>
      <c r="D2250" s="86">
        <v>46146</v>
      </c>
      <c r="E2250" s="17" t="s">
        <v>5663</v>
      </c>
      <c r="F2250" s="17" t="s">
        <v>27</v>
      </c>
      <c r="G2250" s="18">
        <v>12</v>
      </c>
      <c r="H2250" s="25">
        <f t="shared" si="240"/>
        <v>46163</v>
      </c>
      <c r="I2250" s="19">
        <v>46150</v>
      </c>
      <c r="J2250" s="20" t="s">
        <v>5936</v>
      </c>
      <c r="K2250" s="21">
        <v>46150</v>
      </c>
      <c r="L2250" s="22" t="s">
        <v>5613</v>
      </c>
      <c r="M2250" s="23" t="s">
        <v>4355</v>
      </c>
      <c r="N2250" s="23" t="s">
        <v>253</v>
      </c>
      <c r="O2250" s="23"/>
      <c r="P2250" s="23"/>
      <c r="Q2250" s="26">
        <v>201140</v>
      </c>
      <c r="R2250" s="90" t="s">
        <v>72</v>
      </c>
      <c r="S2250" s="90" t="s">
        <v>73</v>
      </c>
      <c r="T2250" s="26" t="str">
        <f t="shared" si="239"/>
        <v>ATENDIDO</v>
      </c>
      <c r="U2250" s="26"/>
      <c r="V2250" s="24" t="s">
        <v>54</v>
      </c>
    </row>
    <row r="2251" spans="1:22">
      <c r="A2251" s="13" t="s">
        <v>5211</v>
      </c>
      <c r="B2251" s="14" t="s">
        <v>39</v>
      </c>
      <c r="C2251" s="86">
        <v>46146</v>
      </c>
      <c r="D2251" s="86">
        <v>46146</v>
      </c>
      <c r="E2251" s="17" t="s">
        <v>5664</v>
      </c>
      <c r="F2251" s="17" t="s">
        <v>27</v>
      </c>
      <c r="G2251" s="18">
        <v>12</v>
      </c>
      <c r="H2251" s="25">
        <f t="shared" si="240"/>
        <v>46163</v>
      </c>
      <c r="I2251" s="19">
        <v>46157</v>
      </c>
      <c r="J2251" s="20" t="s">
        <v>6291</v>
      </c>
      <c r="K2251" s="21">
        <v>46157</v>
      </c>
      <c r="L2251" s="22" t="s">
        <v>5613</v>
      </c>
      <c r="M2251" s="23" t="s">
        <v>5667</v>
      </c>
      <c r="N2251" s="23" t="s">
        <v>265</v>
      </c>
      <c r="O2251" s="23" t="s">
        <v>1284</v>
      </c>
      <c r="P2251" s="23"/>
      <c r="Q2251" s="26">
        <v>201690</v>
      </c>
      <c r="R2251" s="90" t="s">
        <v>72</v>
      </c>
      <c r="S2251" s="90" t="s">
        <v>73</v>
      </c>
      <c r="T2251" s="26" t="str">
        <f t="shared" si="239"/>
        <v>ATENDIDO</v>
      </c>
      <c r="U2251" s="26"/>
      <c r="V2251" s="24" t="s">
        <v>50</v>
      </c>
    </row>
    <row r="2252" spans="1:22">
      <c r="A2252" s="13" t="s">
        <v>5211</v>
      </c>
      <c r="B2252" s="14" t="s">
        <v>39</v>
      </c>
      <c r="C2252" s="86">
        <v>46146</v>
      </c>
      <c r="D2252" s="86">
        <v>46146</v>
      </c>
      <c r="E2252" s="17" t="s">
        <v>5665</v>
      </c>
      <c r="F2252" s="17" t="s">
        <v>27</v>
      </c>
      <c r="G2252" s="18">
        <v>12</v>
      </c>
      <c r="H2252" s="25">
        <f t="shared" si="240"/>
        <v>46163</v>
      </c>
      <c r="I2252" s="19">
        <v>46148</v>
      </c>
      <c r="J2252" s="20" t="s">
        <v>5843</v>
      </c>
      <c r="K2252" s="21">
        <v>46148</v>
      </c>
      <c r="L2252" s="22" t="s">
        <v>5613</v>
      </c>
      <c r="M2252" s="23" t="s">
        <v>5036</v>
      </c>
      <c r="N2252" s="23" t="s">
        <v>253</v>
      </c>
      <c r="O2252" s="23" t="s">
        <v>1486</v>
      </c>
      <c r="P2252" s="23"/>
      <c r="Q2252" s="26"/>
      <c r="R2252" s="90" t="s">
        <v>103</v>
      </c>
      <c r="S2252" s="90" t="s">
        <v>104</v>
      </c>
      <c r="T2252" s="26" t="str">
        <f t="shared" si="239"/>
        <v>ATENDIDO</v>
      </c>
      <c r="U2252" s="17" t="s">
        <v>5669</v>
      </c>
      <c r="V2252" s="24" t="s">
        <v>54</v>
      </c>
    </row>
    <row r="2253" spans="1:22">
      <c r="A2253" s="13" t="s">
        <v>5211</v>
      </c>
      <c r="B2253" s="14" t="s">
        <v>39</v>
      </c>
      <c r="C2253" s="86">
        <v>46146</v>
      </c>
      <c r="D2253" s="86">
        <v>46146</v>
      </c>
      <c r="E2253" s="17" t="s">
        <v>5666</v>
      </c>
      <c r="F2253" s="17" t="s">
        <v>27</v>
      </c>
      <c r="G2253" s="18">
        <v>12</v>
      </c>
      <c r="H2253" s="25">
        <f t="shared" si="240"/>
        <v>46163</v>
      </c>
      <c r="I2253" s="19">
        <v>46150</v>
      </c>
      <c r="J2253" s="20" t="s">
        <v>5937</v>
      </c>
      <c r="K2253" s="21">
        <v>46150</v>
      </c>
      <c r="L2253" s="22" t="s">
        <v>5613</v>
      </c>
      <c r="M2253" s="23" t="s">
        <v>4475</v>
      </c>
      <c r="N2253" s="23" t="s">
        <v>253</v>
      </c>
      <c r="O2253" s="23"/>
      <c r="P2253" s="23"/>
      <c r="Q2253" s="26"/>
      <c r="R2253" s="90" t="s">
        <v>72</v>
      </c>
      <c r="S2253" s="90" t="s">
        <v>73</v>
      </c>
      <c r="T2253" s="26" t="str">
        <f t="shared" si="239"/>
        <v>ATENDIDO</v>
      </c>
      <c r="U2253" s="17" t="s">
        <v>5668</v>
      </c>
      <c r="V2253" s="24" t="s">
        <v>54</v>
      </c>
    </row>
    <row r="2254" spans="1:22">
      <c r="A2254" s="13" t="s">
        <v>5211</v>
      </c>
      <c r="B2254" s="14" t="s">
        <v>39</v>
      </c>
      <c r="C2254" s="86">
        <v>46146</v>
      </c>
      <c r="D2254" s="86">
        <v>46146</v>
      </c>
      <c r="E2254" s="17" t="s">
        <v>5671</v>
      </c>
      <c r="F2254" s="17" t="s">
        <v>27</v>
      </c>
      <c r="G2254" s="18">
        <v>12</v>
      </c>
      <c r="H2254" s="25">
        <f t="shared" ref="H2254" si="241">IF(F2254="RECURSO DE REPOSICION",C2254+G2254,WORKDAY.INTL(C2254,G2254,1,$Y$5:$Y$23))</f>
        <v>46163</v>
      </c>
      <c r="I2254" s="19">
        <v>46150</v>
      </c>
      <c r="J2254" s="20" t="s">
        <v>5938</v>
      </c>
      <c r="K2254" s="21">
        <v>46150</v>
      </c>
      <c r="L2254" s="22" t="s">
        <v>5613</v>
      </c>
      <c r="M2254" s="23" t="s">
        <v>4131</v>
      </c>
      <c r="N2254" s="23" t="s">
        <v>253</v>
      </c>
      <c r="O2254" s="23"/>
      <c r="P2254" s="23"/>
      <c r="Q2254" s="26">
        <v>65515</v>
      </c>
      <c r="R2254" s="90" t="s">
        <v>98</v>
      </c>
      <c r="S2254" s="90" t="s">
        <v>108</v>
      </c>
      <c r="T2254" s="26" t="str">
        <f t="shared" si="239"/>
        <v>ATENDIDO</v>
      </c>
      <c r="U2254" s="26"/>
      <c r="V2254" s="24" t="s">
        <v>54</v>
      </c>
    </row>
    <row r="2255" spans="1:22">
      <c r="A2255" s="13" t="s">
        <v>5211</v>
      </c>
      <c r="B2255" s="14" t="s">
        <v>39</v>
      </c>
      <c r="C2255" s="86">
        <v>46146</v>
      </c>
      <c r="D2255" s="86">
        <v>46146</v>
      </c>
      <c r="E2255" s="17" t="s">
        <v>5672</v>
      </c>
      <c r="F2255" s="17" t="s">
        <v>27</v>
      </c>
      <c r="G2255" s="18">
        <v>12</v>
      </c>
      <c r="H2255" s="25">
        <f t="shared" ref="H2255" si="242">IF(F2255="RECURSO DE REPOSICION",C2255+G2255,WORKDAY.INTL(C2255,G2255,1,$Y$5:$Y$23))</f>
        <v>46163</v>
      </c>
      <c r="I2255" s="19">
        <v>46156</v>
      </c>
      <c r="J2255" s="20" t="s">
        <v>6190</v>
      </c>
      <c r="K2255" s="21">
        <v>46156</v>
      </c>
      <c r="L2255" s="22" t="s">
        <v>5613</v>
      </c>
      <c r="M2255" s="23" t="s">
        <v>2572</v>
      </c>
      <c r="N2255" s="23" t="s">
        <v>492</v>
      </c>
      <c r="O2255" s="23" t="s">
        <v>2006</v>
      </c>
      <c r="P2255" s="23"/>
      <c r="Q2255" s="26"/>
      <c r="R2255" s="90" t="s">
        <v>60</v>
      </c>
      <c r="S2255" s="90" t="s">
        <v>60</v>
      </c>
      <c r="T2255" s="26" t="str">
        <f t="shared" si="239"/>
        <v>ATENDIDO</v>
      </c>
      <c r="U2255" s="26" t="s">
        <v>5673</v>
      </c>
      <c r="V2255" s="24" t="s">
        <v>57</v>
      </c>
    </row>
    <row r="2256" spans="1:22">
      <c r="A2256" s="13" t="s">
        <v>5211</v>
      </c>
      <c r="B2256" s="14" t="s">
        <v>25</v>
      </c>
      <c r="C2256" s="86">
        <v>46146</v>
      </c>
      <c r="D2256" s="86">
        <v>46146</v>
      </c>
      <c r="E2256" s="17" t="s">
        <v>5679</v>
      </c>
      <c r="F2256" s="17" t="s">
        <v>27</v>
      </c>
      <c r="G2256" s="18">
        <v>12</v>
      </c>
      <c r="H2256" s="25">
        <f t="shared" ref="H2256:H2258" si="243">IF(F2256="RECURSO DE REPOSICION",C2256+G2256,WORKDAY.INTL(C2256,G2256,1,$Y$5:$Y$23))</f>
        <v>46163</v>
      </c>
      <c r="I2256" s="19">
        <v>46157</v>
      </c>
      <c r="J2256" s="20" t="s">
        <v>6292</v>
      </c>
      <c r="K2256" s="21">
        <v>46157</v>
      </c>
      <c r="L2256" s="22" t="s">
        <v>5613</v>
      </c>
      <c r="M2256" s="23" t="s">
        <v>5680</v>
      </c>
      <c r="N2256" s="23" t="s">
        <v>176</v>
      </c>
      <c r="O2256" s="23" t="s">
        <v>2023</v>
      </c>
      <c r="P2256" s="23"/>
      <c r="Q2256" s="26">
        <v>95627</v>
      </c>
      <c r="R2256" s="90" t="s">
        <v>60</v>
      </c>
      <c r="S2256" s="90" t="s">
        <v>60</v>
      </c>
      <c r="T2256" s="26" t="str">
        <f t="shared" si="239"/>
        <v>ATENDIDO</v>
      </c>
      <c r="U2256" s="26"/>
      <c r="V2256" s="24" t="s">
        <v>50</v>
      </c>
    </row>
    <row r="2257" spans="1:22">
      <c r="A2257" s="13" t="s">
        <v>5211</v>
      </c>
      <c r="B2257" s="14" t="s">
        <v>25</v>
      </c>
      <c r="C2257" s="86">
        <v>46146</v>
      </c>
      <c r="D2257" s="86">
        <v>46146</v>
      </c>
      <c r="E2257" s="17" t="s">
        <v>5681</v>
      </c>
      <c r="F2257" s="17" t="s">
        <v>27</v>
      </c>
      <c r="G2257" s="18">
        <v>12</v>
      </c>
      <c r="H2257" s="25">
        <f t="shared" si="243"/>
        <v>46163</v>
      </c>
      <c r="I2257" s="19">
        <v>46161</v>
      </c>
      <c r="J2257" s="20" t="s">
        <v>6345</v>
      </c>
      <c r="K2257" s="21">
        <v>46161</v>
      </c>
      <c r="L2257" s="22" t="s">
        <v>5613</v>
      </c>
      <c r="M2257" s="23" t="s">
        <v>5683</v>
      </c>
      <c r="N2257" s="23" t="s">
        <v>492</v>
      </c>
      <c r="O2257" s="23" t="s">
        <v>501</v>
      </c>
      <c r="P2257" s="23"/>
      <c r="Q2257" s="26">
        <v>162054</v>
      </c>
      <c r="R2257" s="90" t="s">
        <v>92</v>
      </c>
      <c r="S2257" s="90" t="s">
        <v>556</v>
      </c>
      <c r="T2257" s="26" t="str">
        <f t="shared" si="239"/>
        <v>ATENDIDO</v>
      </c>
      <c r="U2257" s="26"/>
      <c r="V2257" s="24" t="s">
        <v>57</v>
      </c>
    </row>
    <row r="2258" spans="1:22">
      <c r="A2258" s="13" t="s">
        <v>5211</v>
      </c>
      <c r="B2258" s="14" t="s">
        <v>39</v>
      </c>
      <c r="C2258" s="86">
        <v>46146</v>
      </c>
      <c r="D2258" s="86">
        <v>46146</v>
      </c>
      <c r="E2258" s="17" t="s">
        <v>5682</v>
      </c>
      <c r="F2258" s="17" t="s">
        <v>27</v>
      </c>
      <c r="G2258" s="18">
        <v>12</v>
      </c>
      <c r="H2258" s="25">
        <f t="shared" si="243"/>
        <v>46163</v>
      </c>
      <c r="I2258" s="19">
        <v>46161</v>
      </c>
      <c r="J2258" s="20" t="s">
        <v>6346</v>
      </c>
      <c r="K2258" s="21">
        <v>46161</v>
      </c>
      <c r="L2258" s="22" t="s">
        <v>5613</v>
      </c>
      <c r="M2258" s="23" t="s">
        <v>5684</v>
      </c>
      <c r="N2258" s="23" t="s">
        <v>492</v>
      </c>
      <c r="O2258" s="23" t="s">
        <v>2006</v>
      </c>
      <c r="P2258" s="23"/>
      <c r="Q2258" s="26">
        <v>479574</v>
      </c>
      <c r="R2258" s="90" t="s">
        <v>72</v>
      </c>
      <c r="S2258" s="90" t="s">
        <v>132</v>
      </c>
      <c r="T2258" s="26" t="str">
        <f t="shared" si="239"/>
        <v>ATENDIDO</v>
      </c>
      <c r="U2258" s="26"/>
      <c r="V2258" s="24" t="s">
        <v>57</v>
      </c>
    </row>
    <row r="2259" spans="1:22">
      <c r="A2259" s="13" t="s">
        <v>5211</v>
      </c>
      <c r="B2259" s="14" t="s">
        <v>39</v>
      </c>
      <c r="C2259" s="86">
        <v>46146</v>
      </c>
      <c r="D2259" s="86">
        <v>46146</v>
      </c>
      <c r="E2259" s="17" t="s">
        <v>5685</v>
      </c>
      <c r="F2259" s="17" t="s">
        <v>27</v>
      </c>
      <c r="G2259" s="18">
        <v>12</v>
      </c>
      <c r="H2259" s="25">
        <f t="shared" ref="H2259" si="244">IF(F2259="RECURSO DE REPOSICION",C2259+G2259,WORKDAY.INTL(C2259,G2259,1,$Y$5:$Y$23))</f>
        <v>46163</v>
      </c>
      <c r="I2259" s="19">
        <v>46167</v>
      </c>
      <c r="J2259" s="20" t="s">
        <v>6682</v>
      </c>
      <c r="K2259" s="21">
        <v>46167</v>
      </c>
      <c r="L2259" s="22" t="s">
        <v>5613</v>
      </c>
      <c r="M2259" s="23" t="s">
        <v>5686</v>
      </c>
      <c r="N2259" s="23" t="s">
        <v>3228</v>
      </c>
      <c r="O2259" s="23" t="s">
        <v>2212</v>
      </c>
      <c r="P2259" s="23"/>
      <c r="Q2259" s="26"/>
      <c r="R2259" s="90" t="s">
        <v>137</v>
      </c>
      <c r="S2259" s="90" t="s">
        <v>5687</v>
      </c>
      <c r="T2259" s="26" t="str">
        <f t="shared" si="239"/>
        <v>ATENDIDO</v>
      </c>
      <c r="U2259" s="26" t="s">
        <v>5688</v>
      </c>
      <c r="V2259" s="24" t="s">
        <v>38</v>
      </c>
    </row>
    <row r="2260" spans="1:22">
      <c r="A2260" s="13" t="s">
        <v>5211</v>
      </c>
      <c r="B2260" s="14" t="s">
        <v>39</v>
      </c>
      <c r="C2260" s="86">
        <v>46146</v>
      </c>
      <c r="D2260" s="86">
        <v>46147</v>
      </c>
      <c r="E2260" s="17" t="s">
        <v>5692</v>
      </c>
      <c r="F2260" s="17" t="s">
        <v>27</v>
      </c>
      <c r="G2260" s="18">
        <v>12</v>
      </c>
      <c r="H2260" s="25">
        <f t="shared" ref="H2260:H2275" si="245">IF(F2260="RECURSO DE REPOSICION",C2260+G2260,WORKDAY.INTL(C2260,G2260,1,$Y$5:$Y$23))</f>
        <v>46163</v>
      </c>
      <c r="I2260" s="19">
        <v>46161</v>
      </c>
      <c r="J2260" s="20" t="s">
        <v>6347</v>
      </c>
      <c r="K2260" s="21">
        <v>46161</v>
      </c>
      <c r="L2260" s="22" t="s">
        <v>5613</v>
      </c>
      <c r="M2260" s="23" t="s">
        <v>5708</v>
      </c>
      <c r="N2260" s="23" t="s">
        <v>492</v>
      </c>
      <c r="O2260" s="23" t="s">
        <v>501</v>
      </c>
      <c r="P2260" s="23"/>
      <c r="Q2260" s="26">
        <v>876423</v>
      </c>
      <c r="R2260" s="90" t="s">
        <v>60</v>
      </c>
      <c r="S2260" s="90" t="s">
        <v>60</v>
      </c>
      <c r="T2260" s="26" t="str">
        <f t="shared" si="239"/>
        <v>ATENDIDO</v>
      </c>
      <c r="U2260" s="26"/>
      <c r="V2260" s="24" t="s">
        <v>57</v>
      </c>
    </row>
    <row r="2261" spans="1:22">
      <c r="A2261" s="13" t="s">
        <v>5211</v>
      </c>
      <c r="B2261" s="14" t="s">
        <v>39</v>
      </c>
      <c r="C2261" s="86">
        <v>46146</v>
      </c>
      <c r="D2261" s="86">
        <v>46147</v>
      </c>
      <c r="E2261" s="17" t="s">
        <v>5693</v>
      </c>
      <c r="F2261" s="17" t="s">
        <v>27</v>
      </c>
      <c r="G2261" s="18">
        <v>12</v>
      </c>
      <c r="H2261" s="25">
        <f t="shared" si="245"/>
        <v>46163</v>
      </c>
      <c r="I2261" s="19" t="s">
        <v>473</v>
      </c>
      <c r="J2261" s="20" t="s">
        <v>473</v>
      </c>
      <c r="K2261" s="21">
        <v>46147</v>
      </c>
      <c r="L2261" s="22" t="s">
        <v>5613</v>
      </c>
      <c r="M2261" s="23" t="s">
        <v>5709</v>
      </c>
      <c r="N2261" s="23" t="s">
        <v>5717</v>
      </c>
      <c r="O2261" s="23"/>
      <c r="P2261" s="23"/>
      <c r="Q2261" s="26"/>
      <c r="R2261" s="90" t="s">
        <v>177</v>
      </c>
      <c r="S2261" s="90" t="s">
        <v>843</v>
      </c>
      <c r="T2261" s="26" t="str">
        <f t="shared" si="239"/>
        <v>TRASLADO</v>
      </c>
      <c r="U2261" s="26" t="s">
        <v>5716</v>
      </c>
      <c r="V2261" s="24" t="s">
        <v>63</v>
      </c>
    </row>
    <row r="2262" spans="1:22">
      <c r="A2262" s="13" t="s">
        <v>5211</v>
      </c>
      <c r="B2262" s="14" t="s">
        <v>25</v>
      </c>
      <c r="C2262" s="86">
        <v>46146</v>
      </c>
      <c r="D2262" s="86">
        <v>46147</v>
      </c>
      <c r="E2262" s="17" t="s">
        <v>5694</v>
      </c>
      <c r="F2262" s="17" t="s">
        <v>27</v>
      </c>
      <c r="G2262" s="18">
        <v>12</v>
      </c>
      <c r="H2262" s="25">
        <f t="shared" si="245"/>
        <v>46163</v>
      </c>
      <c r="I2262" s="19" t="s">
        <v>28</v>
      </c>
      <c r="J2262" s="20" t="s">
        <v>29</v>
      </c>
      <c r="K2262" s="21">
        <v>46155</v>
      </c>
      <c r="L2262" s="22" t="s">
        <v>5613</v>
      </c>
      <c r="M2262" s="23" t="s">
        <v>5710</v>
      </c>
      <c r="N2262" s="23" t="s">
        <v>492</v>
      </c>
      <c r="O2262" s="23" t="s">
        <v>501</v>
      </c>
      <c r="P2262" s="23"/>
      <c r="Q2262" s="26">
        <v>467162</v>
      </c>
      <c r="R2262" s="90" t="s">
        <v>112</v>
      </c>
      <c r="S2262" s="90" t="s">
        <v>306</v>
      </c>
      <c r="T2262" s="26" t="str">
        <f t="shared" si="239"/>
        <v>NO REQUIERE RESPUESTA</v>
      </c>
      <c r="U2262" s="23"/>
      <c r="V2262" s="24" t="s">
        <v>57</v>
      </c>
    </row>
    <row r="2263" spans="1:22">
      <c r="A2263" s="13" t="s">
        <v>5211</v>
      </c>
      <c r="B2263" s="14" t="s">
        <v>39</v>
      </c>
      <c r="C2263" s="86">
        <v>46146</v>
      </c>
      <c r="D2263" s="86">
        <v>46147</v>
      </c>
      <c r="E2263" s="17" t="s">
        <v>5695</v>
      </c>
      <c r="F2263" s="17" t="s">
        <v>27</v>
      </c>
      <c r="G2263" s="18">
        <v>12</v>
      </c>
      <c r="H2263" s="25">
        <f t="shared" si="245"/>
        <v>46163</v>
      </c>
      <c r="I2263" s="19" t="s">
        <v>28</v>
      </c>
      <c r="J2263" s="20" t="s">
        <v>29</v>
      </c>
      <c r="K2263" s="21">
        <v>46154</v>
      </c>
      <c r="L2263" s="22" t="s">
        <v>5613</v>
      </c>
      <c r="M2263" s="23" t="s">
        <v>2226</v>
      </c>
      <c r="N2263" s="23" t="s">
        <v>492</v>
      </c>
      <c r="O2263" s="23" t="s">
        <v>492</v>
      </c>
      <c r="P2263" s="23"/>
      <c r="Q2263" s="26">
        <v>488170</v>
      </c>
      <c r="R2263" s="90" t="s">
        <v>60</v>
      </c>
      <c r="S2263" s="90" t="s">
        <v>60</v>
      </c>
      <c r="T2263" s="26" t="str">
        <f t="shared" si="239"/>
        <v>NO REQUIERE RESPUESTA</v>
      </c>
      <c r="U2263" s="26"/>
      <c r="V2263" s="24" t="s">
        <v>57</v>
      </c>
    </row>
    <row r="2264" spans="1:22">
      <c r="A2264" s="13" t="s">
        <v>5211</v>
      </c>
      <c r="B2264" s="14" t="s">
        <v>39</v>
      </c>
      <c r="C2264" s="86">
        <v>46146</v>
      </c>
      <c r="D2264" s="86">
        <v>46147</v>
      </c>
      <c r="E2264" s="17" t="s">
        <v>5696</v>
      </c>
      <c r="F2264" s="17" t="s">
        <v>27</v>
      </c>
      <c r="G2264" s="18">
        <v>12</v>
      </c>
      <c r="H2264" s="25">
        <f t="shared" si="245"/>
        <v>46163</v>
      </c>
      <c r="I2264" s="19">
        <v>46168</v>
      </c>
      <c r="J2264" s="20" t="s">
        <v>6718</v>
      </c>
      <c r="K2264" s="21">
        <v>46168</v>
      </c>
      <c r="L2264" s="22" t="s">
        <v>5613</v>
      </c>
      <c r="M2264" s="23" t="s">
        <v>3019</v>
      </c>
      <c r="N2264" s="23" t="s">
        <v>3228</v>
      </c>
      <c r="O2264" s="23" t="s">
        <v>1653</v>
      </c>
      <c r="P2264" s="23"/>
      <c r="Q2264" s="26"/>
      <c r="R2264" s="90" t="s">
        <v>160</v>
      </c>
      <c r="S2264" s="90" t="s">
        <v>161</v>
      </c>
      <c r="T2264" s="26" t="str">
        <f t="shared" si="239"/>
        <v>ATENDIDO</v>
      </c>
      <c r="U2264" s="26" t="s">
        <v>627</v>
      </c>
      <c r="V2264" s="24" t="s">
        <v>38</v>
      </c>
    </row>
    <row r="2265" spans="1:22">
      <c r="A2265" s="13" t="s">
        <v>5211</v>
      </c>
      <c r="B2265" s="14" t="s">
        <v>39</v>
      </c>
      <c r="C2265" s="86">
        <v>46146</v>
      </c>
      <c r="D2265" s="86">
        <v>46147</v>
      </c>
      <c r="E2265" s="17" t="s">
        <v>5697</v>
      </c>
      <c r="F2265" s="17" t="s">
        <v>27</v>
      </c>
      <c r="G2265" s="18">
        <v>12</v>
      </c>
      <c r="H2265" s="25">
        <f t="shared" si="245"/>
        <v>46163</v>
      </c>
      <c r="I2265" s="19" t="s">
        <v>28</v>
      </c>
      <c r="J2265" s="20" t="s">
        <v>29</v>
      </c>
      <c r="K2265" s="21">
        <v>46148</v>
      </c>
      <c r="L2265" s="22" t="s">
        <v>5613</v>
      </c>
      <c r="M2265" s="23" t="s">
        <v>5303</v>
      </c>
      <c r="N2265" s="23" t="s">
        <v>3228</v>
      </c>
      <c r="O2265" s="23"/>
      <c r="P2265" s="23"/>
      <c r="Q2265" s="26"/>
      <c r="R2265" s="90" t="s">
        <v>92</v>
      </c>
      <c r="S2265" s="90" t="s">
        <v>93</v>
      </c>
      <c r="T2265" s="26" t="str">
        <f t="shared" si="239"/>
        <v>NO REQUIERE RESPUESTA</v>
      </c>
      <c r="U2265" s="26" t="s">
        <v>5714</v>
      </c>
      <c r="V2265" s="24" t="s">
        <v>38</v>
      </c>
    </row>
    <row r="2266" spans="1:22">
      <c r="A2266" s="13" t="s">
        <v>5211</v>
      </c>
      <c r="B2266" s="14" t="s">
        <v>39</v>
      </c>
      <c r="C2266" s="86">
        <v>46146</v>
      </c>
      <c r="D2266" s="86">
        <v>46147</v>
      </c>
      <c r="E2266" s="17" t="s">
        <v>5698</v>
      </c>
      <c r="F2266" s="17" t="s">
        <v>27</v>
      </c>
      <c r="G2266" s="18">
        <v>12</v>
      </c>
      <c r="H2266" s="25">
        <f t="shared" si="245"/>
        <v>46163</v>
      </c>
      <c r="I2266" s="19">
        <v>46156</v>
      </c>
      <c r="J2266" s="20" t="s">
        <v>6191</v>
      </c>
      <c r="K2266" s="21">
        <v>46156</v>
      </c>
      <c r="L2266" s="22" t="s">
        <v>5613</v>
      </c>
      <c r="M2266" s="23" t="s">
        <v>3665</v>
      </c>
      <c r="N2266" s="23" t="s">
        <v>492</v>
      </c>
      <c r="O2266" s="23" t="s">
        <v>2006</v>
      </c>
      <c r="P2266" s="23"/>
      <c r="Q2266" s="26">
        <v>414523</v>
      </c>
      <c r="R2266" s="90" t="s">
        <v>137</v>
      </c>
      <c r="S2266" s="90" t="s">
        <v>507</v>
      </c>
      <c r="T2266" s="26" t="str">
        <f t="shared" si="239"/>
        <v>ATENDIDO</v>
      </c>
      <c r="U2266" s="26"/>
      <c r="V2266" s="24" t="s">
        <v>57</v>
      </c>
    </row>
    <row r="2267" spans="1:22">
      <c r="A2267" s="13" t="s">
        <v>5211</v>
      </c>
      <c r="B2267" s="14" t="s">
        <v>39</v>
      </c>
      <c r="C2267" s="86">
        <v>46146</v>
      </c>
      <c r="D2267" s="86">
        <v>46147</v>
      </c>
      <c r="E2267" s="17" t="s">
        <v>5699</v>
      </c>
      <c r="F2267" s="17" t="s">
        <v>27</v>
      </c>
      <c r="G2267" s="18">
        <v>12</v>
      </c>
      <c r="H2267" s="25">
        <f t="shared" si="245"/>
        <v>46163</v>
      </c>
      <c r="I2267" s="19">
        <v>46157</v>
      </c>
      <c r="J2267" s="20" t="s">
        <v>6293</v>
      </c>
      <c r="K2267" s="21">
        <v>46157</v>
      </c>
      <c r="L2267" s="22" t="s">
        <v>5613</v>
      </c>
      <c r="M2267" s="23" t="s">
        <v>4023</v>
      </c>
      <c r="N2267" s="23" t="s">
        <v>176</v>
      </c>
      <c r="O2267" s="23" t="s">
        <v>1953</v>
      </c>
      <c r="P2267" s="23"/>
      <c r="Q2267" s="26">
        <v>238723</v>
      </c>
      <c r="R2267" s="90" t="s">
        <v>92</v>
      </c>
      <c r="S2267" s="90" t="s">
        <v>241</v>
      </c>
      <c r="T2267" s="26" t="str">
        <f t="shared" si="239"/>
        <v>ATENDIDO</v>
      </c>
      <c r="U2267" s="26"/>
      <c r="V2267" s="24" t="s">
        <v>50</v>
      </c>
    </row>
    <row r="2268" spans="1:22">
      <c r="A2268" s="13" t="s">
        <v>5211</v>
      </c>
      <c r="B2268" s="14" t="s">
        <v>39</v>
      </c>
      <c r="C2268" s="86">
        <v>46146</v>
      </c>
      <c r="D2268" s="86">
        <v>46147</v>
      </c>
      <c r="E2268" s="17" t="s">
        <v>5700</v>
      </c>
      <c r="F2268" s="17" t="s">
        <v>27</v>
      </c>
      <c r="G2268" s="18">
        <v>12</v>
      </c>
      <c r="H2268" s="25">
        <f t="shared" si="245"/>
        <v>46163</v>
      </c>
      <c r="I2268" s="19" t="s">
        <v>473</v>
      </c>
      <c r="J2268" s="20" t="s">
        <v>473</v>
      </c>
      <c r="K2268" s="21">
        <v>46147</v>
      </c>
      <c r="L2268" s="22" t="s">
        <v>5613</v>
      </c>
      <c r="M2268" s="23" t="s">
        <v>5709</v>
      </c>
      <c r="N2268" s="23" t="s">
        <v>5717</v>
      </c>
      <c r="O2268" s="23"/>
      <c r="P2268" s="23"/>
      <c r="Q2268" s="26"/>
      <c r="R2268" s="90" t="s">
        <v>177</v>
      </c>
      <c r="S2268" s="90" t="s">
        <v>843</v>
      </c>
      <c r="T2268" s="26" t="str">
        <f t="shared" si="239"/>
        <v>TRASLADO</v>
      </c>
      <c r="U2268" s="26" t="s">
        <v>5716</v>
      </c>
      <c r="V2268" s="24" t="s">
        <v>63</v>
      </c>
    </row>
    <row r="2269" spans="1:22">
      <c r="A2269" s="13" t="s">
        <v>5211</v>
      </c>
      <c r="B2269" s="14" t="s">
        <v>39</v>
      </c>
      <c r="C2269" s="86">
        <v>46146</v>
      </c>
      <c r="D2269" s="86">
        <v>46147</v>
      </c>
      <c r="E2269" s="17" t="s">
        <v>5701</v>
      </c>
      <c r="F2269" s="17" t="s">
        <v>27</v>
      </c>
      <c r="G2269" s="18">
        <v>12</v>
      </c>
      <c r="H2269" s="25">
        <f t="shared" si="245"/>
        <v>46163</v>
      </c>
      <c r="I2269" s="19">
        <v>46167</v>
      </c>
      <c r="J2269" s="20" t="s">
        <v>6683</v>
      </c>
      <c r="K2269" s="21">
        <v>46167</v>
      </c>
      <c r="L2269" s="22" t="s">
        <v>5613</v>
      </c>
      <c r="M2269" s="23" t="s">
        <v>5711</v>
      </c>
      <c r="N2269" s="23" t="s">
        <v>176</v>
      </c>
      <c r="O2269" s="23" t="s">
        <v>643</v>
      </c>
      <c r="P2269" s="23"/>
      <c r="Q2269" s="26">
        <v>4476</v>
      </c>
      <c r="R2269" s="90" t="s">
        <v>98</v>
      </c>
      <c r="S2269" s="90" t="s">
        <v>108</v>
      </c>
      <c r="T2269" s="26" t="str">
        <f t="shared" si="239"/>
        <v>ATENDIDO</v>
      </c>
      <c r="U2269" s="26"/>
      <c r="V2269" s="24" t="s">
        <v>50</v>
      </c>
    </row>
    <row r="2270" spans="1:22">
      <c r="A2270" s="13" t="s">
        <v>5211</v>
      </c>
      <c r="B2270" s="14" t="s">
        <v>39</v>
      </c>
      <c r="C2270" s="86">
        <v>46146</v>
      </c>
      <c r="D2270" s="86">
        <v>46147</v>
      </c>
      <c r="E2270" s="17" t="s">
        <v>5702</v>
      </c>
      <c r="F2270" s="17" t="s">
        <v>27</v>
      </c>
      <c r="G2270" s="18">
        <v>12</v>
      </c>
      <c r="H2270" s="25">
        <f t="shared" si="245"/>
        <v>46163</v>
      </c>
      <c r="I2270" s="19" t="s">
        <v>28</v>
      </c>
      <c r="J2270" s="20" t="s">
        <v>29</v>
      </c>
      <c r="K2270" s="21">
        <v>46154</v>
      </c>
      <c r="L2270" s="22" t="s">
        <v>5613</v>
      </c>
      <c r="M2270" s="23" t="s">
        <v>2226</v>
      </c>
      <c r="N2270" s="23" t="s">
        <v>492</v>
      </c>
      <c r="O2270" s="23" t="s">
        <v>492</v>
      </c>
      <c r="P2270" s="23"/>
      <c r="Q2270" s="26">
        <v>488170</v>
      </c>
      <c r="R2270" s="90" t="s">
        <v>60</v>
      </c>
      <c r="S2270" s="90" t="s">
        <v>60</v>
      </c>
      <c r="T2270" s="26" t="str">
        <f t="shared" si="239"/>
        <v>NO REQUIERE RESPUESTA</v>
      </c>
      <c r="U2270" s="26"/>
      <c r="V2270" s="24" t="s">
        <v>57</v>
      </c>
    </row>
    <row r="2271" spans="1:22">
      <c r="A2271" s="13" t="s">
        <v>5211</v>
      </c>
      <c r="B2271" s="14" t="s">
        <v>39</v>
      </c>
      <c r="C2271" s="86">
        <v>46146</v>
      </c>
      <c r="D2271" s="86">
        <v>46147</v>
      </c>
      <c r="E2271" s="17" t="s">
        <v>5703</v>
      </c>
      <c r="F2271" s="17" t="s">
        <v>27</v>
      </c>
      <c r="G2271" s="18">
        <v>12</v>
      </c>
      <c r="H2271" s="25">
        <f t="shared" si="245"/>
        <v>46163</v>
      </c>
      <c r="I2271" s="19">
        <v>46168</v>
      </c>
      <c r="J2271" s="20" t="s">
        <v>6700</v>
      </c>
      <c r="K2271" s="21">
        <v>46168</v>
      </c>
      <c r="L2271" s="22" t="s">
        <v>5613</v>
      </c>
      <c r="M2271" s="23" t="s">
        <v>1898</v>
      </c>
      <c r="N2271" s="23" t="s">
        <v>3228</v>
      </c>
      <c r="O2271" s="23" t="s">
        <v>1653</v>
      </c>
      <c r="P2271" s="23"/>
      <c r="Q2271" s="26"/>
      <c r="R2271" s="90" t="s">
        <v>33</v>
      </c>
      <c r="S2271" s="90" t="s">
        <v>1899</v>
      </c>
      <c r="T2271" s="26" t="str">
        <f t="shared" si="239"/>
        <v>ATENDIDO</v>
      </c>
      <c r="U2271" s="26"/>
      <c r="V2271" s="24" t="s">
        <v>38</v>
      </c>
    </row>
    <row r="2272" spans="1:22">
      <c r="A2272" s="13" t="s">
        <v>5211</v>
      </c>
      <c r="B2272" s="14" t="s">
        <v>39</v>
      </c>
      <c r="C2272" s="86">
        <v>46146</v>
      </c>
      <c r="D2272" s="86">
        <v>46147</v>
      </c>
      <c r="E2272" s="17" t="s">
        <v>5704</v>
      </c>
      <c r="F2272" s="17" t="s">
        <v>27</v>
      </c>
      <c r="G2272" s="18">
        <v>12</v>
      </c>
      <c r="H2272" s="25">
        <f t="shared" si="245"/>
        <v>46163</v>
      </c>
      <c r="I2272" s="19" t="s">
        <v>28</v>
      </c>
      <c r="J2272" s="20" t="s">
        <v>29</v>
      </c>
      <c r="K2272" s="21">
        <v>46153</v>
      </c>
      <c r="L2272" s="22" t="s">
        <v>5613</v>
      </c>
      <c r="M2272" s="23" t="s">
        <v>5712</v>
      </c>
      <c r="N2272" s="23" t="s">
        <v>3228</v>
      </c>
      <c r="O2272" s="23" t="s">
        <v>1508</v>
      </c>
      <c r="P2272" s="23"/>
      <c r="Q2272" s="26"/>
      <c r="R2272" s="90" t="s">
        <v>603</v>
      </c>
      <c r="S2272" s="90" t="s">
        <v>604</v>
      </c>
      <c r="T2272" s="26" t="str">
        <f t="shared" si="239"/>
        <v>NO REQUIERE RESPUESTA</v>
      </c>
      <c r="U2272" s="26" t="s">
        <v>5715</v>
      </c>
      <c r="V2272" s="24" t="s">
        <v>35</v>
      </c>
    </row>
    <row r="2273" spans="1:22">
      <c r="A2273" s="13" t="s">
        <v>5211</v>
      </c>
      <c r="B2273" s="14" t="s">
        <v>39</v>
      </c>
      <c r="C2273" s="86">
        <v>46146</v>
      </c>
      <c r="D2273" s="86">
        <v>46147</v>
      </c>
      <c r="E2273" s="17" t="s">
        <v>5705</v>
      </c>
      <c r="F2273" s="17" t="s">
        <v>27</v>
      </c>
      <c r="G2273" s="18">
        <v>12</v>
      </c>
      <c r="H2273" s="25">
        <f t="shared" si="245"/>
        <v>46163</v>
      </c>
      <c r="I2273" s="19">
        <v>46156</v>
      </c>
      <c r="J2273" s="20" t="s">
        <v>6192</v>
      </c>
      <c r="K2273" s="21">
        <v>46156</v>
      </c>
      <c r="L2273" s="22" t="s">
        <v>5613</v>
      </c>
      <c r="M2273" s="23" t="s">
        <v>5713</v>
      </c>
      <c r="N2273" s="23" t="s">
        <v>492</v>
      </c>
      <c r="O2273" s="23" t="s">
        <v>2006</v>
      </c>
      <c r="P2273" s="23"/>
      <c r="Q2273" s="26"/>
      <c r="R2273" s="90" t="s">
        <v>88</v>
      </c>
      <c r="S2273" s="90" t="s">
        <v>2260</v>
      </c>
      <c r="T2273" s="26" t="str">
        <f t="shared" si="239"/>
        <v>ATENDIDO</v>
      </c>
      <c r="U2273" s="26"/>
      <c r="V2273" s="24" t="s">
        <v>57</v>
      </c>
    </row>
    <row r="2274" spans="1:22">
      <c r="A2274" s="13" t="s">
        <v>5211</v>
      </c>
      <c r="B2274" s="14" t="s">
        <v>39</v>
      </c>
      <c r="C2274" s="86">
        <v>46146</v>
      </c>
      <c r="D2274" s="86">
        <v>46147</v>
      </c>
      <c r="E2274" s="17" t="s">
        <v>5706</v>
      </c>
      <c r="F2274" s="17" t="s">
        <v>27</v>
      </c>
      <c r="G2274" s="18">
        <v>12</v>
      </c>
      <c r="H2274" s="25">
        <f t="shared" si="245"/>
        <v>46163</v>
      </c>
      <c r="I2274" s="19">
        <v>46157</v>
      </c>
      <c r="J2274" s="20" t="s">
        <v>6294</v>
      </c>
      <c r="K2274" s="21">
        <v>46157</v>
      </c>
      <c r="L2274" s="22" t="s">
        <v>5613</v>
      </c>
      <c r="M2274" s="23" t="s">
        <v>3763</v>
      </c>
      <c r="N2274" s="23" t="s">
        <v>176</v>
      </c>
      <c r="O2274" s="23" t="s">
        <v>596</v>
      </c>
      <c r="P2274" s="23"/>
      <c r="Q2274" s="26">
        <v>229728</v>
      </c>
      <c r="R2274" s="90" t="s">
        <v>103</v>
      </c>
      <c r="S2274" s="90" t="s">
        <v>104</v>
      </c>
      <c r="T2274" s="26" t="str">
        <f t="shared" si="239"/>
        <v>ATENDIDO</v>
      </c>
      <c r="U2274" s="26"/>
      <c r="V2274" s="24" t="s">
        <v>50</v>
      </c>
    </row>
    <row r="2275" spans="1:22">
      <c r="A2275" s="13" t="s">
        <v>5211</v>
      </c>
      <c r="B2275" s="14" t="s">
        <v>39</v>
      </c>
      <c r="C2275" s="86">
        <v>46146</v>
      </c>
      <c r="D2275" s="86">
        <v>46147</v>
      </c>
      <c r="E2275" s="17" t="s">
        <v>5707</v>
      </c>
      <c r="F2275" s="17" t="s">
        <v>27</v>
      </c>
      <c r="G2275" s="18">
        <v>12</v>
      </c>
      <c r="H2275" s="25">
        <f t="shared" si="245"/>
        <v>46163</v>
      </c>
      <c r="I2275" s="19">
        <v>46162</v>
      </c>
      <c r="J2275" s="20" t="s">
        <v>6405</v>
      </c>
      <c r="K2275" s="21">
        <v>46162</v>
      </c>
      <c r="L2275" s="22" t="s">
        <v>5613</v>
      </c>
      <c r="M2275" s="23" t="s">
        <v>5483</v>
      </c>
      <c r="N2275" s="23" t="s">
        <v>265</v>
      </c>
      <c r="O2275" s="23" t="s">
        <v>3741</v>
      </c>
      <c r="P2275" s="23"/>
      <c r="Q2275" s="26"/>
      <c r="R2275" s="90" t="s">
        <v>83</v>
      </c>
      <c r="S2275" s="90" t="s">
        <v>5508</v>
      </c>
      <c r="T2275" s="26" t="str">
        <f t="shared" si="239"/>
        <v>ATENDIDO</v>
      </c>
      <c r="U2275" s="26" t="s">
        <v>5507</v>
      </c>
      <c r="V2275" s="24" t="s">
        <v>52</v>
      </c>
    </row>
    <row r="2276" spans="1:22">
      <c r="A2276" s="13" t="s">
        <v>5211</v>
      </c>
      <c r="B2276" s="14" t="s">
        <v>39</v>
      </c>
      <c r="C2276" s="86">
        <v>46147</v>
      </c>
      <c r="D2276" s="86">
        <v>46147</v>
      </c>
      <c r="E2276" s="17" t="s">
        <v>5723</v>
      </c>
      <c r="F2276" s="17" t="s">
        <v>27</v>
      </c>
      <c r="G2276" s="18">
        <v>12</v>
      </c>
      <c r="H2276" s="25">
        <f t="shared" ref="H2276:H2293" si="246">IF(F2276="RECURSO DE REPOSICION",C2276+G2276,WORKDAY.INTL(C2276,G2276,1,$Y$5:$Y$23))</f>
        <v>46164</v>
      </c>
      <c r="I2276" s="19">
        <v>46150</v>
      </c>
      <c r="J2276" s="20" t="s">
        <v>5939</v>
      </c>
      <c r="K2276" s="21">
        <v>46150</v>
      </c>
      <c r="L2276" s="22" t="s">
        <v>5613</v>
      </c>
      <c r="M2276" s="23" t="s">
        <v>5741</v>
      </c>
      <c r="N2276" s="23" t="s">
        <v>1141</v>
      </c>
      <c r="O2276" s="23"/>
      <c r="P2276" s="23"/>
      <c r="Q2276" s="26">
        <v>97338</v>
      </c>
      <c r="R2276" s="90" t="s">
        <v>98</v>
      </c>
      <c r="S2276" s="90" t="s">
        <v>108</v>
      </c>
      <c r="T2276" s="26" t="str">
        <f t="shared" si="239"/>
        <v>ATENDIDO</v>
      </c>
      <c r="U2276" s="26" t="s">
        <v>5749</v>
      </c>
      <c r="V2276" s="24" t="s">
        <v>35</v>
      </c>
    </row>
    <row r="2277" spans="1:22">
      <c r="A2277" s="13" t="s">
        <v>5211</v>
      </c>
      <c r="B2277" s="14" t="s">
        <v>39</v>
      </c>
      <c r="C2277" s="86">
        <v>46147</v>
      </c>
      <c r="D2277" s="86">
        <v>46147</v>
      </c>
      <c r="E2277" s="17" t="s">
        <v>5724</v>
      </c>
      <c r="F2277" s="17" t="s">
        <v>27</v>
      </c>
      <c r="G2277" s="18">
        <v>30</v>
      </c>
      <c r="H2277" s="25">
        <f t="shared" si="246"/>
        <v>46192</v>
      </c>
      <c r="I2277" s="19">
        <v>46176</v>
      </c>
      <c r="J2277" s="20" t="s">
        <v>7367</v>
      </c>
      <c r="K2277" s="21">
        <v>46176</v>
      </c>
      <c r="L2277" s="22" t="s">
        <v>7128</v>
      </c>
      <c r="M2277" s="23" t="s">
        <v>1542</v>
      </c>
      <c r="N2277" s="23" t="s">
        <v>56</v>
      </c>
      <c r="O2277" s="23" t="s">
        <v>56</v>
      </c>
      <c r="P2277" s="23"/>
      <c r="Q2277" s="26"/>
      <c r="R2277" s="90" t="s">
        <v>198</v>
      </c>
      <c r="S2277" s="90" t="s">
        <v>2085</v>
      </c>
      <c r="T2277" s="26" t="str">
        <f t="shared" si="239"/>
        <v>ATENDIDO</v>
      </c>
      <c r="U2277" s="26" t="s">
        <v>5750</v>
      </c>
      <c r="V2277" s="24" t="s">
        <v>35</v>
      </c>
    </row>
    <row r="2278" spans="1:22">
      <c r="A2278" s="13" t="s">
        <v>5211</v>
      </c>
      <c r="B2278" s="14" t="s">
        <v>25</v>
      </c>
      <c r="C2278" s="86">
        <v>46147</v>
      </c>
      <c r="D2278" s="86">
        <v>46147</v>
      </c>
      <c r="E2278" s="17" t="s">
        <v>5725</v>
      </c>
      <c r="F2278" s="17" t="s">
        <v>27</v>
      </c>
      <c r="G2278" s="18">
        <v>12</v>
      </c>
      <c r="H2278" s="25">
        <f t="shared" si="246"/>
        <v>46164</v>
      </c>
      <c r="I2278" s="19" t="s">
        <v>28</v>
      </c>
      <c r="J2278" s="20" t="s">
        <v>29</v>
      </c>
      <c r="K2278" s="21">
        <v>46150</v>
      </c>
      <c r="L2278" s="22" t="s">
        <v>5613</v>
      </c>
      <c r="M2278" s="23" t="s">
        <v>1338</v>
      </c>
      <c r="N2278" s="23" t="s">
        <v>32</v>
      </c>
      <c r="O2278" s="23" t="s">
        <v>32</v>
      </c>
      <c r="P2278" s="23" t="s">
        <v>42</v>
      </c>
      <c r="Q2278" s="26"/>
      <c r="R2278" s="90" t="s">
        <v>297</v>
      </c>
      <c r="S2278" s="90" t="s">
        <v>321</v>
      </c>
      <c r="T2278" s="26" t="str">
        <f t="shared" si="239"/>
        <v>NO REQUIERE RESPUESTA</v>
      </c>
      <c r="U2278" s="26"/>
      <c r="V2278" s="24" t="s">
        <v>35</v>
      </c>
    </row>
    <row r="2279" spans="1:22">
      <c r="A2279" s="13" t="s">
        <v>5211</v>
      </c>
      <c r="B2279" s="14" t="s">
        <v>25</v>
      </c>
      <c r="C2279" s="86">
        <v>46147</v>
      </c>
      <c r="D2279" s="86">
        <v>46147</v>
      </c>
      <c r="E2279" s="17" t="s">
        <v>5726</v>
      </c>
      <c r="F2279" s="17" t="s">
        <v>27</v>
      </c>
      <c r="G2279" s="18">
        <v>12</v>
      </c>
      <c r="H2279" s="25">
        <f t="shared" si="246"/>
        <v>46164</v>
      </c>
      <c r="I2279" s="19" t="s">
        <v>28</v>
      </c>
      <c r="J2279" s="20" t="s">
        <v>29</v>
      </c>
      <c r="K2279" s="21">
        <v>46150</v>
      </c>
      <c r="L2279" s="22" t="s">
        <v>5613</v>
      </c>
      <c r="M2279" s="23" t="s">
        <v>1338</v>
      </c>
      <c r="N2279" s="23" t="s">
        <v>32</v>
      </c>
      <c r="O2279" s="23" t="s">
        <v>32</v>
      </c>
      <c r="P2279" s="23" t="s">
        <v>42</v>
      </c>
      <c r="Q2279" s="26"/>
      <c r="R2279" s="90" t="s">
        <v>297</v>
      </c>
      <c r="S2279" s="90" t="s">
        <v>321</v>
      </c>
      <c r="T2279" s="26" t="str">
        <f t="shared" si="239"/>
        <v>NO REQUIERE RESPUESTA</v>
      </c>
      <c r="U2279" s="26"/>
      <c r="V2279" s="24" t="s">
        <v>35</v>
      </c>
    </row>
    <row r="2280" spans="1:22">
      <c r="A2280" s="13" t="s">
        <v>5211</v>
      </c>
      <c r="B2280" s="14" t="s">
        <v>39</v>
      </c>
      <c r="C2280" s="86">
        <v>46147</v>
      </c>
      <c r="D2280" s="86">
        <v>46147</v>
      </c>
      <c r="E2280" s="17" t="s">
        <v>5727</v>
      </c>
      <c r="F2280" s="17" t="s">
        <v>27</v>
      </c>
      <c r="G2280" s="18">
        <v>12</v>
      </c>
      <c r="H2280" s="25">
        <f t="shared" si="246"/>
        <v>46164</v>
      </c>
      <c r="I2280" s="19">
        <v>46150</v>
      </c>
      <c r="J2280" s="20" t="s">
        <v>5939</v>
      </c>
      <c r="K2280" s="21">
        <v>46150</v>
      </c>
      <c r="L2280" s="22" t="s">
        <v>5613</v>
      </c>
      <c r="M2280" s="23" t="s">
        <v>5741</v>
      </c>
      <c r="N2280" s="23" t="s">
        <v>1141</v>
      </c>
      <c r="O2280" s="23"/>
      <c r="P2280" s="23"/>
      <c r="Q2280" s="26">
        <v>97338</v>
      </c>
      <c r="R2280" s="90" t="s">
        <v>98</v>
      </c>
      <c r="S2280" s="90" t="s">
        <v>108</v>
      </c>
      <c r="T2280" s="26" t="str">
        <f t="shared" si="239"/>
        <v>ATENDIDO</v>
      </c>
      <c r="U2280" s="26" t="s">
        <v>5749</v>
      </c>
      <c r="V2280" s="24" t="s">
        <v>35</v>
      </c>
    </row>
    <row r="2281" spans="1:22">
      <c r="A2281" s="13" t="s">
        <v>5211</v>
      </c>
      <c r="B2281" s="14" t="s">
        <v>39</v>
      </c>
      <c r="C2281" s="86">
        <v>46147</v>
      </c>
      <c r="D2281" s="86">
        <v>46147</v>
      </c>
      <c r="E2281" s="17" t="s">
        <v>5728</v>
      </c>
      <c r="F2281" s="17" t="s">
        <v>27</v>
      </c>
      <c r="G2281" s="18">
        <v>12</v>
      </c>
      <c r="H2281" s="25">
        <f t="shared" si="246"/>
        <v>46164</v>
      </c>
      <c r="I2281" s="19" t="s">
        <v>28</v>
      </c>
      <c r="J2281" s="20" t="s">
        <v>29</v>
      </c>
      <c r="K2281" s="21">
        <v>46148</v>
      </c>
      <c r="L2281" s="22" t="s">
        <v>5613</v>
      </c>
      <c r="M2281" s="23" t="s">
        <v>5742</v>
      </c>
      <c r="N2281" s="23" t="s">
        <v>253</v>
      </c>
      <c r="O2281" s="23"/>
      <c r="P2281" s="23"/>
      <c r="Q2281" s="26">
        <v>47761</v>
      </c>
      <c r="R2281" s="90" t="s">
        <v>33</v>
      </c>
      <c r="S2281" s="90" t="s">
        <v>1899</v>
      </c>
      <c r="T2281" s="26" t="str">
        <f t="shared" si="239"/>
        <v>NO REQUIERE RESPUESTA</v>
      </c>
      <c r="U2281" s="26" t="s">
        <v>5751</v>
      </c>
      <c r="V2281" s="24" t="s">
        <v>54</v>
      </c>
    </row>
    <row r="2282" spans="1:22">
      <c r="A2282" s="13" t="s">
        <v>5211</v>
      </c>
      <c r="B2282" s="14" t="s">
        <v>25</v>
      </c>
      <c r="C2282" s="86">
        <v>46147</v>
      </c>
      <c r="D2282" s="86">
        <v>46147</v>
      </c>
      <c r="E2282" s="17" t="s">
        <v>5729</v>
      </c>
      <c r="F2282" s="17" t="s">
        <v>27</v>
      </c>
      <c r="G2282" s="18">
        <v>12</v>
      </c>
      <c r="H2282" s="25">
        <f t="shared" si="246"/>
        <v>46164</v>
      </c>
      <c r="I2282" s="19">
        <v>46157</v>
      </c>
      <c r="J2282" s="20" t="s">
        <v>6295</v>
      </c>
      <c r="K2282" s="21">
        <v>46157</v>
      </c>
      <c r="L2282" s="22" t="s">
        <v>5613</v>
      </c>
      <c r="M2282" s="23" t="s">
        <v>5743</v>
      </c>
      <c r="N2282" s="23" t="s">
        <v>176</v>
      </c>
      <c r="O2282" s="23" t="s">
        <v>1953</v>
      </c>
      <c r="P2282" s="23"/>
      <c r="Q2282" s="26">
        <v>1149</v>
      </c>
      <c r="R2282" s="90" t="s">
        <v>177</v>
      </c>
      <c r="S2282" s="90" t="s">
        <v>178</v>
      </c>
      <c r="T2282" s="26" t="str">
        <f t="shared" si="239"/>
        <v>ATENDIDO</v>
      </c>
      <c r="U2282" s="26"/>
      <c r="V2282" s="24" t="s">
        <v>50</v>
      </c>
    </row>
    <row r="2283" spans="1:22">
      <c r="A2283" s="13" t="s">
        <v>5211</v>
      </c>
      <c r="B2283" s="14" t="s">
        <v>39</v>
      </c>
      <c r="C2283" s="86">
        <v>46147</v>
      </c>
      <c r="D2283" s="86">
        <v>46147</v>
      </c>
      <c r="E2283" s="17" t="s">
        <v>5730</v>
      </c>
      <c r="F2283" s="17" t="s">
        <v>27</v>
      </c>
      <c r="G2283" s="18">
        <v>12</v>
      </c>
      <c r="H2283" s="25">
        <f t="shared" si="246"/>
        <v>46164</v>
      </c>
      <c r="I2283" s="19" t="s">
        <v>28</v>
      </c>
      <c r="J2283" s="20" t="s">
        <v>29</v>
      </c>
      <c r="K2283" s="21">
        <v>46148</v>
      </c>
      <c r="L2283" s="22" t="s">
        <v>5613</v>
      </c>
      <c r="M2283" s="23" t="s">
        <v>1634</v>
      </c>
      <c r="N2283" s="23" t="s">
        <v>253</v>
      </c>
      <c r="O2283" s="23"/>
      <c r="P2283" s="23"/>
      <c r="Q2283" s="26">
        <v>29632</v>
      </c>
      <c r="R2283" s="90" t="s">
        <v>603</v>
      </c>
      <c r="S2283" s="90" t="s">
        <v>604</v>
      </c>
      <c r="T2283" s="26" t="str">
        <f t="shared" si="239"/>
        <v>NO REQUIERE RESPUESTA</v>
      </c>
      <c r="U2283" s="26"/>
      <c r="V2283" s="24" t="s">
        <v>54</v>
      </c>
    </row>
    <row r="2284" spans="1:22">
      <c r="A2284" s="13" t="s">
        <v>5211</v>
      </c>
      <c r="B2284" s="14" t="s">
        <v>39</v>
      </c>
      <c r="C2284" s="86">
        <v>46147</v>
      </c>
      <c r="D2284" s="86">
        <v>46147</v>
      </c>
      <c r="E2284" s="17" t="s">
        <v>5731</v>
      </c>
      <c r="F2284" s="17" t="s">
        <v>27</v>
      </c>
      <c r="G2284" s="18">
        <v>12</v>
      </c>
      <c r="H2284" s="25">
        <f t="shared" si="246"/>
        <v>46164</v>
      </c>
      <c r="I2284" s="19">
        <v>46153</v>
      </c>
      <c r="J2284" s="20" t="s">
        <v>6093</v>
      </c>
      <c r="K2284" s="21">
        <v>46153</v>
      </c>
      <c r="L2284" s="22" t="s">
        <v>5613</v>
      </c>
      <c r="M2284" s="23" t="s">
        <v>269</v>
      </c>
      <c r="N2284" s="23" t="s">
        <v>253</v>
      </c>
      <c r="O2284" s="23" t="s">
        <v>2224</v>
      </c>
      <c r="P2284" s="23"/>
      <c r="Q2284" s="26">
        <v>18830</v>
      </c>
      <c r="R2284" s="90" t="s">
        <v>137</v>
      </c>
      <c r="S2284" s="90" t="s">
        <v>138</v>
      </c>
      <c r="T2284" s="26" t="str">
        <f t="shared" si="239"/>
        <v>ATENDIDO</v>
      </c>
      <c r="U2284" s="26"/>
      <c r="V2284" s="24" t="s">
        <v>54</v>
      </c>
    </row>
    <row r="2285" spans="1:22">
      <c r="A2285" s="13" t="s">
        <v>5211</v>
      </c>
      <c r="B2285" s="14" t="s">
        <v>39</v>
      </c>
      <c r="C2285" s="86">
        <v>46147</v>
      </c>
      <c r="D2285" s="86">
        <v>46147</v>
      </c>
      <c r="E2285" s="17" t="s">
        <v>5732</v>
      </c>
      <c r="F2285" s="17" t="s">
        <v>27</v>
      </c>
      <c r="G2285" s="18">
        <v>12</v>
      </c>
      <c r="H2285" s="25">
        <f t="shared" si="246"/>
        <v>46164</v>
      </c>
      <c r="I2285" s="19" t="s">
        <v>28</v>
      </c>
      <c r="J2285" s="20" t="s">
        <v>29</v>
      </c>
      <c r="K2285" s="21">
        <v>46155</v>
      </c>
      <c r="L2285" s="22" t="s">
        <v>5613</v>
      </c>
      <c r="M2285" s="23" t="s">
        <v>1182</v>
      </c>
      <c r="N2285" s="23" t="s">
        <v>265</v>
      </c>
      <c r="O2285" s="23" t="s">
        <v>265</v>
      </c>
      <c r="P2285" s="23"/>
      <c r="Q2285" s="26"/>
      <c r="R2285" s="90" t="s">
        <v>112</v>
      </c>
      <c r="S2285" s="90" t="s">
        <v>266</v>
      </c>
      <c r="T2285" s="26" t="str">
        <f t="shared" si="239"/>
        <v>NO REQUIERE RESPUESTA</v>
      </c>
      <c r="U2285" s="26" t="s">
        <v>5748</v>
      </c>
      <c r="V2285" s="24" t="s">
        <v>65</v>
      </c>
    </row>
    <row r="2286" spans="1:22">
      <c r="A2286" s="13" t="s">
        <v>5211</v>
      </c>
      <c r="B2286" s="14" t="s">
        <v>39</v>
      </c>
      <c r="C2286" s="86">
        <v>46147</v>
      </c>
      <c r="D2286" s="86">
        <v>46147</v>
      </c>
      <c r="E2286" s="17" t="s">
        <v>5733</v>
      </c>
      <c r="F2286" s="17" t="s">
        <v>27</v>
      </c>
      <c r="G2286" s="18">
        <v>12</v>
      </c>
      <c r="H2286" s="25">
        <f t="shared" si="246"/>
        <v>46164</v>
      </c>
      <c r="I2286" s="19">
        <v>46161</v>
      </c>
      <c r="J2286" s="20" t="s">
        <v>6348</v>
      </c>
      <c r="K2286" s="21">
        <v>46161</v>
      </c>
      <c r="L2286" s="22" t="s">
        <v>5613</v>
      </c>
      <c r="M2286" s="23" t="s">
        <v>4983</v>
      </c>
      <c r="N2286" s="23" t="s">
        <v>253</v>
      </c>
      <c r="O2286" s="23" t="s">
        <v>1960</v>
      </c>
      <c r="P2286" s="23"/>
      <c r="Q2286" s="26">
        <v>1005524</v>
      </c>
      <c r="R2286" s="90" t="s">
        <v>92</v>
      </c>
      <c r="S2286" s="90" t="s">
        <v>93</v>
      </c>
      <c r="T2286" s="26" t="str">
        <f t="shared" si="239"/>
        <v>ATENDIDO</v>
      </c>
      <c r="U2286" s="16"/>
      <c r="V2286" s="24" t="s">
        <v>54</v>
      </c>
    </row>
    <row r="2287" spans="1:22">
      <c r="A2287" s="13" t="s">
        <v>5211</v>
      </c>
      <c r="B2287" s="14" t="s">
        <v>39</v>
      </c>
      <c r="C2287" s="86">
        <v>46147</v>
      </c>
      <c r="D2287" s="86">
        <v>46147</v>
      </c>
      <c r="E2287" s="17" t="s">
        <v>5734</v>
      </c>
      <c r="F2287" s="17" t="s">
        <v>27</v>
      </c>
      <c r="G2287" s="18">
        <v>12</v>
      </c>
      <c r="H2287" s="25">
        <f t="shared" si="246"/>
        <v>46164</v>
      </c>
      <c r="I2287" s="19">
        <v>46161</v>
      </c>
      <c r="J2287" s="20" t="s">
        <v>6349</v>
      </c>
      <c r="K2287" s="21">
        <v>46161</v>
      </c>
      <c r="L2287" s="22" t="s">
        <v>5613</v>
      </c>
      <c r="M2287" s="23" t="s">
        <v>2169</v>
      </c>
      <c r="N2287" s="23" t="s">
        <v>176</v>
      </c>
      <c r="O2287" s="23" t="s">
        <v>2023</v>
      </c>
      <c r="P2287" s="23"/>
      <c r="Q2287" s="26">
        <v>3609</v>
      </c>
      <c r="R2287" s="90" t="s">
        <v>60</v>
      </c>
      <c r="S2287" s="90" t="s">
        <v>60</v>
      </c>
      <c r="T2287" s="26" t="str">
        <f t="shared" si="239"/>
        <v>ATENDIDO</v>
      </c>
      <c r="U2287" s="26"/>
      <c r="V2287" s="24" t="s">
        <v>50</v>
      </c>
    </row>
    <row r="2288" spans="1:22">
      <c r="A2288" s="13" t="s">
        <v>5211</v>
      </c>
      <c r="B2288" s="14" t="s">
        <v>39</v>
      </c>
      <c r="C2288" s="86">
        <v>46147</v>
      </c>
      <c r="D2288" s="86">
        <v>46147</v>
      </c>
      <c r="E2288" s="17" t="s">
        <v>5735</v>
      </c>
      <c r="F2288" s="17" t="s">
        <v>27</v>
      </c>
      <c r="G2288" s="18">
        <v>12</v>
      </c>
      <c r="H2288" s="25">
        <f t="shared" si="246"/>
        <v>46164</v>
      </c>
      <c r="I2288" s="19">
        <v>46161</v>
      </c>
      <c r="J2288" s="20" t="s">
        <v>6350</v>
      </c>
      <c r="K2288" s="21">
        <v>46161</v>
      </c>
      <c r="L2288" s="22" t="s">
        <v>5613</v>
      </c>
      <c r="M2288" s="23" t="s">
        <v>5182</v>
      </c>
      <c r="N2288" s="23" t="s">
        <v>176</v>
      </c>
      <c r="O2288" s="23" t="s">
        <v>596</v>
      </c>
      <c r="P2288" s="26"/>
      <c r="Q2288" s="26">
        <v>13247</v>
      </c>
      <c r="R2288" s="90" t="s">
        <v>60</v>
      </c>
      <c r="S2288" s="90" t="s">
        <v>60</v>
      </c>
      <c r="T2288" s="26" t="str">
        <f t="shared" si="239"/>
        <v>ATENDIDO</v>
      </c>
      <c r="U2288" s="26"/>
      <c r="V2288" s="24" t="s">
        <v>50</v>
      </c>
    </row>
    <row r="2289" spans="1:22">
      <c r="A2289" s="13" t="s">
        <v>5211</v>
      </c>
      <c r="B2289" s="14" t="s">
        <v>39</v>
      </c>
      <c r="C2289" s="86">
        <v>46147</v>
      </c>
      <c r="D2289" s="86">
        <v>46147</v>
      </c>
      <c r="E2289" s="17" t="s">
        <v>5736</v>
      </c>
      <c r="F2289" s="17" t="s">
        <v>27</v>
      </c>
      <c r="G2289" s="18">
        <v>12</v>
      </c>
      <c r="H2289" s="25">
        <f t="shared" si="246"/>
        <v>46164</v>
      </c>
      <c r="I2289" s="19">
        <v>46148</v>
      </c>
      <c r="J2289" s="20" t="s">
        <v>5844</v>
      </c>
      <c r="K2289" s="21">
        <v>46148</v>
      </c>
      <c r="L2289" s="22" t="s">
        <v>5613</v>
      </c>
      <c r="M2289" s="23" t="s">
        <v>5744</v>
      </c>
      <c r="N2289" s="23" t="s">
        <v>253</v>
      </c>
      <c r="O2289" s="23"/>
      <c r="P2289" s="23"/>
      <c r="Q2289" s="26"/>
      <c r="R2289" s="90" t="s">
        <v>72</v>
      </c>
      <c r="S2289" s="90" t="s">
        <v>73</v>
      </c>
      <c r="T2289" s="26" t="str">
        <f t="shared" si="239"/>
        <v>ATENDIDO</v>
      </c>
      <c r="U2289" s="23" t="s">
        <v>5752</v>
      </c>
      <c r="V2289" s="24" t="s">
        <v>38</v>
      </c>
    </row>
    <row r="2290" spans="1:22">
      <c r="A2290" s="13" t="s">
        <v>5211</v>
      </c>
      <c r="B2290" s="14" t="s">
        <v>39</v>
      </c>
      <c r="C2290" s="86">
        <v>46147</v>
      </c>
      <c r="D2290" s="86">
        <v>46147</v>
      </c>
      <c r="E2290" s="17" t="s">
        <v>5737</v>
      </c>
      <c r="F2290" s="17" t="s">
        <v>27</v>
      </c>
      <c r="G2290" s="18">
        <v>12</v>
      </c>
      <c r="H2290" s="25">
        <f t="shared" si="246"/>
        <v>46164</v>
      </c>
      <c r="I2290" s="19" t="s">
        <v>28</v>
      </c>
      <c r="J2290" s="20" t="s">
        <v>29</v>
      </c>
      <c r="K2290" s="21">
        <v>46155</v>
      </c>
      <c r="L2290" s="22" t="s">
        <v>5613</v>
      </c>
      <c r="M2290" s="23" t="s">
        <v>5745</v>
      </c>
      <c r="N2290" s="23" t="s">
        <v>492</v>
      </c>
      <c r="O2290" s="23" t="s">
        <v>492</v>
      </c>
      <c r="P2290" s="23"/>
      <c r="Q2290" s="26">
        <v>444852</v>
      </c>
      <c r="R2290" s="90" t="s">
        <v>326</v>
      </c>
      <c r="S2290" s="90" t="s">
        <v>327</v>
      </c>
      <c r="T2290" s="26" t="str">
        <f t="shared" si="239"/>
        <v>NO REQUIERE RESPUESTA</v>
      </c>
      <c r="U2290" s="26"/>
      <c r="V2290" s="24" t="s">
        <v>57</v>
      </c>
    </row>
    <row r="2291" spans="1:22">
      <c r="A2291" s="13" t="s">
        <v>5211</v>
      </c>
      <c r="B2291" s="14" t="s">
        <v>39</v>
      </c>
      <c r="C2291" s="86">
        <v>46147</v>
      </c>
      <c r="D2291" s="86">
        <v>46147</v>
      </c>
      <c r="E2291" s="17" t="s">
        <v>5738</v>
      </c>
      <c r="F2291" s="17" t="s">
        <v>27</v>
      </c>
      <c r="G2291" s="18">
        <v>12</v>
      </c>
      <c r="H2291" s="25">
        <f t="shared" si="246"/>
        <v>46164</v>
      </c>
      <c r="I2291" s="19">
        <v>46150</v>
      </c>
      <c r="J2291" s="20" t="s">
        <v>5940</v>
      </c>
      <c r="K2291" s="21">
        <v>46150</v>
      </c>
      <c r="L2291" s="22" t="s">
        <v>5613</v>
      </c>
      <c r="M2291" s="23" t="s">
        <v>5746</v>
      </c>
      <c r="N2291" s="23" t="s">
        <v>253</v>
      </c>
      <c r="O2291" s="23"/>
      <c r="P2291" s="23"/>
      <c r="Q2291" s="26">
        <v>15134</v>
      </c>
      <c r="R2291" s="90" t="s">
        <v>72</v>
      </c>
      <c r="S2291" s="90" t="s">
        <v>73</v>
      </c>
      <c r="T2291" s="26" t="str">
        <f t="shared" si="239"/>
        <v>ATENDIDO</v>
      </c>
      <c r="U2291" s="23"/>
      <c r="V2291" s="24" t="s">
        <v>54</v>
      </c>
    </row>
    <row r="2292" spans="1:22">
      <c r="A2292" s="13" t="s">
        <v>5211</v>
      </c>
      <c r="B2292" s="14" t="s">
        <v>39</v>
      </c>
      <c r="C2292" s="86">
        <v>46147</v>
      </c>
      <c r="D2292" s="86">
        <v>46147</v>
      </c>
      <c r="E2292" s="17" t="s">
        <v>5739</v>
      </c>
      <c r="F2292" s="17" t="s">
        <v>27</v>
      </c>
      <c r="G2292" s="18">
        <v>12</v>
      </c>
      <c r="H2292" s="25">
        <f t="shared" si="246"/>
        <v>46164</v>
      </c>
      <c r="I2292" s="19">
        <v>46157</v>
      </c>
      <c r="J2292" s="20" t="s">
        <v>6296</v>
      </c>
      <c r="K2292" s="21">
        <v>46157</v>
      </c>
      <c r="L2292" s="22" t="s">
        <v>5613</v>
      </c>
      <c r="M2292" s="23" t="s">
        <v>5747</v>
      </c>
      <c r="N2292" s="23" t="s">
        <v>176</v>
      </c>
      <c r="O2292" s="23" t="s">
        <v>643</v>
      </c>
      <c r="P2292" s="23"/>
      <c r="Q2292" s="26">
        <v>215303</v>
      </c>
      <c r="R2292" s="90" t="s">
        <v>160</v>
      </c>
      <c r="S2292" s="90" t="s">
        <v>161</v>
      </c>
      <c r="T2292" s="26" t="str">
        <f t="shared" si="239"/>
        <v>ATENDIDO</v>
      </c>
      <c r="U2292" s="26"/>
      <c r="V2292" s="24" t="s">
        <v>50</v>
      </c>
    </row>
    <row r="2293" spans="1:22">
      <c r="A2293" s="13" t="s">
        <v>5211</v>
      </c>
      <c r="B2293" s="14" t="s">
        <v>39</v>
      </c>
      <c r="C2293" s="86">
        <v>46146</v>
      </c>
      <c r="D2293" s="86">
        <v>46147</v>
      </c>
      <c r="E2293" s="17" t="s">
        <v>5740</v>
      </c>
      <c r="F2293" s="17" t="s">
        <v>27</v>
      </c>
      <c r="G2293" s="18">
        <v>12</v>
      </c>
      <c r="H2293" s="25">
        <f t="shared" si="246"/>
        <v>46163</v>
      </c>
      <c r="I2293" s="19" t="s">
        <v>473</v>
      </c>
      <c r="J2293" s="20" t="s">
        <v>473</v>
      </c>
      <c r="K2293" s="21">
        <v>46147</v>
      </c>
      <c r="L2293" s="22" t="s">
        <v>5613</v>
      </c>
      <c r="M2293" s="23" t="s">
        <v>2310</v>
      </c>
      <c r="N2293" s="23" t="s">
        <v>758</v>
      </c>
      <c r="O2293" s="23"/>
      <c r="P2293" s="26"/>
      <c r="Q2293" s="26"/>
      <c r="R2293" s="90" t="s">
        <v>112</v>
      </c>
      <c r="S2293" s="90" t="s">
        <v>155</v>
      </c>
      <c r="T2293" s="26" t="str">
        <f t="shared" si="239"/>
        <v>TRASLADO</v>
      </c>
      <c r="U2293" s="26" t="s">
        <v>2311</v>
      </c>
      <c r="V2293" s="24" t="s">
        <v>63</v>
      </c>
    </row>
    <row r="2294" spans="1:22">
      <c r="A2294" s="13" t="s">
        <v>5211</v>
      </c>
      <c r="B2294" s="14" t="s">
        <v>39</v>
      </c>
      <c r="C2294" s="86">
        <v>46147</v>
      </c>
      <c r="D2294" s="86">
        <v>46147</v>
      </c>
      <c r="E2294" s="17" t="s">
        <v>5753</v>
      </c>
      <c r="F2294" s="17" t="s">
        <v>27</v>
      </c>
      <c r="G2294" s="18">
        <v>12</v>
      </c>
      <c r="H2294" s="25">
        <f t="shared" ref="H2294:H2298" si="247">IF(F2294="RECURSO DE REPOSICION",C2294+G2294,WORKDAY.INTL(C2294,G2294,1,$Y$5:$Y$23))</f>
        <v>46164</v>
      </c>
      <c r="I2294" s="19">
        <v>46157</v>
      </c>
      <c r="J2294" s="20" t="s">
        <v>6297</v>
      </c>
      <c r="K2294" s="21">
        <v>46157</v>
      </c>
      <c r="L2294" s="22" t="s">
        <v>5613</v>
      </c>
      <c r="M2294" s="23" t="s">
        <v>5756</v>
      </c>
      <c r="N2294" s="23" t="s">
        <v>176</v>
      </c>
      <c r="O2294" s="23" t="s">
        <v>1953</v>
      </c>
      <c r="P2294" s="23"/>
      <c r="Q2294" s="26">
        <v>17067</v>
      </c>
      <c r="R2294" s="90" t="s">
        <v>72</v>
      </c>
      <c r="S2294" s="90" t="s">
        <v>132</v>
      </c>
      <c r="T2294" s="26" t="str">
        <f t="shared" si="239"/>
        <v>ATENDIDO</v>
      </c>
      <c r="U2294" s="26" t="s">
        <v>79</v>
      </c>
      <c r="V2294" s="24" t="s">
        <v>50</v>
      </c>
    </row>
    <row r="2295" spans="1:22">
      <c r="A2295" s="13" t="s">
        <v>5211</v>
      </c>
      <c r="B2295" s="14" t="s">
        <v>39</v>
      </c>
      <c r="C2295" s="86">
        <v>46147</v>
      </c>
      <c r="D2295" s="86">
        <v>46147</v>
      </c>
      <c r="E2295" s="17" t="s">
        <v>5754</v>
      </c>
      <c r="F2295" s="17" t="s">
        <v>27</v>
      </c>
      <c r="G2295" s="18">
        <v>12</v>
      </c>
      <c r="H2295" s="25">
        <f t="shared" si="247"/>
        <v>46164</v>
      </c>
      <c r="I2295" s="19" t="s">
        <v>28</v>
      </c>
      <c r="J2295" s="20" t="s">
        <v>29</v>
      </c>
      <c r="K2295" s="21">
        <v>46148</v>
      </c>
      <c r="L2295" s="22" t="s">
        <v>5613</v>
      </c>
      <c r="M2295" s="23" t="s">
        <v>5757</v>
      </c>
      <c r="N2295" s="23" t="s">
        <v>253</v>
      </c>
      <c r="O2295" s="23"/>
      <c r="P2295" s="23"/>
      <c r="Q2295" s="26">
        <v>207165</v>
      </c>
      <c r="R2295" s="90" t="s">
        <v>72</v>
      </c>
      <c r="S2295" s="90" t="s">
        <v>132</v>
      </c>
      <c r="T2295" s="26" t="str">
        <f t="shared" si="239"/>
        <v>NO REQUIERE RESPUESTA</v>
      </c>
      <c r="U2295" s="26" t="s">
        <v>4736</v>
      </c>
      <c r="V2295" s="24" t="s">
        <v>54</v>
      </c>
    </row>
    <row r="2296" spans="1:22">
      <c r="A2296" s="13" t="s">
        <v>5211</v>
      </c>
      <c r="B2296" s="14" t="s">
        <v>39</v>
      </c>
      <c r="C2296" s="86">
        <v>46147</v>
      </c>
      <c r="D2296" s="86">
        <v>46147</v>
      </c>
      <c r="E2296" s="17" t="s">
        <v>5755</v>
      </c>
      <c r="F2296" s="17" t="s">
        <v>27</v>
      </c>
      <c r="G2296" s="18">
        <v>12</v>
      </c>
      <c r="H2296" s="25">
        <f t="shared" si="247"/>
        <v>46164</v>
      </c>
      <c r="I2296" s="19" t="s">
        <v>28</v>
      </c>
      <c r="J2296" s="20" t="s">
        <v>29</v>
      </c>
      <c r="K2296" s="21">
        <v>46149</v>
      </c>
      <c r="L2296" s="22" t="s">
        <v>5613</v>
      </c>
      <c r="M2296" s="23" t="s">
        <v>5758</v>
      </c>
      <c r="N2296" s="23" t="s">
        <v>253</v>
      </c>
      <c r="O2296" s="23"/>
      <c r="P2296" s="23"/>
      <c r="Q2296" s="26">
        <v>22160</v>
      </c>
      <c r="R2296" s="90" t="s">
        <v>112</v>
      </c>
      <c r="S2296" s="90" t="s">
        <v>266</v>
      </c>
      <c r="T2296" s="26" t="str">
        <f t="shared" si="239"/>
        <v>NO REQUIERE RESPUESTA</v>
      </c>
      <c r="U2296" s="23"/>
      <c r="V2296" s="24" t="s">
        <v>54</v>
      </c>
    </row>
    <row r="2297" spans="1:22">
      <c r="A2297" s="13" t="s">
        <v>5211</v>
      </c>
      <c r="B2297" s="14" t="s">
        <v>25</v>
      </c>
      <c r="C2297" s="86">
        <v>46147</v>
      </c>
      <c r="D2297" s="86">
        <v>46147</v>
      </c>
      <c r="E2297" s="17" t="s">
        <v>5759</v>
      </c>
      <c r="F2297" s="17" t="s">
        <v>27</v>
      </c>
      <c r="G2297" s="18">
        <v>12</v>
      </c>
      <c r="H2297" s="25">
        <f t="shared" si="247"/>
        <v>46164</v>
      </c>
      <c r="I2297" s="19">
        <v>46161</v>
      </c>
      <c r="J2297" s="20" t="s">
        <v>6351</v>
      </c>
      <c r="K2297" s="21">
        <v>46161</v>
      </c>
      <c r="L2297" s="22" t="s">
        <v>5613</v>
      </c>
      <c r="M2297" s="23" t="s">
        <v>5761</v>
      </c>
      <c r="N2297" s="23" t="s">
        <v>176</v>
      </c>
      <c r="O2297" s="23" t="s">
        <v>596</v>
      </c>
      <c r="P2297" s="23"/>
      <c r="Q2297" s="26">
        <v>12792</v>
      </c>
      <c r="R2297" s="90" t="s">
        <v>60</v>
      </c>
      <c r="S2297" s="90" t="s">
        <v>60</v>
      </c>
      <c r="T2297" s="26" t="str">
        <f t="shared" si="239"/>
        <v>ATENDIDO</v>
      </c>
      <c r="U2297" s="26"/>
      <c r="V2297" s="24" t="s">
        <v>50</v>
      </c>
    </row>
    <row r="2298" spans="1:22">
      <c r="A2298" s="13" t="s">
        <v>5211</v>
      </c>
      <c r="B2298" s="14" t="s">
        <v>39</v>
      </c>
      <c r="C2298" s="86">
        <v>46147</v>
      </c>
      <c r="D2298" s="86">
        <v>46147</v>
      </c>
      <c r="E2298" s="17" t="s">
        <v>5760</v>
      </c>
      <c r="F2298" s="17" t="s">
        <v>27</v>
      </c>
      <c r="G2298" s="18">
        <v>12</v>
      </c>
      <c r="H2298" s="25">
        <f t="shared" si="247"/>
        <v>46164</v>
      </c>
      <c r="I2298" s="19">
        <v>46162</v>
      </c>
      <c r="J2298" s="20" t="s">
        <v>6406</v>
      </c>
      <c r="K2298" s="21">
        <v>46162</v>
      </c>
      <c r="L2298" s="22" t="s">
        <v>5613</v>
      </c>
      <c r="M2298" s="23" t="s">
        <v>5762</v>
      </c>
      <c r="N2298" s="23" t="s">
        <v>253</v>
      </c>
      <c r="O2298" s="23" t="s">
        <v>1960</v>
      </c>
      <c r="P2298" s="23"/>
      <c r="Q2298" s="26">
        <v>17039</v>
      </c>
      <c r="R2298" s="90" t="s">
        <v>72</v>
      </c>
      <c r="S2298" s="90" t="s">
        <v>132</v>
      </c>
      <c r="T2298" s="26" t="str">
        <f t="shared" si="239"/>
        <v>ATENDIDO</v>
      </c>
      <c r="U2298" s="26"/>
      <c r="V2298" s="24" t="s">
        <v>54</v>
      </c>
    </row>
    <row r="2299" spans="1:22">
      <c r="A2299" s="13" t="s">
        <v>5211</v>
      </c>
      <c r="B2299" s="14" t="s">
        <v>39</v>
      </c>
      <c r="C2299" s="86">
        <v>46147</v>
      </c>
      <c r="D2299" s="86">
        <v>46147</v>
      </c>
      <c r="E2299" s="17" t="s">
        <v>5763</v>
      </c>
      <c r="F2299" s="17" t="s">
        <v>27</v>
      </c>
      <c r="G2299" s="18">
        <v>12</v>
      </c>
      <c r="H2299" s="25">
        <f t="shared" ref="H2299" si="248">IF(F2299="RECURSO DE REPOSICION",C2299+G2299,WORKDAY.INTL(C2299,G2299,1,$Y$5:$Y$23))</f>
        <v>46164</v>
      </c>
      <c r="I2299" s="19" t="s">
        <v>28</v>
      </c>
      <c r="J2299" s="20" t="s">
        <v>29</v>
      </c>
      <c r="K2299" s="21">
        <v>46154</v>
      </c>
      <c r="L2299" s="22" t="s">
        <v>5613</v>
      </c>
      <c r="M2299" s="23" t="s">
        <v>5764</v>
      </c>
      <c r="N2299" s="23" t="s">
        <v>492</v>
      </c>
      <c r="O2299" s="23" t="s">
        <v>492</v>
      </c>
      <c r="P2299" s="23"/>
      <c r="Q2299" s="26">
        <v>116532</v>
      </c>
      <c r="R2299" s="90" t="s">
        <v>77</v>
      </c>
      <c r="S2299" s="90" t="s">
        <v>78</v>
      </c>
      <c r="T2299" s="26" t="str">
        <f t="shared" si="239"/>
        <v>NO REQUIERE RESPUESTA</v>
      </c>
      <c r="U2299" s="26"/>
      <c r="V2299" s="24" t="s">
        <v>57</v>
      </c>
    </row>
    <row r="2300" spans="1:22">
      <c r="A2300" s="13" t="s">
        <v>5211</v>
      </c>
      <c r="B2300" s="14" t="s">
        <v>25</v>
      </c>
      <c r="C2300" s="86">
        <v>46148</v>
      </c>
      <c r="D2300" s="86">
        <v>46148</v>
      </c>
      <c r="E2300" s="17" t="s">
        <v>5768</v>
      </c>
      <c r="F2300" s="17" t="s">
        <v>27</v>
      </c>
      <c r="G2300" s="18">
        <v>12</v>
      </c>
      <c r="H2300" s="25">
        <f t="shared" ref="H2300:H2328" si="249">IF(F2300="RECURSO DE REPOSICION",C2300+G2300,WORKDAY.INTL(C2300,G2300,1,$Y$5:$Y$23))</f>
        <v>46167</v>
      </c>
      <c r="I2300" s="19">
        <v>46153</v>
      </c>
      <c r="J2300" s="20" t="s">
        <v>6094</v>
      </c>
      <c r="K2300" s="21">
        <v>46153</v>
      </c>
      <c r="L2300" s="22" t="s">
        <v>5613</v>
      </c>
      <c r="M2300" s="23" t="s">
        <v>1185</v>
      </c>
      <c r="N2300" s="23" t="s">
        <v>253</v>
      </c>
      <c r="O2300" s="23" t="s">
        <v>889</v>
      </c>
      <c r="P2300" s="23"/>
      <c r="Q2300" s="26">
        <v>1009285</v>
      </c>
      <c r="R2300" s="90" t="s">
        <v>60</v>
      </c>
      <c r="S2300" s="90" t="s">
        <v>60</v>
      </c>
      <c r="T2300" s="26" t="str">
        <f t="shared" si="239"/>
        <v>ATENDIDO</v>
      </c>
      <c r="U2300" s="16"/>
      <c r="V2300" s="24" t="s">
        <v>54</v>
      </c>
    </row>
    <row r="2301" spans="1:22">
      <c r="A2301" s="13" t="s">
        <v>5211</v>
      </c>
      <c r="B2301" s="14" t="s">
        <v>25</v>
      </c>
      <c r="C2301" s="86">
        <v>46148</v>
      </c>
      <c r="D2301" s="86">
        <v>46148</v>
      </c>
      <c r="E2301" s="17" t="s">
        <v>5769</v>
      </c>
      <c r="F2301" s="17" t="s">
        <v>27</v>
      </c>
      <c r="G2301" s="18">
        <v>12</v>
      </c>
      <c r="H2301" s="25">
        <f t="shared" si="249"/>
        <v>46167</v>
      </c>
      <c r="I2301" s="19">
        <v>46167</v>
      </c>
      <c r="J2301" s="20" t="s">
        <v>6590</v>
      </c>
      <c r="K2301" s="21">
        <v>46167</v>
      </c>
      <c r="L2301" s="22" t="s">
        <v>5613</v>
      </c>
      <c r="M2301" s="23" t="s">
        <v>5797</v>
      </c>
      <c r="N2301" s="23" t="s">
        <v>492</v>
      </c>
      <c r="O2301" s="23" t="s">
        <v>2006</v>
      </c>
      <c r="P2301" s="23"/>
      <c r="Q2301" s="26"/>
      <c r="R2301" s="90" t="s">
        <v>60</v>
      </c>
      <c r="S2301" s="90" t="s">
        <v>60</v>
      </c>
      <c r="T2301" s="26" t="str">
        <f t="shared" si="239"/>
        <v>ATENDIDO</v>
      </c>
      <c r="U2301" s="26"/>
      <c r="V2301" s="24" t="s">
        <v>57</v>
      </c>
    </row>
    <row r="2302" spans="1:22">
      <c r="A2302" s="13" t="s">
        <v>5211</v>
      </c>
      <c r="B2302" s="14" t="s">
        <v>39</v>
      </c>
      <c r="C2302" s="86">
        <v>46148</v>
      </c>
      <c r="D2302" s="86">
        <v>46148</v>
      </c>
      <c r="E2302" s="17" t="s">
        <v>5770</v>
      </c>
      <c r="F2302" s="17" t="s">
        <v>27</v>
      </c>
      <c r="G2302" s="18">
        <v>12</v>
      </c>
      <c r="H2302" s="25">
        <f t="shared" si="249"/>
        <v>46167</v>
      </c>
      <c r="I2302" s="19">
        <v>46156</v>
      </c>
      <c r="J2302" s="20" t="s">
        <v>6193</v>
      </c>
      <c r="K2302" s="21">
        <v>46156</v>
      </c>
      <c r="L2302" s="22" t="s">
        <v>5613</v>
      </c>
      <c r="M2302" s="23" t="s">
        <v>5798</v>
      </c>
      <c r="N2302" s="23" t="s">
        <v>253</v>
      </c>
      <c r="O2302" s="23" t="s">
        <v>2174</v>
      </c>
      <c r="P2302" s="23"/>
      <c r="Q2302" s="26">
        <v>83229</v>
      </c>
      <c r="R2302" s="90" t="s">
        <v>160</v>
      </c>
      <c r="S2302" s="90" t="s">
        <v>161</v>
      </c>
      <c r="T2302" s="26" t="str">
        <f t="shared" si="239"/>
        <v>ATENDIDO</v>
      </c>
      <c r="U2302" s="16"/>
      <c r="V2302" s="24" t="s">
        <v>54</v>
      </c>
    </row>
    <row r="2303" spans="1:22">
      <c r="A2303" s="13" t="s">
        <v>5211</v>
      </c>
      <c r="B2303" s="14" t="s">
        <v>39</v>
      </c>
      <c r="C2303" s="86">
        <v>46148</v>
      </c>
      <c r="D2303" s="86">
        <v>46148</v>
      </c>
      <c r="E2303" s="17" t="s">
        <v>5771</v>
      </c>
      <c r="F2303" s="17" t="s">
        <v>27</v>
      </c>
      <c r="G2303" s="18">
        <v>12</v>
      </c>
      <c r="H2303" s="25">
        <f t="shared" si="249"/>
        <v>46167</v>
      </c>
      <c r="I2303" s="19">
        <v>46161</v>
      </c>
      <c r="J2303" s="20" t="s">
        <v>6352</v>
      </c>
      <c r="K2303" s="21">
        <v>46161</v>
      </c>
      <c r="L2303" s="22" t="s">
        <v>5613</v>
      </c>
      <c r="M2303" s="23" t="s">
        <v>5799</v>
      </c>
      <c r="N2303" s="23" t="s">
        <v>176</v>
      </c>
      <c r="O2303" s="23" t="s">
        <v>2023</v>
      </c>
      <c r="P2303" s="23"/>
      <c r="Q2303" s="26">
        <v>13205</v>
      </c>
      <c r="R2303" s="90" t="s">
        <v>60</v>
      </c>
      <c r="S2303" s="90" t="s">
        <v>60</v>
      </c>
      <c r="T2303" s="26" t="str">
        <f t="shared" si="239"/>
        <v>ATENDIDO</v>
      </c>
      <c r="U2303" s="26"/>
      <c r="V2303" s="24" t="s">
        <v>50</v>
      </c>
    </row>
    <row r="2304" spans="1:22">
      <c r="A2304" s="13" t="s">
        <v>5211</v>
      </c>
      <c r="B2304" s="14" t="s">
        <v>39</v>
      </c>
      <c r="C2304" s="86">
        <v>46148</v>
      </c>
      <c r="D2304" s="86">
        <v>46148</v>
      </c>
      <c r="E2304" s="17" t="s">
        <v>5772</v>
      </c>
      <c r="F2304" s="17" t="s">
        <v>27</v>
      </c>
      <c r="G2304" s="18">
        <v>12</v>
      </c>
      <c r="H2304" s="25">
        <f t="shared" si="249"/>
        <v>46167</v>
      </c>
      <c r="I2304" s="19">
        <v>46157</v>
      </c>
      <c r="J2304" s="20" t="s">
        <v>6298</v>
      </c>
      <c r="K2304" s="21">
        <v>46157</v>
      </c>
      <c r="L2304" s="22" t="s">
        <v>5613</v>
      </c>
      <c r="M2304" s="23" t="s">
        <v>5800</v>
      </c>
      <c r="N2304" s="23" t="s">
        <v>176</v>
      </c>
      <c r="O2304" s="23" t="s">
        <v>643</v>
      </c>
      <c r="P2304" s="23"/>
      <c r="Q2304" s="26">
        <v>520</v>
      </c>
      <c r="R2304" s="90" t="s">
        <v>92</v>
      </c>
      <c r="S2304" s="90" t="s">
        <v>93</v>
      </c>
      <c r="T2304" s="26" t="str">
        <f t="shared" si="239"/>
        <v>ATENDIDO</v>
      </c>
      <c r="U2304" s="26"/>
      <c r="V2304" s="24" t="s">
        <v>50</v>
      </c>
    </row>
    <row r="2305" spans="1:22">
      <c r="A2305" s="13" t="s">
        <v>5211</v>
      </c>
      <c r="B2305" s="14" t="s">
        <v>39</v>
      </c>
      <c r="C2305" s="86">
        <v>46148</v>
      </c>
      <c r="D2305" s="86">
        <v>46148</v>
      </c>
      <c r="E2305" s="17" t="s">
        <v>5773</v>
      </c>
      <c r="F2305" s="17" t="s">
        <v>27</v>
      </c>
      <c r="G2305" s="18">
        <v>12</v>
      </c>
      <c r="H2305" s="25">
        <f t="shared" si="249"/>
        <v>46167</v>
      </c>
      <c r="I2305" s="19">
        <v>46150</v>
      </c>
      <c r="J2305" s="20" t="s">
        <v>5968</v>
      </c>
      <c r="K2305" s="21">
        <v>46150</v>
      </c>
      <c r="L2305" s="22" t="s">
        <v>5613</v>
      </c>
      <c r="M2305" s="23" t="s">
        <v>5801</v>
      </c>
      <c r="N2305" s="23" t="s">
        <v>1508</v>
      </c>
      <c r="O2305" s="23" t="s">
        <v>4714</v>
      </c>
      <c r="P2305" s="23"/>
      <c r="Q2305" s="26">
        <v>498887</v>
      </c>
      <c r="R2305" s="90" t="s">
        <v>60</v>
      </c>
      <c r="S2305" s="90" t="s">
        <v>60</v>
      </c>
      <c r="T2305" s="26" t="str">
        <f t="shared" si="239"/>
        <v>ATENDIDO</v>
      </c>
      <c r="U2305" s="16"/>
      <c r="V2305" s="24" t="s">
        <v>35</v>
      </c>
    </row>
    <row r="2306" spans="1:22">
      <c r="A2306" s="13" t="s">
        <v>5211</v>
      </c>
      <c r="B2306" s="14" t="s">
        <v>39</v>
      </c>
      <c r="C2306" s="86">
        <v>46147</v>
      </c>
      <c r="D2306" s="86">
        <v>46148</v>
      </c>
      <c r="E2306" s="17" t="s">
        <v>5774</v>
      </c>
      <c r="F2306" s="17" t="s">
        <v>27</v>
      </c>
      <c r="G2306" s="18">
        <v>12</v>
      </c>
      <c r="H2306" s="25">
        <f t="shared" si="249"/>
        <v>46164</v>
      </c>
      <c r="I2306" s="19" t="s">
        <v>28</v>
      </c>
      <c r="J2306" s="20" t="s">
        <v>29</v>
      </c>
      <c r="K2306" s="21">
        <v>46154</v>
      </c>
      <c r="L2306" s="22" t="s">
        <v>5613</v>
      </c>
      <c r="M2306" s="23" t="s">
        <v>5802</v>
      </c>
      <c r="N2306" s="23" t="s">
        <v>334</v>
      </c>
      <c r="O2306" s="23" t="s">
        <v>2940</v>
      </c>
      <c r="P2306" s="23"/>
      <c r="Q2306" s="26"/>
      <c r="R2306" s="90" t="s">
        <v>83</v>
      </c>
      <c r="S2306" s="90" t="s">
        <v>5508</v>
      </c>
      <c r="T2306" s="26" t="str">
        <f t="shared" ref="T2306:T2369" si="250">+IF(IFERROR(SEARCH("2026",J2306,1)=1,0),"ATENDIDO",J2306)</f>
        <v>NO REQUIERE RESPUESTA</v>
      </c>
      <c r="U2306" s="16" t="s">
        <v>5817</v>
      </c>
      <c r="V2306" s="24" t="s">
        <v>35</v>
      </c>
    </row>
    <row r="2307" spans="1:22">
      <c r="A2307" s="13" t="s">
        <v>5211</v>
      </c>
      <c r="B2307" s="14" t="s">
        <v>39</v>
      </c>
      <c r="C2307" s="86">
        <v>46147</v>
      </c>
      <c r="D2307" s="86">
        <v>46148</v>
      </c>
      <c r="E2307" s="17" t="s">
        <v>5775</v>
      </c>
      <c r="F2307" s="17" t="s">
        <v>27</v>
      </c>
      <c r="G2307" s="18">
        <v>12</v>
      </c>
      <c r="H2307" s="25">
        <f t="shared" si="249"/>
        <v>46164</v>
      </c>
      <c r="I2307" s="19">
        <v>46153</v>
      </c>
      <c r="J2307" s="20" t="s">
        <v>6095</v>
      </c>
      <c r="K2307" s="21">
        <v>46153</v>
      </c>
      <c r="L2307" s="22" t="s">
        <v>5613</v>
      </c>
      <c r="M2307" s="23" t="s">
        <v>5803</v>
      </c>
      <c r="N2307" s="23" t="s">
        <v>253</v>
      </c>
      <c r="O2307" s="23" t="s">
        <v>2033</v>
      </c>
      <c r="P2307" s="23"/>
      <c r="Q2307" s="26">
        <v>40725</v>
      </c>
      <c r="R2307" s="90" t="s">
        <v>72</v>
      </c>
      <c r="S2307" s="90" t="s">
        <v>73</v>
      </c>
      <c r="T2307" s="26" t="str">
        <f t="shared" si="250"/>
        <v>ATENDIDO</v>
      </c>
      <c r="U2307" s="16"/>
      <c r="V2307" s="24" t="s">
        <v>54</v>
      </c>
    </row>
    <row r="2308" spans="1:22">
      <c r="A2308" s="13" t="s">
        <v>5211</v>
      </c>
      <c r="B2308" s="14" t="s">
        <v>39</v>
      </c>
      <c r="C2308" s="86">
        <v>46147</v>
      </c>
      <c r="D2308" s="86">
        <v>46148</v>
      </c>
      <c r="E2308" s="17" t="s">
        <v>5776</v>
      </c>
      <c r="F2308" s="17" t="s">
        <v>27</v>
      </c>
      <c r="G2308" s="18">
        <v>12</v>
      </c>
      <c r="H2308" s="25">
        <f t="shared" si="249"/>
        <v>46164</v>
      </c>
      <c r="I2308" s="19" t="s">
        <v>28</v>
      </c>
      <c r="J2308" s="20" t="s">
        <v>29</v>
      </c>
      <c r="K2308" s="21">
        <v>46154</v>
      </c>
      <c r="L2308" s="22" t="s">
        <v>5613</v>
      </c>
      <c r="M2308" s="23" t="s">
        <v>1146</v>
      </c>
      <c r="N2308" s="23" t="s">
        <v>492</v>
      </c>
      <c r="O2308" s="23" t="s">
        <v>492</v>
      </c>
      <c r="P2308" s="23"/>
      <c r="Q2308" s="26">
        <v>455304</v>
      </c>
      <c r="R2308" s="90" t="s">
        <v>92</v>
      </c>
      <c r="S2308" s="90" t="s">
        <v>93</v>
      </c>
      <c r="T2308" s="26" t="str">
        <f t="shared" si="250"/>
        <v>NO REQUIERE RESPUESTA</v>
      </c>
      <c r="U2308" s="26"/>
      <c r="V2308" s="24" t="s">
        <v>57</v>
      </c>
    </row>
    <row r="2309" spans="1:22">
      <c r="A2309" s="13" t="s">
        <v>5211</v>
      </c>
      <c r="B2309" s="14" t="s">
        <v>39</v>
      </c>
      <c r="C2309" s="86">
        <v>46147</v>
      </c>
      <c r="D2309" s="86">
        <v>46148</v>
      </c>
      <c r="E2309" s="17" t="s">
        <v>5777</v>
      </c>
      <c r="F2309" s="17" t="s">
        <v>27</v>
      </c>
      <c r="G2309" s="18">
        <v>12</v>
      </c>
      <c r="H2309" s="25">
        <f t="shared" si="249"/>
        <v>46164</v>
      </c>
      <c r="I2309" s="19" t="s">
        <v>28</v>
      </c>
      <c r="J2309" s="20" t="s">
        <v>29</v>
      </c>
      <c r="K2309" s="21">
        <v>46155</v>
      </c>
      <c r="L2309" s="22" t="s">
        <v>5613</v>
      </c>
      <c r="M2309" s="23" t="s">
        <v>2854</v>
      </c>
      <c r="N2309" s="23" t="s">
        <v>492</v>
      </c>
      <c r="O2309" s="23" t="s">
        <v>501</v>
      </c>
      <c r="P2309" s="23"/>
      <c r="Q2309" s="26"/>
      <c r="R2309" s="90" t="s">
        <v>160</v>
      </c>
      <c r="S2309" s="90" t="s">
        <v>161</v>
      </c>
      <c r="T2309" s="26" t="str">
        <f t="shared" si="250"/>
        <v>NO REQUIERE RESPUESTA</v>
      </c>
      <c r="U2309" s="26"/>
      <c r="V2309" s="24" t="s">
        <v>57</v>
      </c>
    </row>
    <row r="2310" spans="1:22">
      <c r="A2310" s="13" t="s">
        <v>5211</v>
      </c>
      <c r="B2310" s="14" t="s">
        <v>39</v>
      </c>
      <c r="C2310" s="86">
        <v>46147</v>
      </c>
      <c r="D2310" s="86">
        <v>46148</v>
      </c>
      <c r="E2310" s="17" t="s">
        <v>5778</v>
      </c>
      <c r="F2310" s="17" t="s">
        <v>27</v>
      </c>
      <c r="G2310" s="18">
        <v>12</v>
      </c>
      <c r="H2310" s="25">
        <f t="shared" si="249"/>
        <v>46164</v>
      </c>
      <c r="I2310" s="19">
        <v>46157</v>
      </c>
      <c r="J2310" s="20" t="s">
        <v>6299</v>
      </c>
      <c r="K2310" s="21">
        <v>46157</v>
      </c>
      <c r="L2310" s="22" t="s">
        <v>5613</v>
      </c>
      <c r="M2310" s="23" t="s">
        <v>5804</v>
      </c>
      <c r="N2310" s="23" t="s">
        <v>3228</v>
      </c>
      <c r="O2310" s="23" t="s">
        <v>3985</v>
      </c>
      <c r="P2310" s="23"/>
      <c r="Q2310" s="26"/>
      <c r="R2310" s="90" t="s">
        <v>33</v>
      </c>
      <c r="S2310" s="90" t="s">
        <v>5816</v>
      </c>
      <c r="T2310" s="26" t="str">
        <f t="shared" si="250"/>
        <v>ATENDIDO</v>
      </c>
      <c r="U2310" s="26" t="s">
        <v>207</v>
      </c>
      <c r="V2310" s="24" t="s">
        <v>38</v>
      </c>
    </row>
    <row r="2311" spans="1:22">
      <c r="A2311" s="13" t="s">
        <v>5211</v>
      </c>
      <c r="B2311" s="14" t="s">
        <v>39</v>
      </c>
      <c r="C2311" s="86">
        <v>46147</v>
      </c>
      <c r="D2311" s="86">
        <v>46148</v>
      </c>
      <c r="E2311" s="17" t="s">
        <v>5779</v>
      </c>
      <c r="F2311" s="17" t="s">
        <v>27</v>
      </c>
      <c r="G2311" s="18">
        <v>12</v>
      </c>
      <c r="H2311" s="25">
        <f t="shared" si="249"/>
        <v>46164</v>
      </c>
      <c r="I2311" s="19">
        <v>46161</v>
      </c>
      <c r="J2311" s="20" t="s">
        <v>6353</v>
      </c>
      <c r="K2311" s="21">
        <v>46161</v>
      </c>
      <c r="L2311" s="22" t="s">
        <v>5613</v>
      </c>
      <c r="M2311" s="23" t="s">
        <v>5805</v>
      </c>
      <c r="N2311" s="23" t="s">
        <v>492</v>
      </c>
      <c r="O2311" s="23" t="s">
        <v>501</v>
      </c>
      <c r="P2311" s="23"/>
      <c r="Q2311" s="26">
        <v>511692</v>
      </c>
      <c r="R2311" s="90" t="s">
        <v>177</v>
      </c>
      <c r="S2311" s="90" t="s">
        <v>5648</v>
      </c>
      <c r="T2311" s="26" t="str">
        <f t="shared" si="250"/>
        <v>ATENDIDO</v>
      </c>
      <c r="U2311" s="16"/>
      <c r="V2311" s="24" t="s">
        <v>57</v>
      </c>
    </row>
    <row r="2312" spans="1:22">
      <c r="A2312" s="13" t="s">
        <v>5211</v>
      </c>
      <c r="B2312" s="14" t="s">
        <v>39</v>
      </c>
      <c r="C2312" s="86">
        <v>46147</v>
      </c>
      <c r="D2312" s="86">
        <v>46148</v>
      </c>
      <c r="E2312" s="17" t="s">
        <v>5780</v>
      </c>
      <c r="F2312" s="17" t="s">
        <v>27</v>
      </c>
      <c r="G2312" s="18">
        <v>12</v>
      </c>
      <c r="H2312" s="25">
        <f t="shared" si="249"/>
        <v>46164</v>
      </c>
      <c r="I2312" s="19" t="s">
        <v>28</v>
      </c>
      <c r="J2312" s="20" t="s">
        <v>29</v>
      </c>
      <c r="K2312" s="21">
        <v>46155</v>
      </c>
      <c r="L2312" s="22" t="s">
        <v>5613</v>
      </c>
      <c r="M2312" s="23" t="s">
        <v>5806</v>
      </c>
      <c r="N2312" s="23" t="s">
        <v>253</v>
      </c>
      <c r="O2312" s="23" t="s">
        <v>1486</v>
      </c>
      <c r="P2312" s="23"/>
      <c r="Q2312" s="26" t="s">
        <v>5814</v>
      </c>
      <c r="R2312" s="90" t="s">
        <v>98</v>
      </c>
      <c r="S2312" s="90" t="s">
        <v>108</v>
      </c>
      <c r="T2312" s="26" t="str">
        <f t="shared" si="250"/>
        <v>NO REQUIERE RESPUESTA</v>
      </c>
      <c r="U2312" s="26" t="s">
        <v>5815</v>
      </c>
      <c r="V2312" s="24" t="s">
        <v>54</v>
      </c>
    </row>
    <row r="2313" spans="1:22">
      <c r="A2313" s="13" t="s">
        <v>5211</v>
      </c>
      <c r="B2313" s="14" t="s">
        <v>39</v>
      </c>
      <c r="C2313" s="86">
        <v>46147</v>
      </c>
      <c r="D2313" s="86">
        <v>46148</v>
      </c>
      <c r="E2313" s="17" t="s">
        <v>5781</v>
      </c>
      <c r="F2313" s="17" t="s">
        <v>27</v>
      </c>
      <c r="G2313" s="18">
        <v>12</v>
      </c>
      <c r="H2313" s="25">
        <f t="shared" si="249"/>
        <v>46164</v>
      </c>
      <c r="I2313" s="19">
        <v>46161</v>
      </c>
      <c r="J2313" s="20" t="s">
        <v>6354</v>
      </c>
      <c r="K2313" s="21">
        <v>46161</v>
      </c>
      <c r="L2313" s="22" t="s">
        <v>5613</v>
      </c>
      <c r="M2313" s="23" t="s">
        <v>5807</v>
      </c>
      <c r="N2313" s="23" t="s">
        <v>492</v>
      </c>
      <c r="O2313" s="23" t="s">
        <v>2006</v>
      </c>
      <c r="P2313" s="23"/>
      <c r="Q2313" s="26">
        <v>453515</v>
      </c>
      <c r="R2313" s="90" t="s">
        <v>177</v>
      </c>
      <c r="S2313" s="90" t="s">
        <v>178</v>
      </c>
      <c r="T2313" s="26" t="str">
        <f t="shared" si="250"/>
        <v>ATENDIDO</v>
      </c>
      <c r="U2313" s="16"/>
      <c r="V2313" s="24" t="s">
        <v>57</v>
      </c>
    </row>
    <row r="2314" spans="1:22">
      <c r="A2314" s="13" t="s">
        <v>5211</v>
      </c>
      <c r="B2314" s="14" t="s">
        <v>39</v>
      </c>
      <c r="C2314" s="86">
        <v>46147</v>
      </c>
      <c r="D2314" s="86">
        <v>46148</v>
      </c>
      <c r="E2314" s="17" t="s">
        <v>5782</v>
      </c>
      <c r="F2314" s="17" t="s">
        <v>27</v>
      </c>
      <c r="G2314" s="18">
        <v>12</v>
      </c>
      <c r="H2314" s="25">
        <f t="shared" si="249"/>
        <v>46164</v>
      </c>
      <c r="I2314" s="19" t="s">
        <v>28</v>
      </c>
      <c r="J2314" s="20" t="s">
        <v>29</v>
      </c>
      <c r="K2314" s="21">
        <v>46150</v>
      </c>
      <c r="L2314" s="22" t="s">
        <v>5613</v>
      </c>
      <c r="M2314" s="23" t="s">
        <v>3855</v>
      </c>
      <c r="N2314" s="23" t="s">
        <v>253</v>
      </c>
      <c r="O2314" s="23"/>
      <c r="P2314" s="23"/>
      <c r="Q2314" s="26">
        <v>220732</v>
      </c>
      <c r="R2314" s="90" t="s">
        <v>33</v>
      </c>
      <c r="S2314" s="90" t="s">
        <v>2292</v>
      </c>
      <c r="T2314" s="26" t="str">
        <f t="shared" si="250"/>
        <v>NO REQUIERE RESPUESTA</v>
      </c>
      <c r="U2314" s="16"/>
      <c r="V2314" s="24" t="s">
        <v>54</v>
      </c>
    </row>
    <row r="2315" spans="1:22">
      <c r="A2315" s="13" t="s">
        <v>5211</v>
      </c>
      <c r="B2315" s="14" t="s">
        <v>39</v>
      </c>
      <c r="C2315" s="86">
        <v>46147</v>
      </c>
      <c r="D2315" s="86">
        <v>46148</v>
      </c>
      <c r="E2315" s="17" t="s">
        <v>5783</v>
      </c>
      <c r="F2315" s="17" t="s">
        <v>27</v>
      </c>
      <c r="G2315" s="18">
        <v>12</v>
      </c>
      <c r="H2315" s="25">
        <f t="shared" si="249"/>
        <v>46164</v>
      </c>
      <c r="I2315" s="19">
        <v>46156</v>
      </c>
      <c r="J2315" s="20" t="s">
        <v>6194</v>
      </c>
      <c r="K2315" s="21">
        <v>46156</v>
      </c>
      <c r="L2315" s="22" t="s">
        <v>5613</v>
      </c>
      <c r="M2315" s="23" t="s">
        <v>154</v>
      </c>
      <c r="N2315" s="23" t="s">
        <v>176</v>
      </c>
      <c r="O2315" s="23" t="s">
        <v>643</v>
      </c>
      <c r="P2315" s="23"/>
      <c r="Q2315" s="26">
        <v>1088</v>
      </c>
      <c r="R2315" s="90" t="s">
        <v>112</v>
      </c>
      <c r="S2315" s="90" t="s">
        <v>155</v>
      </c>
      <c r="T2315" s="26" t="str">
        <f t="shared" si="250"/>
        <v>ATENDIDO</v>
      </c>
      <c r="U2315" s="26"/>
      <c r="V2315" s="24" t="s">
        <v>50</v>
      </c>
    </row>
    <row r="2316" spans="1:22">
      <c r="A2316" s="13" t="s">
        <v>5211</v>
      </c>
      <c r="B2316" s="14" t="s">
        <v>25</v>
      </c>
      <c r="C2316" s="86">
        <v>46147</v>
      </c>
      <c r="D2316" s="86">
        <v>46148</v>
      </c>
      <c r="E2316" s="17" t="s">
        <v>5784</v>
      </c>
      <c r="F2316" s="17" t="s">
        <v>27</v>
      </c>
      <c r="G2316" s="18">
        <v>12</v>
      </c>
      <c r="H2316" s="25">
        <f t="shared" si="249"/>
        <v>46164</v>
      </c>
      <c r="I2316" s="19" t="s">
        <v>28</v>
      </c>
      <c r="J2316" s="20" t="s">
        <v>29</v>
      </c>
      <c r="K2316" s="21">
        <v>46150</v>
      </c>
      <c r="L2316" s="22" t="s">
        <v>5613</v>
      </c>
      <c r="M2316" s="23" t="s">
        <v>1338</v>
      </c>
      <c r="N2316" s="23" t="s">
        <v>32</v>
      </c>
      <c r="O2316" s="23" t="s">
        <v>32</v>
      </c>
      <c r="P2316" s="23" t="s">
        <v>42</v>
      </c>
      <c r="Q2316" s="26"/>
      <c r="R2316" s="90" t="s">
        <v>297</v>
      </c>
      <c r="S2316" s="90" t="s">
        <v>321</v>
      </c>
      <c r="T2316" s="26" t="str">
        <f t="shared" si="250"/>
        <v>NO REQUIERE RESPUESTA</v>
      </c>
      <c r="U2316" s="26"/>
      <c r="V2316" s="24" t="s">
        <v>35</v>
      </c>
    </row>
    <row r="2317" spans="1:22">
      <c r="A2317" s="13" t="s">
        <v>5211</v>
      </c>
      <c r="B2317" s="14" t="s">
        <v>25</v>
      </c>
      <c r="C2317" s="86">
        <v>46147</v>
      </c>
      <c r="D2317" s="86">
        <v>46148</v>
      </c>
      <c r="E2317" s="17" t="s">
        <v>5785</v>
      </c>
      <c r="F2317" s="17" t="s">
        <v>27</v>
      </c>
      <c r="G2317" s="18">
        <v>12</v>
      </c>
      <c r="H2317" s="25">
        <f t="shared" si="249"/>
        <v>46164</v>
      </c>
      <c r="I2317" s="19" t="s">
        <v>28</v>
      </c>
      <c r="J2317" s="20" t="s">
        <v>29</v>
      </c>
      <c r="K2317" s="21">
        <v>46150</v>
      </c>
      <c r="L2317" s="22" t="s">
        <v>5613</v>
      </c>
      <c r="M2317" s="23" t="s">
        <v>1338</v>
      </c>
      <c r="N2317" s="23" t="s">
        <v>32</v>
      </c>
      <c r="O2317" s="23" t="s">
        <v>32</v>
      </c>
      <c r="P2317" s="23" t="s">
        <v>42</v>
      </c>
      <c r="Q2317" s="26"/>
      <c r="R2317" s="90" t="s">
        <v>297</v>
      </c>
      <c r="S2317" s="90" t="s">
        <v>321</v>
      </c>
      <c r="T2317" s="26" t="str">
        <f t="shared" si="250"/>
        <v>NO REQUIERE RESPUESTA</v>
      </c>
      <c r="U2317" s="26"/>
      <c r="V2317" s="24" t="s">
        <v>35</v>
      </c>
    </row>
    <row r="2318" spans="1:22">
      <c r="A2318" s="13" t="s">
        <v>5211</v>
      </c>
      <c r="B2318" s="14" t="s">
        <v>25</v>
      </c>
      <c r="C2318" s="86">
        <v>46147</v>
      </c>
      <c r="D2318" s="86">
        <v>46148</v>
      </c>
      <c r="E2318" s="17" t="s">
        <v>5786</v>
      </c>
      <c r="F2318" s="17" t="s">
        <v>27</v>
      </c>
      <c r="G2318" s="18">
        <v>12</v>
      </c>
      <c r="H2318" s="25">
        <f t="shared" si="249"/>
        <v>46164</v>
      </c>
      <c r="I2318" s="19" t="s">
        <v>28</v>
      </c>
      <c r="J2318" s="20" t="s">
        <v>29</v>
      </c>
      <c r="K2318" s="21">
        <v>46150</v>
      </c>
      <c r="L2318" s="22" t="s">
        <v>5613</v>
      </c>
      <c r="M2318" s="23" t="s">
        <v>1338</v>
      </c>
      <c r="N2318" s="23" t="s">
        <v>32</v>
      </c>
      <c r="O2318" s="23" t="s">
        <v>32</v>
      </c>
      <c r="P2318" s="23" t="s">
        <v>42</v>
      </c>
      <c r="Q2318" s="26"/>
      <c r="R2318" s="90" t="s">
        <v>297</v>
      </c>
      <c r="S2318" s="90" t="s">
        <v>321</v>
      </c>
      <c r="T2318" s="26" t="str">
        <f t="shared" si="250"/>
        <v>NO REQUIERE RESPUESTA</v>
      </c>
      <c r="U2318" s="26"/>
      <c r="V2318" s="24" t="s">
        <v>35</v>
      </c>
    </row>
    <row r="2319" spans="1:22">
      <c r="A2319" s="13" t="s">
        <v>5211</v>
      </c>
      <c r="B2319" s="14" t="s">
        <v>25</v>
      </c>
      <c r="C2319" s="86">
        <v>46147</v>
      </c>
      <c r="D2319" s="86">
        <v>46148</v>
      </c>
      <c r="E2319" s="17" t="s">
        <v>5787</v>
      </c>
      <c r="F2319" s="17" t="s">
        <v>27</v>
      </c>
      <c r="G2319" s="18">
        <v>12</v>
      </c>
      <c r="H2319" s="25">
        <f t="shared" si="249"/>
        <v>46164</v>
      </c>
      <c r="I2319" s="19" t="s">
        <v>28</v>
      </c>
      <c r="J2319" s="20" t="s">
        <v>29</v>
      </c>
      <c r="K2319" s="21">
        <v>46150</v>
      </c>
      <c r="L2319" s="22" t="s">
        <v>5613</v>
      </c>
      <c r="M2319" s="23" t="s">
        <v>1338</v>
      </c>
      <c r="N2319" s="23" t="s">
        <v>32</v>
      </c>
      <c r="O2319" s="23" t="s">
        <v>32</v>
      </c>
      <c r="P2319" s="23" t="s">
        <v>42</v>
      </c>
      <c r="Q2319" s="26"/>
      <c r="R2319" s="90" t="s">
        <v>297</v>
      </c>
      <c r="S2319" s="90" t="s">
        <v>321</v>
      </c>
      <c r="T2319" s="26" t="str">
        <f t="shared" si="250"/>
        <v>NO REQUIERE RESPUESTA</v>
      </c>
      <c r="U2319" s="26"/>
      <c r="V2319" s="24" t="s">
        <v>35</v>
      </c>
    </row>
    <row r="2320" spans="1:22">
      <c r="A2320" s="13" t="s">
        <v>5211</v>
      </c>
      <c r="B2320" s="14" t="s">
        <v>25</v>
      </c>
      <c r="C2320" s="86">
        <v>46147</v>
      </c>
      <c r="D2320" s="86">
        <v>46148</v>
      </c>
      <c r="E2320" s="17" t="s">
        <v>5788</v>
      </c>
      <c r="F2320" s="17" t="s">
        <v>27</v>
      </c>
      <c r="G2320" s="18">
        <v>12</v>
      </c>
      <c r="H2320" s="25">
        <f t="shared" si="249"/>
        <v>46164</v>
      </c>
      <c r="I2320" s="19" t="s">
        <v>28</v>
      </c>
      <c r="J2320" s="20" t="s">
        <v>29</v>
      </c>
      <c r="K2320" s="21">
        <v>46150</v>
      </c>
      <c r="L2320" s="22" t="s">
        <v>5613</v>
      </c>
      <c r="M2320" s="23" t="s">
        <v>1338</v>
      </c>
      <c r="N2320" s="23" t="s">
        <v>32</v>
      </c>
      <c r="O2320" s="23" t="s">
        <v>32</v>
      </c>
      <c r="P2320" s="23" t="s">
        <v>42</v>
      </c>
      <c r="Q2320" s="26"/>
      <c r="R2320" s="90" t="s">
        <v>297</v>
      </c>
      <c r="S2320" s="90" t="s">
        <v>321</v>
      </c>
      <c r="T2320" s="26" t="str">
        <f t="shared" si="250"/>
        <v>NO REQUIERE RESPUESTA</v>
      </c>
      <c r="U2320" s="26"/>
      <c r="V2320" s="24" t="s">
        <v>35</v>
      </c>
    </row>
    <row r="2321" spans="1:22">
      <c r="A2321" s="13" t="s">
        <v>5211</v>
      </c>
      <c r="B2321" s="14" t="s">
        <v>25</v>
      </c>
      <c r="C2321" s="86">
        <v>46147</v>
      </c>
      <c r="D2321" s="86">
        <v>46148</v>
      </c>
      <c r="E2321" s="17" t="s">
        <v>5789</v>
      </c>
      <c r="F2321" s="17" t="s">
        <v>27</v>
      </c>
      <c r="G2321" s="18">
        <v>12</v>
      </c>
      <c r="H2321" s="25">
        <f t="shared" si="249"/>
        <v>46164</v>
      </c>
      <c r="I2321" s="19" t="s">
        <v>28</v>
      </c>
      <c r="J2321" s="20" t="s">
        <v>29</v>
      </c>
      <c r="K2321" s="21">
        <v>46150</v>
      </c>
      <c r="L2321" s="22" t="s">
        <v>5613</v>
      </c>
      <c r="M2321" s="23" t="s">
        <v>1338</v>
      </c>
      <c r="N2321" s="23" t="s">
        <v>32</v>
      </c>
      <c r="O2321" s="23" t="s">
        <v>32</v>
      </c>
      <c r="P2321" s="23" t="s">
        <v>42</v>
      </c>
      <c r="Q2321" s="26"/>
      <c r="R2321" s="90" t="s">
        <v>297</v>
      </c>
      <c r="S2321" s="90" t="s">
        <v>321</v>
      </c>
      <c r="T2321" s="26" t="str">
        <f t="shared" si="250"/>
        <v>NO REQUIERE RESPUESTA</v>
      </c>
      <c r="U2321" s="26"/>
      <c r="V2321" s="24" t="s">
        <v>35</v>
      </c>
    </row>
    <row r="2322" spans="1:22">
      <c r="A2322" s="13" t="s">
        <v>5211</v>
      </c>
      <c r="B2322" s="14" t="s">
        <v>39</v>
      </c>
      <c r="C2322" s="86">
        <v>46147</v>
      </c>
      <c r="D2322" s="86">
        <v>46148</v>
      </c>
      <c r="E2322" s="17" t="s">
        <v>5790</v>
      </c>
      <c r="F2322" s="17" t="s">
        <v>27</v>
      </c>
      <c r="G2322" s="18">
        <v>12</v>
      </c>
      <c r="H2322" s="25">
        <f t="shared" si="249"/>
        <v>46164</v>
      </c>
      <c r="I2322" s="19">
        <v>46167</v>
      </c>
      <c r="J2322" s="20" t="s">
        <v>6684</v>
      </c>
      <c r="K2322" s="21">
        <v>46167</v>
      </c>
      <c r="L2322" s="22" t="s">
        <v>5613</v>
      </c>
      <c r="M2322" s="23" t="s">
        <v>5808</v>
      </c>
      <c r="N2322" s="23" t="s">
        <v>176</v>
      </c>
      <c r="O2322" s="23" t="s">
        <v>643</v>
      </c>
      <c r="P2322" s="23"/>
      <c r="Q2322" s="26">
        <v>26448</v>
      </c>
      <c r="R2322" s="90" t="s">
        <v>92</v>
      </c>
      <c r="S2322" s="90" t="s">
        <v>93</v>
      </c>
      <c r="T2322" s="26" t="str">
        <f t="shared" si="250"/>
        <v>ATENDIDO</v>
      </c>
      <c r="U2322" s="26"/>
      <c r="V2322" s="24" t="s">
        <v>50</v>
      </c>
    </row>
    <row r="2323" spans="1:22">
      <c r="A2323" s="13" t="s">
        <v>5211</v>
      </c>
      <c r="B2323" s="14" t="s">
        <v>39</v>
      </c>
      <c r="C2323" s="86">
        <v>46147</v>
      </c>
      <c r="D2323" s="86">
        <v>46148</v>
      </c>
      <c r="E2323" s="17" t="s">
        <v>5791</v>
      </c>
      <c r="F2323" s="17" t="s">
        <v>27</v>
      </c>
      <c r="G2323" s="18">
        <v>12</v>
      </c>
      <c r="H2323" s="25">
        <f t="shared" si="249"/>
        <v>46164</v>
      </c>
      <c r="I2323" s="19">
        <v>46157</v>
      </c>
      <c r="J2323" s="20" t="s">
        <v>6300</v>
      </c>
      <c r="K2323" s="21">
        <v>46157</v>
      </c>
      <c r="L2323" s="22" t="s">
        <v>5613</v>
      </c>
      <c r="M2323" s="23" t="s">
        <v>5809</v>
      </c>
      <c r="N2323" s="23" t="s">
        <v>176</v>
      </c>
      <c r="O2323" s="23" t="s">
        <v>2023</v>
      </c>
      <c r="P2323" s="23"/>
      <c r="Q2323" s="26">
        <v>18632</v>
      </c>
      <c r="R2323" s="90" t="s">
        <v>137</v>
      </c>
      <c r="S2323" s="90" t="s">
        <v>1058</v>
      </c>
      <c r="T2323" s="26" t="str">
        <f t="shared" si="250"/>
        <v>ATENDIDO</v>
      </c>
      <c r="U2323" s="26"/>
      <c r="V2323" s="24" t="s">
        <v>50</v>
      </c>
    </row>
    <row r="2324" spans="1:22">
      <c r="A2324" s="13" t="s">
        <v>5211</v>
      </c>
      <c r="B2324" s="14" t="s">
        <v>39</v>
      </c>
      <c r="C2324" s="86">
        <v>46147</v>
      </c>
      <c r="D2324" s="86">
        <v>46148</v>
      </c>
      <c r="E2324" s="17" t="s">
        <v>5792</v>
      </c>
      <c r="F2324" s="17" t="s">
        <v>27</v>
      </c>
      <c r="G2324" s="18">
        <v>12</v>
      </c>
      <c r="H2324" s="25">
        <f t="shared" si="249"/>
        <v>46164</v>
      </c>
      <c r="I2324" s="19">
        <v>46157</v>
      </c>
      <c r="J2324" s="20" t="s">
        <v>6301</v>
      </c>
      <c r="K2324" s="21">
        <v>46157</v>
      </c>
      <c r="L2324" s="22" t="s">
        <v>5613</v>
      </c>
      <c r="M2324" s="23" t="s">
        <v>5810</v>
      </c>
      <c r="N2324" s="23" t="s">
        <v>176</v>
      </c>
      <c r="O2324" s="23" t="s">
        <v>596</v>
      </c>
      <c r="P2324" s="23"/>
      <c r="Q2324" s="26">
        <v>94654</v>
      </c>
      <c r="R2324" s="90" t="s">
        <v>60</v>
      </c>
      <c r="S2324" s="90" t="s">
        <v>60</v>
      </c>
      <c r="T2324" s="26" t="str">
        <f t="shared" si="250"/>
        <v>ATENDIDO</v>
      </c>
      <c r="U2324" s="26" t="s">
        <v>79</v>
      </c>
      <c r="V2324" s="24" t="s">
        <v>50</v>
      </c>
    </row>
    <row r="2325" spans="1:22">
      <c r="A2325" s="13" t="s">
        <v>5211</v>
      </c>
      <c r="B2325" s="14" t="s">
        <v>39</v>
      </c>
      <c r="C2325" s="86">
        <v>46146</v>
      </c>
      <c r="D2325" s="86">
        <v>46148</v>
      </c>
      <c r="E2325" s="17" t="s">
        <v>5793</v>
      </c>
      <c r="F2325" s="17" t="s">
        <v>27</v>
      </c>
      <c r="G2325" s="18">
        <v>15</v>
      </c>
      <c r="H2325" s="25">
        <f t="shared" si="249"/>
        <v>46168</v>
      </c>
      <c r="I2325" s="19">
        <v>46175</v>
      </c>
      <c r="J2325" s="20" t="s">
        <v>7186</v>
      </c>
      <c r="K2325" s="21">
        <v>46175</v>
      </c>
      <c r="L2325" s="22" t="s">
        <v>7128</v>
      </c>
      <c r="M2325" s="23" t="s">
        <v>5811</v>
      </c>
      <c r="N2325" s="23" t="s">
        <v>253</v>
      </c>
      <c r="O2325" s="23" t="s">
        <v>2665</v>
      </c>
      <c r="P2325" s="23"/>
      <c r="Q2325" s="26"/>
      <c r="R2325" s="90" t="s">
        <v>177</v>
      </c>
      <c r="S2325" s="90" t="s">
        <v>178</v>
      </c>
      <c r="T2325" s="26" t="str">
        <f t="shared" si="250"/>
        <v>ATENDIDO</v>
      </c>
      <c r="U2325" s="16"/>
      <c r="V2325" s="24" t="s">
        <v>38</v>
      </c>
    </row>
    <row r="2326" spans="1:22">
      <c r="A2326" s="13" t="s">
        <v>5211</v>
      </c>
      <c r="B2326" s="14" t="s">
        <v>39</v>
      </c>
      <c r="C2326" s="86">
        <v>46146</v>
      </c>
      <c r="D2326" s="86">
        <v>46148</v>
      </c>
      <c r="E2326" s="17" t="s">
        <v>5794</v>
      </c>
      <c r="F2326" s="17" t="s">
        <v>27</v>
      </c>
      <c r="G2326" s="18">
        <v>12</v>
      </c>
      <c r="H2326" s="25">
        <f t="shared" si="249"/>
        <v>46163</v>
      </c>
      <c r="I2326" s="19">
        <v>46156</v>
      </c>
      <c r="J2326" s="20" t="s">
        <v>6195</v>
      </c>
      <c r="K2326" s="21">
        <v>46156</v>
      </c>
      <c r="L2326" s="22" t="s">
        <v>5613</v>
      </c>
      <c r="M2326" s="23" t="s">
        <v>5812</v>
      </c>
      <c r="N2326" s="23" t="s">
        <v>253</v>
      </c>
      <c r="O2326" s="23" t="s">
        <v>2174</v>
      </c>
      <c r="P2326" s="23"/>
      <c r="Q2326" s="26">
        <v>205063</v>
      </c>
      <c r="R2326" s="90" t="s">
        <v>72</v>
      </c>
      <c r="S2326" s="90" t="s">
        <v>73</v>
      </c>
      <c r="T2326" s="26" t="str">
        <f t="shared" si="250"/>
        <v>ATENDIDO</v>
      </c>
      <c r="U2326" s="16"/>
      <c r="V2326" s="24" t="s">
        <v>54</v>
      </c>
    </row>
    <row r="2327" spans="1:22">
      <c r="A2327" s="13" t="s">
        <v>5211</v>
      </c>
      <c r="B2327" s="14" t="s">
        <v>39</v>
      </c>
      <c r="C2327" s="86">
        <v>46144</v>
      </c>
      <c r="D2327" s="86">
        <v>46148</v>
      </c>
      <c r="E2327" s="17" t="s">
        <v>5795</v>
      </c>
      <c r="F2327" s="17" t="s">
        <v>27</v>
      </c>
      <c r="G2327" s="18">
        <v>7</v>
      </c>
      <c r="H2327" s="25">
        <f t="shared" si="249"/>
        <v>46154</v>
      </c>
      <c r="I2327" s="19">
        <v>46153</v>
      </c>
      <c r="J2327" s="20" t="s">
        <v>6132</v>
      </c>
      <c r="K2327" s="21">
        <v>46153</v>
      </c>
      <c r="L2327" s="22" t="s">
        <v>5613</v>
      </c>
      <c r="M2327" s="23" t="s">
        <v>1542</v>
      </c>
      <c r="N2327" s="23" t="s">
        <v>56</v>
      </c>
      <c r="O2327" s="23" t="s">
        <v>56</v>
      </c>
      <c r="P2327" s="23"/>
      <c r="Q2327" s="26"/>
      <c r="R2327" s="90" t="s">
        <v>260</v>
      </c>
      <c r="S2327" s="90" t="s">
        <v>260</v>
      </c>
      <c r="T2327" s="26" t="str">
        <f t="shared" si="250"/>
        <v>ATENDIDO</v>
      </c>
      <c r="U2327" s="26"/>
      <c r="V2327" s="24" t="s">
        <v>35</v>
      </c>
    </row>
    <row r="2328" spans="1:22">
      <c r="A2328" s="13" t="s">
        <v>5211</v>
      </c>
      <c r="B2328" s="14" t="s">
        <v>39</v>
      </c>
      <c r="C2328" s="86">
        <v>46136</v>
      </c>
      <c r="D2328" s="86">
        <v>46148</v>
      </c>
      <c r="E2328" s="17" t="s">
        <v>5796</v>
      </c>
      <c r="F2328" s="17" t="s">
        <v>27</v>
      </c>
      <c r="G2328" s="18">
        <v>12</v>
      </c>
      <c r="H2328" s="25">
        <f t="shared" si="249"/>
        <v>46155</v>
      </c>
      <c r="I2328" s="19">
        <v>46153</v>
      </c>
      <c r="J2328" s="20" t="s">
        <v>6096</v>
      </c>
      <c r="K2328" s="21">
        <v>46153</v>
      </c>
      <c r="L2328" s="22" t="s">
        <v>5613</v>
      </c>
      <c r="M2328" s="23" t="s">
        <v>5813</v>
      </c>
      <c r="N2328" s="23" t="s">
        <v>1508</v>
      </c>
      <c r="O2328" s="23" t="s">
        <v>5941</v>
      </c>
      <c r="P2328" s="23"/>
      <c r="Q2328" s="26"/>
      <c r="R2328" s="90" t="s">
        <v>60</v>
      </c>
      <c r="S2328" s="90" t="s">
        <v>60</v>
      </c>
      <c r="T2328" s="26" t="str">
        <f t="shared" si="250"/>
        <v>ATENDIDO</v>
      </c>
      <c r="U2328" s="16"/>
      <c r="V2328" s="24" t="s">
        <v>35</v>
      </c>
    </row>
    <row r="2329" spans="1:22">
      <c r="A2329" s="13" t="s">
        <v>5211</v>
      </c>
      <c r="B2329" s="14" t="s">
        <v>39</v>
      </c>
      <c r="C2329" s="86">
        <v>46149</v>
      </c>
      <c r="D2329" s="86">
        <v>46149</v>
      </c>
      <c r="E2329" s="17" t="s">
        <v>5845</v>
      </c>
      <c r="F2329" s="17" t="s">
        <v>27</v>
      </c>
      <c r="G2329" s="18">
        <v>12</v>
      </c>
      <c r="H2329" s="25">
        <f t="shared" ref="H2329:H2349" si="251">IF(F2329="RECURSO DE REPOSICION",C2329+G2329,WORKDAY.INTL(C2329,G2329,1,$Y$5:$Y$23))</f>
        <v>46168</v>
      </c>
      <c r="I2329" s="19">
        <v>46168</v>
      </c>
      <c r="J2329" s="20" t="s">
        <v>6701</v>
      </c>
      <c r="K2329" s="21">
        <v>46168</v>
      </c>
      <c r="L2329" s="22" t="s">
        <v>5613</v>
      </c>
      <c r="M2329" s="23" t="s">
        <v>4252</v>
      </c>
      <c r="N2329" s="23" t="s">
        <v>176</v>
      </c>
      <c r="O2329" s="23" t="s">
        <v>2023</v>
      </c>
      <c r="P2329" s="23"/>
      <c r="Q2329" s="26">
        <v>24113</v>
      </c>
      <c r="R2329" s="90" t="s">
        <v>103</v>
      </c>
      <c r="S2329" s="90" t="s">
        <v>104</v>
      </c>
      <c r="T2329" s="26" t="str">
        <f t="shared" si="250"/>
        <v>ATENDIDO</v>
      </c>
      <c r="U2329" s="26"/>
      <c r="V2329" s="24" t="s">
        <v>50</v>
      </c>
    </row>
    <row r="2330" spans="1:22">
      <c r="A2330" s="13" t="s">
        <v>5211</v>
      </c>
      <c r="B2330" s="14" t="s">
        <v>39</v>
      </c>
      <c r="C2330" s="86">
        <v>46149</v>
      </c>
      <c r="D2330" s="86">
        <v>46149</v>
      </c>
      <c r="E2330" s="17" t="s">
        <v>5846</v>
      </c>
      <c r="F2330" s="17" t="s">
        <v>27</v>
      </c>
      <c r="G2330" s="18">
        <v>12</v>
      </c>
      <c r="H2330" s="25">
        <f t="shared" si="251"/>
        <v>46168</v>
      </c>
      <c r="I2330" s="19">
        <v>46162</v>
      </c>
      <c r="J2330" s="20" t="s">
        <v>6400</v>
      </c>
      <c r="K2330" s="21">
        <v>46162</v>
      </c>
      <c r="L2330" s="22" t="s">
        <v>5613</v>
      </c>
      <c r="M2330" s="23" t="s">
        <v>2248</v>
      </c>
      <c r="N2330" s="23" t="s">
        <v>176</v>
      </c>
      <c r="O2330" s="23" t="s">
        <v>2023</v>
      </c>
      <c r="P2330" s="23"/>
      <c r="Q2330" s="26">
        <v>720337</v>
      </c>
      <c r="R2330" s="90" t="s">
        <v>88</v>
      </c>
      <c r="S2330" s="90" t="s">
        <v>89</v>
      </c>
      <c r="T2330" s="26" t="str">
        <f t="shared" si="250"/>
        <v>ATENDIDO</v>
      </c>
      <c r="U2330" s="16"/>
      <c r="V2330" s="24" t="s">
        <v>50</v>
      </c>
    </row>
    <row r="2331" spans="1:22">
      <c r="A2331" s="13" t="s">
        <v>5211</v>
      </c>
      <c r="B2331" s="14" t="s">
        <v>39</v>
      </c>
      <c r="C2331" s="86">
        <v>46149</v>
      </c>
      <c r="D2331" s="86">
        <v>46149</v>
      </c>
      <c r="E2331" s="17" t="s">
        <v>5847</v>
      </c>
      <c r="F2331" s="17" t="s">
        <v>27</v>
      </c>
      <c r="G2331" s="18">
        <v>12</v>
      </c>
      <c r="H2331" s="25">
        <f t="shared" si="251"/>
        <v>46168</v>
      </c>
      <c r="I2331" s="19">
        <v>46161</v>
      </c>
      <c r="J2331" s="20" t="s">
        <v>6355</v>
      </c>
      <c r="K2331" s="21">
        <v>46161</v>
      </c>
      <c r="L2331" s="22" t="s">
        <v>5613</v>
      </c>
      <c r="M2331" s="23" t="s">
        <v>135</v>
      </c>
      <c r="N2331" s="23" t="s">
        <v>253</v>
      </c>
      <c r="O2331" s="23" t="s">
        <v>2174</v>
      </c>
      <c r="P2331" s="23"/>
      <c r="Q2331" s="26"/>
      <c r="R2331" s="90" t="s">
        <v>137</v>
      </c>
      <c r="S2331" s="90" t="s">
        <v>138</v>
      </c>
      <c r="T2331" s="26" t="str">
        <f t="shared" si="250"/>
        <v>ATENDIDO</v>
      </c>
      <c r="U2331" s="26"/>
      <c r="V2331" s="24" t="s">
        <v>54</v>
      </c>
    </row>
    <row r="2332" spans="1:22">
      <c r="A2332" s="13" t="s">
        <v>5211</v>
      </c>
      <c r="B2332" s="14" t="s">
        <v>39</v>
      </c>
      <c r="C2332" s="86">
        <v>46148</v>
      </c>
      <c r="D2332" s="86">
        <v>46149</v>
      </c>
      <c r="E2332" s="17" t="s">
        <v>5848</v>
      </c>
      <c r="F2332" s="17" t="s">
        <v>27</v>
      </c>
      <c r="G2332" s="18">
        <v>12</v>
      </c>
      <c r="H2332" s="25">
        <f t="shared" si="251"/>
        <v>46167</v>
      </c>
      <c r="I2332" s="19">
        <v>46162</v>
      </c>
      <c r="J2332" s="20" t="s">
        <v>6401</v>
      </c>
      <c r="K2332" s="21">
        <v>46162</v>
      </c>
      <c r="L2332" s="22" t="s">
        <v>5613</v>
      </c>
      <c r="M2332" s="23" t="s">
        <v>5866</v>
      </c>
      <c r="N2332" s="23" t="s">
        <v>176</v>
      </c>
      <c r="O2332" s="23" t="s">
        <v>2023</v>
      </c>
      <c r="P2332" s="23"/>
      <c r="Q2332" s="26">
        <v>79346</v>
      </c>
      <c r="R2332" s="90" t="s">
        <v>98</v>
      </c>
      <c r="S2332" s="90" t="s">
        <v>108</v>
      </c>
      <c r="T2332" s="26" t="str">
        <f t="shared" si="250"/>
        <v>ATENDIDO</v>
      </c>
      <c r="U2332" s="26"/>
      <c r="V2332" s="24" t="s">
        <v>50</v>
      </c>
    </row>
    <row r="2333" spans="1:22">
      <c r="A2333" s="13" t="s">
        <v>5211</v>
      </c>
      <c r="B2333" s="14" t="s">
        <v>39</v>
      </c>
      <c r="C2333" s="86">
        <v>46148</v>
      </c>
      <c r="D2333" s="86">
        <v>46149</v>
      </c>
      <c r="E2333" s="17" t="s">
        <v>5849</v>
      </c>
      <c r="F2333" s="17" t="s">
        <v>27</v>
      </c>
      <c r="G2333" s="18">
        <v>12</v>
      </c>
      <c r="H2333" s="25">
        <f t="shared" si="251"/>
        <v>46167</v>
      </c>
      <c r="I2333" s="19">
        <v>46156</v>
      </c>
      <c r="J2333" s="20" t="s">
        <v>6217</v>
      </c>
      <c r="K2333" s="21">
        <v>46156</v>
      </c>
      <c r="L2333" s="22" t="s">
        <v>5613</v>
      </c>
      <c r="M2333" s="23" t="s">
        <v>5867</v>
      </c>
      <c r="N2333" s="23" t="s">
        <v>176</v>
      </c>
      <c r="O2333" s="23" t="s">
        <v>643</v>
      </c>
      <c r="P2333" s="23"/>
      <c r="Q2333" s="26"/>
      <c r="R2333" s="90" t="s">
        <v>160</v>
      </c>
      <c r="S2333" s="90" t="s">
        <v>161</v>
      </c>
      <c r="T2333" s="26" t="str">
        <f t="shared" si="250"/>
        <v>ATENDIDO</v>
      </c>
      <c r="U2333" s="26" t="s">
        <v>5920</v>
      </c>
      <c r="V2333" s="24" t="s">
        <v>50</v>
      </c>
    </row>
    <row r="2334" spans="1:22">
      <c r="A2334" s="13" t="s">
        <v>5211</v>
      </c>
      <c r="B2334" s="14" t="s">
        <v>39</v>
      </c>
      <c r="C2334" s="86">
        <v>46148</v>
      </c>
      <c r="D2334" s="86">
        <v>46149</v>
      </c>
      <c r="E2334" s="17" t="s">
        <v>5850</v>
      </c>
      <c r="F2334" s="17" t="s">
        <v>27</v>
      </c>
      <c r="G2334" s="18">
        <v>12</v>
      </c>
      <c r="H2334" s="25">
        <f t="shared" si="251"/>
        <v>46167</v>
      </c>
      <c r="I2334" s="19">
        <v>46167</v>
      </c>
      <c r="J2334" s="20" t="s">
        <v>6591</v>
      </c>
      <c r="K2334" s="21">
        <v>46167</v>
      </c>
      <c r="L2334" s="22" t="s">
        <v>5613</v>
      </c>
      <c r="M2334" s="23" t="s">
        <v>5868</v>
      </c>
      <c r="N2334" s="23" t="s">
        <v>492</v>
      </c>
      <c r="O2334" s="23" t="s">
        <v>2006</v>
      </c>
      <c r="P2334" s="23"/>
      <c r="Q2334" s="26">
        <v>419608</v>
      </c>
      <c r="R2334" s="90" t="s">
        <v>137</v>
      </c>
      <c r="S2334" s="90" t="s">
        <v>138</v>
      </c>
      <c r="T2334" s="26" t="str">
        <f t="shared" si="250"/>
        <v>ATENDIDO</v>
      </c>
      <c r="U2334" s="16"/>
      <c r="V2334" s="24" t="s">
        <v>57</v>
      </c>
    </row>
    <row r="2335" spans="1:22">
      <c r="A2335" s="13" t="s">
        <v>5211</v>
      </c>
      <c r="B2335" s="14" t="s">
        <v>39</v>
      </c>
      <c r="C2335" s="86">
        <v>46148</v>
      </c>
      <c r="D2335" s="86">
        <v>46149</v>
      </c>
      <c r="E2335" s="17" t="s">
        <v>5851</v>
      </c>
      <c r="F2335" s="17" t="s">
        <v>27</v>
      </c>
      <c r="G2335" s="18">
        <v>12</v>
      </c>
      <c r="H2335" s="25">
        <f t="shared" si="251"/>
        <v>46167</v>
      </c>
      <c r="I2335" s="19">
        <v>46156</v>
      </c>
      <c r="J2335" s="20" t="s">
        <v>6196</v>
      </c>
      <c r="K2335" s="21">
        <v>46156</v>
      </c>
      <c r="L2335" s="22" t="s">
        <v>5613</v>
      </c>
      <c r="M2335" s="23" t="s">
        <v>5869</v>
      </c>
      <c r="N2335" s="23" t="s">
        <v>253</v>
      </c>
      <c r="O2335" s="23" t="s">
        <v>1960</v>
      </c>
      <c r="P2335" s="23"/>
      <c r="Q2335" s="26">
        <v>97854</v>
      </c>
      <c r="R2335" s="90" t="s">
        <v>98</v>
      </c>
      <c r="S2335" s="90" t="s">
        <v>108</v>
      </c>
      <c r="T2335" s="26" t="str">
        <f t="shared" si="250"/>
        <v>ATENDIDO</v>
      </c>
      <c r="U2335" s="26"/>
      <c r="V2335" s="24" t="s">
        <v>54</v>
      </c>
    </row>
    <row r="2336" spans="1:22">
      <c r="A2336" s="13" t="s">
        <v>5211</v>
      </c>
      <c r="B2336" s="14" t="s">
        <v>39</v>
      </c>
      <c r="C2336" s="86">
        <v>46148</v>
      </c>
      <c r="D2336" s="86">
        <v>46149</v>
      </c>
      <c r="E2336" s="17" t="s">
        <v>5852</v>
      </c>
      <c r="F2336" s="17" t="s">
        <v>27</v>
      </c>
      <c r="G2336" s="18">
        <v>12</v>
      </c>
      <c r="H2336" s="25">
        <f t="shared" si="251"/>
        <v>46167</v>
      </c>
      <c r="I2336" s="19">
        <v>46167</v>
      </c>
      <c r="J2336" s="20" t="s">
        <v>6681</v>
      </c>
      <c r="K2336" s="21">
        <v>46167</v>
      </c>
      <c r="L2336" s="22" t="s">
        <v>5613</v>
      </c>
      <c r="M2336" s="23" t="s">
        <v>2000</v>
      </c>
      <c r="N2336" s="23" t="s">
        <v>253</v>
      </c>
      <c r="O2336" s="23" t="s">
        <v>3934</v>
      </c>
      <c r="P2336" s="23"/>
      <c r="Q2336" s="26"/>
      <c r="R2336" s="90" t="s">
        <v>137</v>
      </c>
      <c r="S2336" s="90" t="s">
        <v>2001</v>
      </c>
      <c r="T2336" s="26" t="str">
        <f t="shared" si="250"/>
        <v>ATENDIDO</v>
      </c>
      <c r="U2336" s="17" t="s">
        <v>2002</v>
      </c>
      <c r="V2336" s="24" t="s">
        <v>38</v>
      </c>
    </row>
    <row r="2337" spans="1:22">
      <c r="A2337" s="13" t="s">
        <v>5211</v>
      </c>
      <c r="B2337" s="14" t="s">
        <v>39</v>
      </c>
      <c r="C2337" s="86">
        <v>46148</v>
      </c>
      <c r="D2337" s="86">
        <v>46149</v>
      </c>
      <c r="E2337" s="17" t="s">
        <v>5853</v>
      </c>
      <c r="F2337" s="17" t="s">
        <v>27</v>
      </c>
      <c r="G2337" s="18">
        <v>12</v>
      </c>
      <c r="H2337" s="25">
        <f t="shared" si="251"/>
        <v>46167</v>
      </c>
      <c r="I2337" s="19" t="s">
        <v>28</v>
      </c>
      <c r="J2337" s="20" t="s">
        <v>29</v>
      </c>
      <c r="K2337" s="21">
        <v>46157</v>
      </c>
      <c r="L2337" s="22" t="s">
        <v>5613</v>
      </c>
      <c r="M2337" s="23" t="s">
        <v>4919</v>
      </c>
      <c r="N2337" s="23" t="s">
        <v>492</v>
      </c>
      <c r="O2337" s="23" t="s">
        <v>501</v>
      </c>
      <c r="P2337" s="23"/>
      <c r="Q2337" s="26">
        <v>114938</v>
      </c>
      <c r="R2337" s="90" t="s">
        <v>421</v>
      </c>
      <c r="S2337" s="90" t="s">
        <v>444</v>
      </c>
      <c r="T2337" s="26" t="str">
        <f t="shared" si="250"/>
        <v>NO REQUIERE RESPUESTA</v>
      </c>
      <c r="U2337" s="16"/>
      <c r="V2337" s="24" t="s">
        <v>57</v>
      </c>
    </row>
    <row r="2338" spans="1:22">
      <c r="A2338" s="13" t="s">
        <v>5211</v>
      </c>
      <c r="B2338" s="14" t="s">
        <v>39</v>
      </c>
      <c r="C2338" s="86">
        <v>46148</v>
      </c>
      <c r="D2338" s="86">
        <v>46149</v>
      </c>
      <c r="E2338" s="17" t="s">
        <v>5854</v>
      </c>
      <c r="F2338" s="17" t="s">
        <v>27</v>
      </c>
      <c r="G2338" s="18">
        <v>12</v>
      </c>
      <c r="H2338" s="25">
        <f t="shared" si="251"/>
        <v>46167</v>
      </c>
      <c r="I2338" s="19" t="s">
        <v>28</v>
      </c>
      <c r="J2338" s="20" t="s">
        <v>29</v>
      </c>
      <c r="K2338" s="21">
        <v>46157</v>
      </c>
      <c r="L2338" s="22" t="s">
        <v>5613</v>
      </c>
      <c r="M2338" s="23" t="s">
        <v>4919</v>
      </c>
      <c r="N2338" s="23" t="s">
        <v>492</v>
      </c>
      <c r="O2338" s="23" t="s">
        <v>501</v>
      </c>
      <c r="P2338" s="23"/>
      <c r="Q2338" s="26">
        <v>114938</v>
      </c>
      <c r="R2338" s="90" t="s">
        <v>421</v>
      </c>
      <c r="S2338" s="90" t="s">
        <v>444</v>
      </c>
      <c r="T2338" s="26" t="str">
        <f t="shared" si="250"/>
        <v>NO REQUIERE RESPUESTA</v>
      </c>
      <c r="U2338" s="16"/>
      <c r="V2338" s="24" t="s">
        <v>57</v>
      </c>
    </row>
    <row r="2339" spans="1:22">
      <c r="A2339" s="13" t="s">
        <v>5211</v>
      </c>
      <c r="B2339" s="14" t="s">
        <v>39</v>
      </c>
      <c r="C2339" s="86">
        <v>46148</v>
      </c>
      <c r="D2339" s="86">
        <v>46149</v>
      </c>
      <c r="E2339" s="17" t="s">
        <v>5855</v>
      </c>
      <c r="F2339" s="17" t="s">
        <v>27</v>
      </c>
      <c r="G2339" s="18">
        <v>12</v>
      </c>
      <c r="H2339" s="25">
        <f t="shared" si="251"/>
        <v>46167</v>
      </c>
      <c r="I2339" s="19">
        <v>46161</v>
      </c>
      <c r="J2339" s="20" t="s">
        <v>6356</v>
      </c>
      <c r="K2339" s="21">
        <v>46161</v>
      </c>
      <c r="L2339" s="22" t="s">
        <v>5613</v>
      </c>
      <c r="M2339" s="23" t="s">
        <v>5870</v>
      </c>
      <c r="N2339" s="23" t="s">
        <v>492</v>
      </c>
      <c r="O2339" s="23" t="s">
        <v>501</v>
      </c>
      <c r="P2339" s="23"/>
      <c r="Q2339" s="26">
        <v>106231</v>
      </c>
      <c r="R2339" s="90" t="s">
        <v>112</v>
      </c>
      <c r="S2339" s="90" t="s">
        <v>317</v>
      </c>
      <c r="T2339" s="26" t="str">
        <f t="shared" si="250"/>
        <v>ATENDIDO</v>
      </c>
      <c r="U2339" s="16"/>
      <c r="V2339" s="24" t="s">
        <v>57</v>
      </c>
    </row>
    <row r="2340" spans="1:22">
      <c r="A2340" s="13" t="s">
        <v>5211</v>
      </c>
      <c r="B2340" s="14" t="s">
        <v>25</v>
      </c>
      <c r="C2340" s="86">
        <v>46148</v>
      </c>
      <c r="D2340" s="86">
        <v>46149</v>
      </c>
      <c r="E2340" s="17" t="s">
        <v>5856</v>
      </c>
      <c r="F2340" s="17" t="s">
        <v>27</v>
      </c>
      <c r="G2340" s="18">
        <v>12</v>
      </c>
      <c r="H2340" s="25">
        <f t="shared" si="251"/>
        <v>46167</v>
      </c>
      <c r="I2340" s="19">
        <v>46162</v>
      </c>
      <c r="J2340" s="20" t="s">
        <v>6477</v>
      </c>
      <c r="K2340" s="21">
        <v>46162</v>
      </c>
      <c r="L2340" s="22" t="s">
        <v>5613</v>
      </c>
      <c r="M2340" s="23" t="s">
        <v>5871</v>
      </c>
      <c r="N2340" s="23" t="s">
        <v>492</v>
      </c>
      <c r="O2340" s="23" t="s">
        <v>2006</v>
      </c>
      <c r="P2340" s="23"/>
      <c r="Q2340" s="26"/>
      <c r="R2340" s="90" t="s">
        <v>177</v>
      </c>
      <c r="S2340" s="90" t="s">
        <v>5918</v>
      </c>
      <c r="T2340" s="26" t="str">
        <f t="shared" si="250"/>
        <v>ATENDIDO</v>
      </c>
      <c r="U2340" s="16" t="s">
        <v>5919</v>
      </c>
      <c r="V2340" s="24" t="s">
        <v>57</v>
      </c>
    </row>
    <row r="2341" spans="1:22">
      <c r="A2341" s="13" t="s">
        <v>5211</v>
      </c>
      <c r="B2341" s="14" t="s">
        <v>39</v>
      </c>
      <c r="C2341" s="86">
        <v>46148</v>
      </c>
      <c r="D2341" s="86">
        <v>46149</v>
      </c>
      <c r="E2341" s="17" t="s">
        <v>5857</v>
      </c>
      <c r="F2341" s="17" t="s">
        <v>27</v>
      </c>
      <c r="G2341" s="18">
        <v>12</v>
      </c>
      <c r="H2341" s="25">
        <f t="shared" si="251"/>
        <v>46167</v>
      </c>
      <c r="I2341" s="19">
        <v>46161</v>
      </c>
      <c r="J2341" s="20" t="s">
        <v>6357</v>
      </c>
      <c r="K2341" s="21">
        <v>46161</v>
      </c>
      <c r="L2341" s="22" t="s">
        <v>5613</v>
      </c>
      <c r="M2341" s="23" t="s">
        <v>5872</v>
      </c>
      <c r="N2341" s="23" t="s">
        <v>492</v>
      </c>
      <c r="O2341" s="23" t="s">
        <v>501</v>
      </c>
      <c r="P2341" s="23"/>
      <c r="Q2341" s="26">
        <v>490275</v>
      </c>
      <c r="R2341" s="90" t="s">
        <v>60</v>
      </c>
      <c r="S2341" s="90" t="s">
        <v>60</v>
      </c>
      <c r="T2341" s="26" t="str">
        <f t="shared" si="250"/>
        <v>ATENDIDO</v>
      </c>
      <c r="U2341" s="16"/>
      <c r="V2341" s="24" t="s">
        <v>57</v>
      </c>
    </row>
    <row r="2342" spans="1:22">
      <c r="A2342" s="13" t="s">
        <v>5211</v>
      </c>
      <c r="B2342" s="14" t="s">
        <v>39</v>
      </c>
      <c r="C2342" s="86">
        <v>46148</v>
      </c>
      <c r="D2342" s="86">
        <v>46149</v>
      </c>
      <c r="E2342" s="17" t="s">
        <v>5858</v>
      </c>
      <c r="F2342" s="17" t="s">
        <v>27</v>
      </c>
      <c r="G2342" s="18">
        <v>12</v>
      </c>
      <c r="H2342" s="25">
        <f t="shared" si="251"/>
        <v>46167</v>
      </c>
      <c r="I2342" s="19">
        <v>46167</v>
      </c>
      <c r="J2342" s="20" t="s">
        <v>6592</v>
      </c>
      <c r="K2342" s="21">
        <v>46167</v>
      </c>
      <c r="L2342" s="22" t="s">
        <v>5613</v>
      </c>
      <c r="M2342" s="23" t="s">
        <v>5873</v>
      </c>
      <c r="N2342" s="23" t="s">
        <v>492</v>
      </c>
      <c r="O2342" s="23" t="s">
        <v>501</v>
      </c>
      <c r="P2342" s="23"/>
      <c r="Q2342" s="26">
        <v>328817</v>
      </c>
      <c r="R2342" s="90" t="s">
        <v>112</v>
      </c>
      <c r="S2342" s="90" t="s">
        <v>2055</v>
      </c>
      <c r="T2342" s="26" t="str">
        <f t="shared" si="250"/>
        <v>ATENDIDO</v>
      </c>
      <c r="U2342" s="16"/>
      <c r="V2342" s="24" t="s">
        <v>57</v>
      </c>
    </row>
    <row r="2343" spans="1:22">
      <c r="A2343" s="13" t="s">
        <v>5211</v>
      </c>
      <c r="B2343" s="14" t="s">
        <v>39</v>
      </c>
      <c r="C2343" s="86">
        <v>46148</v>
      </c>
      <c r="D2343" s="86">
        <v>46149</v>
      </c>
      <c r="E2343" s="17" t="s">
        <v>5859</v>
      </c>
      <c r="F2343" s="17" t="s">
        <v>27</v>
      </c>
      <c r="G2343" s="18">
        <v>12</v>
      </c>
      <c r="H2343" s="25">
        <f t="shared" si="251"/>
        <v>46167</v>
      </c>
      <c r="I2343" s="19">
        <v>46168</v>
      </c>
      <c r="J2343" s="20" t="s">
        <v>6685</v>
      </c>
      <c r="K2343" s="21">
        <v>46168</v>
      </c>
      <c r="L2343" s="22" t="s">
        <v>5613</v>
      </c>
      <c r="M2343" s="23" t="s">
        <v>3056</v>
      </c>
      <c r="N2343" s="23" t="s">
        <v>176</v>
      </c>
      <c r="O2343" s="23" t="s">
        <v>2023</v>
      </c>
      <c r="P2343" s="23"/>
      <c r="Q2343" s="26">
        <v>49769</v>
      </c>
      <c r="R2343" s="90" t="s">
        <v>177</v>
      </c>
      <c r="S2343" s="90" t="s">
        <v>3057</v>
      </c>
      <c r="T2343" s="26" t="str">
        <f t="shared" si="250"/>
        <v>ATENDIDO</v>
      </c>
      <c r="U2343" s="26"/>
      <c r="V2343" s="24" t="s">
        <v>50</v>
      </c>
    </row>
    <row r="2344" spans="1:22">
      <c r="A2344" s="13" t="s">
        <v>5211</v>
      </c>
      <c r="B2344" s="14" t="s">
        <v>39</v>
      </c>
      <c r="C2344" s="86">
        <v>46148</v>
      </c>
      <c r="D2344" s="86">
        <v>46149</v>
      </c>
      <c r="E2344" s="17" t="s">
        <v>5860</v>
      </c>
      <c r="F2344" s="17" t="s">
        <v>27</v>
      </c>
      <c r="G2344" s="18">
        <v>12</v>
      </c>
      <c r="H2344" s="25">
        <f t="shared" si="251"/>
        <v>46167</v>
      </c>
      <c r="I2344" s="19" t="s">
        <v>473</v>
      </c>
      <c r="J2344" s="20" t="s">
        <v>473</v>
      </c>
      <c r="K2344" s="21">
        <v>46149</v>
      </c>
      <c r="L2344" s="22" t="s">
        <v>5613</v>
      </c>
      <c r="M2344" s="23" t="s">
        <v>5874</v>
      </c>
      <c r="N2344" s="23" t="s">
        <v>758</v>
      </c>
      <c r="O2344" s="26"/>
      <c r="P2344" s="26"/>
      <c r="Q2344" s="26"/>
      <c r="R2344" s="90" t="s">
        <v>160</v>
      </c>
      <c r="S2344" s="90" t="s">
        <v>1247</v>
      </c>
      <c r="T2344" s="26" t="str">
        <f t="shared" si="250"/>
        <v>TRASLADO</v>
      </c>
      <c r="U2344" s="26" t="s">
        <v>5917</v>
      </c>
      <c r="V2344" s="24" t="s">
        <v>63</v>
      </c>
    </row>
    <row r="2345" spans="1:22">
      <c r="A2345" s="13" t="s">
        <v>5211</v>
      </c>
      <c r="B2345" s="14" t="s">
        <v>39</v>
      </c>
      <c r="C2345" s="86">
        <v>46148</v>
      </c>
      <c r="D2345" s="86">
        <v>46149</v>
      </c>
      <c r="E2345" s="17" t="s">
        <v>5861</v>
      </c>
      <c r="F2345" s="17" t="s">
        <v>27</v>
      </c>
      <c r="G2345" s="18">
        <v>12</v>
      </c>
      <c r="H2345" s="25">
        <f t="shared" si="251"/>
        <v>46167</v>
      </c>
      <c r="I2345" s="19" t="s">
        <v>28</v>
      </c>
      <c r="J2345" s="20" t="s">
        <v>29</v>
      </c>
      <c r="K2345" s="21">
        <v>46153</v>
      </c>
      <c r="L2345" s="22" t="s">
        <v>5613</v>
      </c>
      <c r="M2345" s="23" t="s">
        <v>5875</v>
      </c>
      <c r="N2345" s="23" t="s">
        <v>1508</v>
      </c>
      <c r="O2345" s="23" t="s">
        <v>1508</v>
      </c>
      <c r="P2345" s="23"/>
      <c r="Q2345" s="26"/>
      <c r="R2345" s="90" t="s">
        <v>520</v>
      </c>
      <c r="S2345" s="90" t="s">
        <v>894</v>
      </c>
      <c r="T2345" s="26" t="str">
        <f t="shared" si="250"/>
        <v>NO REQUIERE RESPUESTA</v>
      </c>
      <c r="U2345" s="26"/>
      <c r="V2345" s="24" t="s">
        <v>35</v>
      </c>
    </row>
    <row r="2346" spans="1:22">
      <c r="A2346" s="13" t="s">
        <v>5211</v>
      </c>
      <c r="B2346" s="14" t="s">
        <v>39</v>
      </c>
      <c r="C2346" s="86">
        <v>46148</v>
      </c>
      <c r="D2346" s="86">
        <v>46149</v>
      </c>
      <c r="E2346" s="17" t="s">
        <v>5862</v>
      </c>
      <c r="F2346" s="17" t="s">
        <v>27</v>
      </c>
      <c r="G2346" s="18">
        <v>12</v>
      </c>
      <c r="H2346" s="25">
        <f t="shared" si="251"/>
        <v>46167</v>
      </c>
      <c r="I2346" s="19" t="s">
        <v>28</v>
      </c>
      <c r="J2346" s="20" t="s">
        <v>29</v>
      </c>
      <c r="K2346" s="21">
        <v>46155</v>
      </c>
      <c r="L2346" s="22" t="s">
        <v>5613</v>
      </c>
      <c r="M2346" s="23" t="s">
        <v>3270</v>
      </c>
      <c r="N2346" s="23" t="s">
        <v>265</v>
      </c>
      <c r="O2346" s="23" t="s">
        <v>265</v>
      </c>
      <c r="P2346" s="23"/>
      <c r="Q2346" s="26"/>
      <c r="R2346" s="90" t="s">
        <v>160</v>
      </c>
      <c r="S2346" s="90" t="s">
        <v>161</v>
      </c>
      <c r="T2346" s="26" t="str">
        <f t="shared" si="250"/>
        <v>NO REQUIERE RESPUESTA</v>
      </c>
      <c r="U2346" s="26" t="s">
        <v>4702</v>
      </c>
      <c r="V2346" s="24" t="s">
        <v>65</v>
      </c>
    </row>
    <row r="2347" spans="1:22">
      <c r="A2347" s="13" t="s">
        <v>5211</v>
      </c>
      <c r="B2347" s="14" t="s">
        <v>39</v>
      </c>
      <c r="C2347" s="86">
        <v>46148</v>
      </c>
      <c r="D2347" s="86">
        <v>46149</v>
      </c>
      <c r="E2347" s="17" t="s">
        <v>5863</v>
      </c>
      <c r="F2347" s="17" t="s">
        <v>27</v>
      </c>
      <c r="G2347" s="18">
        <v>12</v>
      </c>
      <c r="H2347" s="25">
        <f t="shared" si="251"/>
        <v>46167</v>
      </c>
      <c r="I2347" s="19">
        <v>46171</v>
      </c>
      <c r="J2347" s="20" t="s">
        <v>7083</v>
      </c>
      <c r="K2347" s="21">
        <v>46171</v>
      </c>
      <c r="L2347" s="22" t="s">
        <v>5613</v>
      </c>
      <c r="M2347" s="23" t="s">
        <v>5876</v>
      </c>
      <c r="N2347" s="23" t="s">
        <v>253</v>
      </c>
      <c r="O2347" s="23" t="s">
        <v>1960</v>
      </c>
      <c r="P2347" s="23"/>
      <c r="Q2347" s="26">
        <v>226235</v>
      </c>
      <c r="R2347" s="90" t="s">
        <v>421</v>
      </c>
      <c r="S2347" s="90" t="s">
        <v>444</v>
      </c>
      <c r="T2347" s="26" t="str">
        <f t="shared" si="250"/>
        <v>ATENDIDO</v>
      </c>
      <c r="U2347" s="17"/>
      <c r="V2347" s="24" t="s">
        <v>54</v>
      </c>
    </row>
    <row r="2348" spans="1:22">
      <c r="A2348" s="13" t="s">
        <v>5211</v>
      </c>
      <c r="B2348" s="14" t="s">
        <v>39</v>
      </c>
      <c r="C2348" s="86">
        <v>46148</v>
      </c>
      <c r="D2348" s="86">
        <v>46149</v>
      </c>
      <c r="E2348" s="17" t="s">
        <v>5864</v>
      </c>
      <c r="F2348" s="17" t="s">
        <v>27</v>
      </c>
      <c r="G2348" s="18">
        <v>12</v>
      </c>
      <c r="H2348" s="25">
        <f t="shared" si="251"/>
        <v>46167</v>
      </c>
      <c r="I2348" s="19">
        <v>46167</v>
      </c>
      <c r="J2348" s="20" t="s">
        <v>6592</v>
      </c>
      <c r="K2348" s="21">
        <v>46167</v>
      </c>
      <c r="L2348" s="22" t="s">
        <v>5613</v>
      </c>
      <c r="M2348" s="23" t="s">
        <v>5877</v>
      </c>
      <c r="N2348" s="23" t="s">
        <v>492</v>
      </c>
      <c r="O2348" s="23" t="s">
        <v>501</v>
      </c>
      <c r="P2348" s="23"/>
      <c r="Q2348" s="26">
        <v>328817</v>
      </c>
      <c r="R2348" s="90" t="s">
        <v>112</v>
      </c>
      <c r="S2348" s="90" t="s">
        <v>2055</v>
      </c>
      <c r="T2348" s="26" t="str">
        <f t="shared" si="250"/>
        <v>ATENDIDO</v>
      </c>
      <c r="U2348" s="16"/>
      <c r="V2348" s="24" t="s">
        <v>57</v>
      </c>
    </row>
    <row r="2349" spans="1:22">
      <c r="A2349" s="13" t="s">
        <v>5211</v>
      </c>
      <c r="B2349" s="14" t="s">
        <v>39</v>
      </c>
      <c r="C2349" s="86">
        <v>46125</v>
      </c>
      <c r="D2349" s="86">
        <v>46149</v>
      </c>
      <c r="E2349" s="17" t="s">
        <v>5865</v>
      </c>
      <c r="F2349" s="17" t="s">
        <v>27</v>
      </c>
      <c r="G2349" s="18">
        <v>15</v>
      </c>
      <c r="H2349" s="25">
        <f t="shared" si="251"/>
        <v>46147</v>
      </c>
      <c r="I2349" s="19">
        <v>46153</v>
      </c>
      <c r="J2349" s="20" t="s">
        <v>6097</v>
      </c>
      <c r="K2349" s="21">
        <v>46153</v>
      </c>
      <c r="L2349" s="22" t="s">
        <v>5613</v>
      </c>
      <c r="M2349" s="23" t="s">
        <v>5878</v>
      </c>
      <c r="N2349" s="23" t="s">
        <v>253</v>
      </c>
      <c r="O2349" s="23" t="s">
        <v>2224</v>
      </c>
      <c r="P2349" s="23"/>
      <c r="Q2349" s="26"/>
      <c r="R2349" s="90" t="s">
        <v>112</v>
      </c>
      <c r="S2349" s="90" t="s">
        <v>5879</v>
      </c>
      <c r="T2349" s="26" t="str">
        <f t="shared" si="250"/>
        <v>ATENDIDO</v>
      </c>
      <c r="U2349" s="17"/>
      <c r="V2349" s="24" t="s">
        <v>38</v>
      </c>
    </row>
    <row r="2350" spans="1:22">
      <c r="A2350" s="13" t="s">
        <v>5211</v>
      </c>
      <c r="B2350" s="14" t="s">
        <v>25</v>
      </c>
      <c r="C2350" s="86">
        <v>46149</v>
      </c>
      <c r="D2350" s="86">
        <v>46149</v>
      </c>
      <c r="E2350" s="17" t="s">
        <v>5895</v>
      </c>
      <c r="F2350" s="17" t="s">
        <v>27</v>
      </c>
      <c r="G2350" s="18">
        <v>12</v>
      </c>
      <c r="H2350" s="25">
        <f t="shared" ref="H2350:H2362" si="252">IF(F2350="RECURSO DE REPOSICION",C2350+G2350,WORKDAY.INTL(C2350,G2350,1,$Y$5:$Y$23))</f>
        <v>46168</v>
      </c>
      <c r="I2350" s="19">
        <v>46161</v>
      </c>
      <c r="J2350" s="20" t="s">
        <v>6358</v>
      </c>
      <c r="K2350" s="21">
        <v>46161</v>
      </c>
      <c r="L2350" s="22" t="s">
        <v>5613</v>
      </c>
      <c r="M2350" s="23" t="s">
        <v>5908</v>
      </c>
      <c r="N2350" s="23" t="s">
        <v>176</v>
      </c>
      <c r="O2350" s="23" t="s">
        <v>1953</v>
      </c>
      <c r="P2350" s="23"/>
      <c r="Q2350" s="26">
        <v>12331</v>
      </c>
      <c r="R2350" s="90" t="s">
        <v>60</v>
      </c>
      <c r="S2350" s="90" t="s">
        <v>60</v>
      </c>
      <c r="T2350" s="26" t="str">
        <f t="shared" si="250"/>
        <v>ATENDIDO</v>
      </c>
      <c r="U2350" s="26"/>
      <c r="V2350" s="24" t="s">
        <v>50</v>
      </c>
    </row>
    <row r="2351" spans="1:22">
      <c r="A2351" s="13" t="s">
        <v>5211</v>
      </c>
      <c r="B2351" s="14" t="s">
        <v>39</v>
      </c>
      <c r="C2351" s="86">
        <v>46149</v>
      </c>
      <c r="D2351" s="86">
        <v>46149</v>
      </c>
      <c r="E2351" s="17" t="s">
        <v>5896</v>
      </c>
      <c r="F2351" s="17" t="s">
        <v>27</v>
      </c>
      <c r="G2351" s="18">
        <v>12</v>
      </c>
      <c r="H2351" s="25">
        <f t="shared" si="252"/>
        <v>46168</v>
      </c>
      <c r="I2351" s="19" t="s">
        <v>28</v>
      </c>
      <c r="J2351" s="20" t="s">
        <v>29</v>
      </c>
      <c r="K2351" s="21">
        <v>46170</v>
      </c>
      <c r="L2351" s="22" t="s">
        <v>5613</v>
      </c>
      <c r="M2351" s="23" t="s">
        <v>2939</v>
      </c>
      <c r="N2351" s="23" t="s">
        <v>334</v>
      </c>
      <c r="O2351" s="23" t="s">
        <v>334</v>
      </c>
      <c r="P2351" s="23"/>
      <c r="Q2351" s="26"/>
      <c r="R2351" s="90" t="s">
        <v>260</v>
      </c>
      <c r="S2351" s="90" t="s">
        <v>260</v>
      </c>
      <c r="T2351" s="26" t="str">
        <f t="shared" si="250"/>
        <v>NO REQUIERE RESPUESTA</v>
      </c>
      <c r="U2351" s="26"/>
      <c r="V2351" s="24" t="s">
        <v>35</v>
      </c>
    </row>
    <row r="2352" spans="1:22">
      <c r="A2352" s="13" t="s">
        <v>5211</v>
      </c>
      <c r="B2352" s="14" t="s">
        <v>39</v>
      </c>
      <c r="C2352" s="86">
        <v>46149</v>
      </c>
      <c r="D2352" s="86">
        <v>46149</v>
      </c>
      <c r="E2352" s="17" t="s">
        <v>5897</v>
      </c>
      <c r="F2352" s="17" t="s">
        <v>27</v>
      </c>
      <c r="G2352" s="18">
        <v>12</v>
      </c>
      <c r="H2352" s="25">
        <f t="shared" si="252"/>
        <v>46168</v>
      </c>
      <c r="I2352" s="19">
        <v>46162</v>
      </c>
      <c r="J2352" s="20" t="s">
        <v>6478</v>
      </c>
      <c r="K2352" s="21">
        <v>46162</v>
      </c>
      <c r="L2352" s="22" t="s">
        <v>5613</v>
      </c>
      <c r="M2352" s="23" t="s">
        <v>5909</v>
      </c>
      <c r="N2352" s="23" t="s">
        <v>492</v>
      </c>
      <c r="O2352" s="23" t="s">
        <v>2006</v>
      </c>
      <c r="P2352" s="23"/>
      <c r="Q2352" s="26">
        <v>102588</v>
      </c>
      <c r="R2352" s="90" t="s">
        <v>72</v>
      </c>
      <c r="S2352" s="90" t="s">
        <v>73</v>
      </c>
      <c r="T2352" s="26" t="str">
        <f t="shared" si="250"/>
        <v>ATENDIDO</v>
      </c>
      <c r="U2352" s="23"/>
      <c r="V2352" s="24" t="s">
        <v>57</v>
      </c>
    </row>
    <row r="2353" spans="1:22">
      <c r="A2353" s="13" t="s">
        <v>5211</v>
      </c>
      <c r="B2353" s="14" t="s">
        <v>25</v>
      </c>
      <c r="C2353" s="86">
        <v>46149</v>
      </c>
      <c r="D2353" s="86">
        <v>46149</v>
      </c>
      <c r="E2353" s="17" t="s">
        <v>5898</v>
      </c>
      <c r="F2353" s="17" t="s">
        <v>27</v>
      </c>
      <c r="G2353" s="18">
        <v>12</v>
      </c>
      <c r="H2353" s="25">
        <f t="shared" si="252"/>
        <v>46168</v>
      </c>
      <c r="I2353" s="19">
        <v>46156</v>
      </c>
      <c r="J2353" s="20" t="s">
        <v>6197</v>
      </c>
      <c r="K2353" s="21">
        <v>46156</v>
      </c>
      <c r="L2353" s="22" t="s">
        <v>5613</v>
      </c>
      <c r="M2353" s="23" t="s">
        <v>5910</v>
      </c>
      <c r="N2353" s="23" t="s">
        <v>253</v>
      </c>
      <c r="O2353" s="23" t="s">
        <v>1486</v>
      </c>
      <c r="P2353" s="23"/>
      <c r="Q2353" s="26">
        <v>1000208</v>
      </c>
      <c r="R2353" s="90" t="s">
        <v>60</v>
      </c>
      <c r="S2353" s="90" t="s">
        <v>60</v>
      </c>
      <c r="T2353" s="26" t="str">
        <f t="shared" si="250"/>
        <v>ATENDIDO</v>
      </c>
      <c r="U2353" s="26"/>
      <c r="V2353" s="24" t="s">
        <v>54</v>
      </c>
    </row>
    <row r="2354" spans="1:22">
      <c r="A2354" s="13" t="s">
        <v>5211</v>
      </c>
      <c r="B2354" s="14" t="s">
        <v>39</v>
      </c>
      <c r="C2354" s="86">
        <v>46149</v>
      </c>
      <c r="D2354" s="86">
        <v>46149</v>
      </c>
      <c r="E2354" s="17" t="s">
        <v>5899</v>
      </c>
      <c r="F2354" s="17" t="s">
        <v>27</v>
      </c>
      <c r="G2354" s="18">
        <v>12</v>
      </c>
      <c r="H2354" s="25">
        <f t="shared" si="252"/>
        <v>46168</v>
      </c>
      <c r="I2354" s="19">
        <v>46162</v>
      </c>
      <c r="J2354" s="20" t="s">
        <v>6452</v>
      </c>
      <c r="K2354" s="21">
        <v>46162</v>
      </c>
      <c r="L2354" s="22" t="s">
        <v>5613</v>
      </c>
      <c r="M2354" s="23" t="s">
        <v>5125</v>
      </c>
      <c r="N2354" s="23" t="s">
        <v>492</v>
      </c>
      <c r="O2354" s="23" t="s">
        <v>501</v>
      </c>
      <c r="P2354" s="23"/>
      <c r="Q2354" s="26"/>
      <c r="R2354" s="90" t="s">
        <v>177</v>
      </c>
      <c r="S2354" s="90" t="s">
        <v>178</v>
      </c>
      <c r="T2354" s="26" t="str">
        <f t="shared" si="250"/>
        <v>ATENDIDO</v>
      </c>
      <c r="U2354" s="23"/>
      <c r="V2354" s="24" t="s">
        <v>57</v>
      </c>
    </row>
    <row r="2355" spans="1:22">
      <c r="A2355" s="13" t="s">
        <v>5211</v>
      </c>
      <c r="B2355" s="14" t="s">
        <v>39</v>
      </c>
      <c r="C2355" s="86">
        <v>46149</v>
      </c>
      <c r="D2355" s="86">
        <v>46149</v>
      </c>
      <c r="E2355" s="17" t="s">
        <v>5900</v>
      </c>
      <c r="F2355" s="17" t="s">
        <v>27</v>
      </c>
      <c r="G2355" s="18">
        <v>15</v>
      </c>
      <c r="H2355" s="25">
        <f t="shared" si="252"/>
        <v>46171</v>
      </c>
      <c r="I2355" s="19">
        <v>46175</v>
      </c>
      <c r="J2355" s="20" t="s">
        <v>7186</v>
      </c>
      <c r="K2355" s="21">
        <v>46175</v>
      </c>
      <c r="L2355" s="22" t="s">
        <v>7128</v>
      </c>
      <c r="M2355" s="23" t="s">
        <v>5911</v>
      </c>
      <c r="N2355" s="23" t="s">
        <v>3228</v>
      </c>
      <c r="O2355" s="23" t="s">
        <v>2665</v>
      </c>
      <c r="P2355" s="23"/>
      <c r="Q2355" s="26"/>
      <c r="R2355" s="90" t="s">
        <v>177</v>
      </c>
      <c r="S2355" s="90"/>
      <c r="T2355" s="26" t="str">
        <f t="shared" si="250"/>
        <v>ATENDIDO</v>
      </c>
      <c r="U2355" s="26"/>
      <c r="V2355" s="24" t="s">
        <v>38</v>
      </c>
    </row>
    <row r="2356" spans="1:22">
      <c r="A2356" s="13" t="s">
        <v>5211</v>
      </c>
      <c r="B2356" s="14" t="s">
        <v>39</v>
      </c>
      <c r="C2356" s="86">
        <v>46149</v>
      </c>
      <c r="D2356" s="86">
        <v>46149</v>
      </c>
      <c r="E2356" s="17" t="s">
        <v>5901</v>
      </c>
      <c r="F2356" s="17" t="s">
        <v>27</v>
      </c>
      <c r="G2356" s="18">
        <v>12</v>
      </c>
      <c r="H2356" s="25">
        <f t="shared" si="252"/>
        <v>46168</v>
      </c>
      <c r="I2356" s="19">
        <v>46168</v>
      </c>
      <c r="J2356" s="20" t="s">
        <v>6686</v>
      </c>
      <c r="K2356" s="21">
        <v>46168</v>
      </c>
      <c r="L2356" s="22" t="s">
        <v>5613</v>
      </c>
      <c r="M2356" s="23" t="s">
        <v>5912</v>
      </c>
      <c r="N2356" s="23" t="s">
        <v>176</v>
      </c>
      <c r="O2356" s="23" t="s">
        <v>596</v>
      </c>
      <c r="P2356" s="23"/>
      <c r="Q2356" s="26">
        <v>82998</v>
      </c>
      <c r="R2356" s="90" t="s">
        <v>160</v>
      </c>
      <c r="S2356" s="90" t="s">
        <v>161</v>
      </c>
      <c r="T2356" s="26" t="str">
        <f t="shared" si="250"/>
        <v>ATENDIDO</v>
      </c>
      <c r="U2356" s="26"/>
      <c r="V2356" s="24" t="s">
        <v>50</v>
      </c>
    </row>
    <row r="2357" spans="1:22">
      <c r="A2357" s="13" t="s">
        <v>5211</v>
      </c>
      <c r="B2357" s="14" t="s">
        <v>39</v>
      </c>
      <c r="C2357" s="86">
        <v>46149</v>
      </c>
      <c r="D2357" s="86">
        <v>46149</v>
      </c>
      <c r="E2357" s="17" t="s">
        <v>5902</v>
      </c>
      <c r="F2357" s="17" t="s">
        <v>27</v>
      </c>
      <c r="G2357" s="18">
        <v>12</v>
      </c>
      <c r="H2357" s="25">
        <f t="shared" si="252"/>
        <v>46168</v>
      </c>
      <c r="I2357" s="19" t="s">
        <v>28</v>
      </c>
      <c r="J2357" s="20" t="s">
        <v>29</v>
      </c>
      <c r="K2357" s="21">
        <v>46157</v>
      </c>
      <c r="L2357" s="22" t="s">
        <v>5613</v>
      </c>
      <c r="M2357" s="23" t="s">
        <v>4801</v>
      </c>
      <c r="N2357" s="23" t="s">
        <v>492</v>
      </c>
      <c r="O2357" s="23" t="s">
        <v>501</v>
      </c>
      <c r="P2357" s="23"/>
      <c r="Q2357" s="26">
        <v>487520</v>
      </c>
      <c r="R2357" s="90" t="s">
        <v>4802</v>
      </c>
      <c r="S2357" s="90"/>
      <c r="T2357" s="26" t="str">
        <f t="shared" si="250"/>
        <v>NO REQUIERE RESPUESTA</v>
      </c>
      <c r="U2357" s="26"/>
      <c r="V2357" s="24" t="s">
        <v>57</v>
      </c>
    </row>
    <row r="2358" spans="1:22">
      <c r="A2358" s="13" t="s">
        <v>5211</v>
      </c>
      <c r="B2358" s="14" t="s">
        <v>39</v>
      </c>
      <c r="C2358" s="86">
        <v>46149</v>
      </c>
      <c r="D2358" s="86">
        <v>46149</v>
      </c>
      <c r="E2358" s="17" t="s">
        <v>5903</v>
      </c>
      <c r="F2358" s="17" t="s">
        <v>27</v>
      </c>
      <c r="G2358" s="18">
        <v>12</v>
      </c>
      <c r="H2358" s="25">
        <f t="shared" si="252"/>
        <v>46168</v>
      </c>
      <c r="I2358" s="19">
        <v>46157</v>
      </c>
      <c r="J2358" s="20" t="s">
        <v>6238</v>
      </c>
      <c r="K2358" s="21">
        <v>46157</v>
      </c>
      <c r="L2358" s="22" t="s">
        <v>5613</v>
      </c>
      <c r="M2358" s="23" t="s">
        <v>5913</v>
      </c>
      <c r="N2358" s="23" t="s">
        <v>176</v>
      </c>
      <c r="O2358" s="23" t="s">
        <v>1953</v>
      </c>
      <c r="P2358" s="23"/>
      <c r="Q2358" s="26">
        <v>4531</v>
      </c>
      <c r="R2358" s="90" t="s">
        <v>98</v>
      </c>
      <c r="S2358" s="90" t="s">
        <v>108</v>
      </c>
      <c r="T2358" s="26" t="str">
        <f t="shared" si="250"/>
        <v>ATENDIDO</v>
      </c>
      <c r="U2358" s="26"/>
      <c r="V2358" s="24" t="s">
        <v>50</v>
      </c>
    </row>
    <row r="2359" spans="1:22">
      <c r="A2359" s="13" t="s">
        <v>5211</v>
      </c>
      <c r="B2359" s="14" t="s">
        <v>39</v>
      </c>
      <c r="C2359" s="86">
        <v>46149</v>
      </c>
      <c r="D2359" s="86">
        <v>46149</v>
      </c>
      <c r="E2359" s="17" t="s">
        <v>5904</v>
      </c>
      <c r="F2359" s="17" t="s">
        <v>27</v>
      </c>
      <c r="G2359" s="18">
        <v>12</v>
      </c>
      <c r="H2359" s="25">
        <f t="shared" si="252"/>
        <v>46168</v>
      </c>
      <c r="I2359" s="19" t="s">
        <v>28</v>
      </c>
      <c r="J2359" s="20" t="s">
        <v>29</v>
      </c>
      <c r="K2359" s="21">
        <v>46150</v>
      </c>
      <c r="L2359" s="22" t="s">
        <v>5613</v>
      </c>
      <c r="M2359" s="23" t="s">
        <v>5914</v>
      </c>
      <c r="N2359" s="23" t="s">
        <v>253</v>
      </c>
      <c r="O2359" s="23"/>
      <c r="P2359" s="23"/>
      <c r="Q2359" s="26">
        <v>327232</v>
      </c>
      <c r="R2359" s="90" t="s">
        <v>112</v>
      </c>
      <c r="S2359" s="90" t="s">
        <v>317</v>
      </c>
      <c r="T2359" s="26" t="str">
        <f t="shared" si="250"/>
        <v>NO REQUIERE RESPUESTA</v>
      </c>
      <c r="U2359" s="26"/>
      <c r="V2359" s="24" t="s">
        <v>54</v>
      </c>
    </row>
    <row r="2360" spans="1:22">
      <c r="A2360" s="13" t="s">
        <v>5211</v>
      </c>
      <c r="B2360" s="14" t="s">
        <v>39</v>
      </c>
      <c r="C2360" s="86">
        <v>46149</v>
      </c>
      <c r="D2360" s="86">
        <v>46149</v>
      </c>
      <c r="E2360" s="17" t="s">
        <v>5905</v>
      </c>
      <c r="F2360" s="17" t="s">
        <v>27</v>
      </c>
      <c r="G2360" s="18">
        <v>12</v>
      </c>
      <c r="H2360" s="25">
        <f t="shared" si="252"/>
        <v>46168</v>
      </c>
      <c r="I2360" s="19" t="s">
        <v>28</v>
      </c>
      <c r="J2360" s="20" t="s">
        <v>29</v>
      </c>
      <c r="K2360" s="21">
        <v>46153</v>
      </c>
      <c r="L2360" s="22" t="s">
        <v>5613</v>
      </c>
      <c r="M2360" s="23" t="s">
        <v>5915</v>
      </c>
      <c r="N2360" s="23" t="s">
        <v>253</v>
      </c>
      <c r="O2360" s="23" t="s">
        <v>2033</v>
      </c>
      <c r="P2360" s="23"/>
      <c r="Q2360" s="26">
        <v>13008</v>
      </c>
      <c r="R2360" s="90" t="s">
        <v>60</v>
      </c>
      <c r="S2360" s="90" t="s">
        <v>60</v>
      </c>
      <c r="T2360" s="26" t="str">
        <f t="shared" si="250"/>
        <v>NO REQUIERE RESPUESTA</v>
      </c>
      <c r="U2360" s="26" t="s">
        <v>5916</v>
      </c>
      <c r="V2360" s="24" t="s">
        <v>54</v>
      </c>
    </row>
    <row r="2361" spans="1:22">
      <c r="A2361" s="13" t="s">
        <v>5211</v>
      </c>
      <c r="B2361" s="14" t="s">
        <v>39</v>
      </c>
      <c r="C2361" s="86">
        <v>46149</v>
      </c>
      <c r="D2361" s="86">
        <v>46149</v>
      </c>
      <c r="E2361" s="17" t="s">
        <v>5906</v>
      </c>
      <c r="F2361" s="17" t="s">
        <v>27</v>
      </c>
      <c r="G2361" s="18">
        <v>12</v>
      </c>
      <c r="H2361" s="25">
        <f t="shared" si="252"/>
        <v>46168</v>
      </c>
      <c r="I2361" s="19" t="s">
        <v>28</v>
      </c>
      <c r="J2361" s="20" t="s">
        <v>29</v>
      </c>
      <c r="K2361" s="21">
        <v>46150</v>
      </c>
      <c r="L2361" s="22" t="s">
        <v>5613</v>
      </c>
      <c r="M2361" s="23" t="s">
        <v>3622</v>
      </c>
      <c r="N2361" s="23" t="s">
        <v>253</v>
      </c>
      <c r="O2361" s="23"/>
      <c r="P2361" s="23"/>
      <c r="Q2361" s="26">
        <v>13008</v>
      </c>
      <c r="R2361" s="90" t="s">
        <v>60</v>
      </c>
      <c r="S2361" s="90" t="s">
        <v>60</v>
      </c>
      <c r="T2361" s="26" t="str">
        <f t="shared" si="250"/>
        <v>NO REQUIERE RESPUESTA</v>
      </c>
      <c r="U2361" s="26" t="s">
        <v>5916</v>
      </c>
      <c r="V2361" s="24" t="s">
        <v>54</v>
      </c>
    </row>
    <row r="2362" spans="1:22">
      <c r="A2362" s="13" t="s">
        <v>5211</v>
      </c>
      <c r="B2362" s="14" t="s">
        <v>39</v>
      </c>
      <c r="C2362" s="86">
        <v>46149</v>
      </c>
      <c r="D2362" s="86">
        <v>46149</v>
      </c>
      <c r="E2362" s="17" t="s">
        <v>5907</v>
      </c>
      <c r="F2362" s="17" t="s">
        <v>27</v>
      </c>
      <c r="G2362" s="18">
        <v>12</v>
      </c>
      <c r="H2362" s="25">
        <f t="shared" si="252"/>
        <v>46168</v>
      </c>
      <c r="I2362" s="19" t="s">
        <v>28</v>
      </c>
      <c r="J2362" s="20" t="s">
        <v>29</v>
      </c>
      <c r="K2362" s="21">
        <v>46155</v>
      </c>
      <c r="L2362" s="22" t="s">
        <v>5613</v>
      </c>
      <c r="M2362" s="23" t="s">
        <v>3270</v>
      </c>
      <c r="N2362" s="23" t="s">
        <v>265</v>
      </c>
      <c r="O2362" s="23" t="s">
        <v>265</v>
      </c>
      <c r="P2362" s="23"/>
      <c r="Q2362" s="26"/>
      <c r="R2362" s="90" t="s">
        <v>160</v>
      </c>
      <c r="S2362" s="90" t="s">
        <v>161</v>
      </c>
      <c r="T2362" s="26" t="str">
        <f t="shared" si="250"/>
        <v>NO REQUIERE RESPUESTA</v>
      </c>
      <c r="U2362" s="26" t="s">
        <v>4702</v>
      </c>
      <c r="V2362" s="24" t="s">
        <v>65</v>
      </c>
    </row>
    <row r="2363" spans="1:22">
      <c r="A2363" s="13" t="s">
        <v>5211</v>
      </c>
      <c r="B2363" s="14" t="s">
        <v>25</v>
      </c>
      <c r="C2363" s="86">
        <v>46150</v>
      </c>
      <c r="D2363" s="86">
        <v>46150</v>
      </c>
      <c r="E2363" s="17" t="s">
        <v>5948</v>
      </c>
      <c r="F2363" s="17" t="s">
        <v>27</v>
      </c>
      <c r="G2363" s="18">
        <v>12</v>
      </c>
      <c r="H2363" s="25">
        <f t="shared" ref="H2363:H2373" si="253">IF(F2363="RECURSO DE REPOSICION",C2363+G2363,WORKDAY.INTL(C2363,G2363,1,$Y$5:$Y$23))</f>
        <v>46169</v>
      </c>
      <c r="I2363" s="19">
        <v>46163</v>
      </c>
      <c r="J2363" s="20" t="s">
        <v>5886</v>
      </c>
      <c r="K2363" s="21">
        <v>46163</v>
      </c>
      <c r="L2363" s="22" t="s">
        <v>5613</v>
      </c>
      <c r="M2363" s="23" t="s">
        <v>4978</v>
      </c>
      <c r="N2363" s="23" t="s">
        <v>492</v>
      </c>
      <c r="O2363" s="23" t="s">
        <v>501</v>
      </c>
      <c r="P2363" s="23"/>
      <c r="Q2363" s="26">
        <v>482910</v>
      </c>
      <c r="R2363" s="90" t="s">
        <v>72</v>
      </c>
      <c r="S2363" s="90" t="s">
        <v>73</v>
      </c>
      <c r="T2363" s="26" t="str">
        <f t="shared" si="250"/>
        <v>ATENDIDO</v>
      </c>
      <c r="U2363" s="16"/>
      <c r="V2363" s="24" t="s">
        <v>57</v>
      </c>
    </row>
    <row r="2364" spans="1:22">
      <c r="A2364" s="13" t="s">
        <v>5211</v>
      </c>
      <c r="B2364" s="14" t="s">
        <v>39</v>
      </c>
      <c r="C2364" s="86">
        <v>46150</v>
      </c>
      <c r="D2364" s="86">
        <v>46150</v>
      </c>
      <c r="E2364" s="17" t="s">
        <v>5949</v>
      </c>
      <c r="F2364" s="17" t="s">
        <v>27</v>
      </c>
      <c r="G2364" s="18">
        <v>12</v>
      </c>
      <c r="H2364" s="25">
        <f t="shared" si="253"/>
        <v>46169</v>
      </c>
      <c r="I2364" s="19">
        <v>46161</v>
      </c>
      <c r="J2364" s="20" t="s">
        <v>6359</v>
      </c>
      <c r="K2364" s="21">
        <v>46161</v>
      </c>
      <c r="L2364" s="22" t="s">
        <v>5613</v>
      </c>
      <c r="M2364" s="23" t="s">
        <v>1783</v>
      </c>
      <c r="N2364" s="23" t="s">
        <v>253</v>
      </c>
      <c r="O2364" s="23" t="s">
        <v>889</v>
      </c>
      <c r="P2364" s="23"/>
      <c r="Q2364" s="26">
        <v>17401</v>
      </c>
      <c r="R2364" s="90" t="s">
        <v>72</v>
      </c>
      <c r="S2364" s="90" t="s">
        <v>132</v>
      </c>
      <c r="T2364" s="26" t="str">
        <f t="shared" si="250"/>
        <v>ATENDIDO</v>
      </c>
      <c r="U2364" s="26"/>
      <c r="V2364" s="24" t="s">
        <v>54</v>
      </c>
    </row>
    <row r="2365" spans="1:22">
      <c r="A2365" s="13" t="s">
        <v>5211</v>
      </c>
      <c r="B2365" s="14" t="s">
        <v>39</v>
      </c>
      <c r="C2365" s="86">
        <v>46150</v>
      </c>
      <c r="D2365" s="86">
        <v>46150</v>
      </c>
      <c r="E2365" s="17" t="s">
        <v>5950</v>
      </c>
      <c r="F2365" s="17" t="s">
        <v>27</v>
      </c>
      <c r="G2365" s="18">
        <v>12</v>
      </c>
      <c r="H2365" s="25">
        <f t="shared" si="253"/>
        <v>46169</v>
      </c>
      <c r="I2365" s="19" t="s">
        <v>28</v>
      </c>
      <c r="J2365" s="20" t="s">
        <v>29</v>
      </c>
      <c r="K2365" s="21">
        <v>46157</v>
      </c>
      <c r="L2365" s="22" t="s">
        <v>5613</v>
      </c>
      <c r="M2365" s="23" t="s">
        <v>4605</v>
      </c>
      <c r="N2365" s="23" t="s">
        <v>253</v>
      </c>
      <c r="O2365" s="23" t="s">
        <v>889</v>
      </c>
      <c r="P2365" s="23"/>
      <c r="Q2365" s="26">
        <v>8751</v>
      </c>
      <c r="R2365" s="90" t="s">
        <v>33</v>
      </c>
      <c r="S2365" s="90" t="s">
        <v>4606</v>
      </c>
      <c r="T2365" s="26" t="str">
        <f t="shared" si="250"/>
        <v>NO REQUIERE RESPUESTA</v>
      </c>
      <c r="U2365" s="26"/>
      <c r="V2365" s="24" t="s">
        <v>54</v>
      </c>
    </row>
    <row r="2366" spans="1:22">
      <c r="A2366" s="13" t="s">
        <v>5211</v>
      </c>
      <c r="B2366" s="14" t="s">
        <v>25</v>
      </c>
      <c r="C2366" s="86">
        <v>46150</v>
      </c>
      <c r="D2366" s="86">
        <v>46150</v>
      </c>
      <c r="E2366" s="17" t="s">
        <v>5951</v>
      </c>
      <c r="F2366" s="17" t="s">
        <v>27</v>
      </c>
      <c r="G2366" s="18">
        <v>12</v>
      </c>
      <c r="H2366" s="25">
        <f t="shared" si="253"/>
        <v>46169</v>
      </c>
      <c r="I2366" s="19">
        <v>46167</v>
      </c>
      <c r="J2366" s="20" t="s">
        <v>6631</v>
      </c>
      <c r="K2366" s="21">
        <v>46167</v>
      </c>
      <c r="L2366" s="22" t="s">
        <v>5613</v>
      </c>
      <c r="M2366" s="23" t="s">
        <v>5399</v>
      </c>
      <c r="N2366" s="23" t="s">
        <v>176</v>
      </c>
      <c r="O2366" s="23" t="s">
        <v>2023</v>
      </c>
      <c r="P2366" s="26"/>
      <c r="Q2366" s="26">
        <v>11759</v>
      </c>
      <c r="R2366" s="26" t="s">
        <v>60</v>
      </c>
      <c r="S2366" s="26" t="s">
        <v>60</v>
      </c>
      <c r="T2366" s="26" t="str">
        <f t="shared" si="250"/>
        <v>ATENDIDO</v>
      </c>
      <c r="U2366" s="26"/>
      <c r="V2366" s="24" t="s">
        <v>50</v>
      </c>
    </row>
    <row r="2367" spans="1:22">
      <c r="A2367" s="13" t="s">
        <v>5211</v>
      </c>
      <c r="B2367" s="14" t="s">
        <v>39</v>
      </c>
      <c r="C2367" s="86">
        <v>46149</v>
      </c>
      <c r="D2367" s="86">
        <v>46150</v>
      </c>
      <c r="E2367" s="17" t="s">
        <v>5952</v>
      </c>
      <c r="F2367" s="17" t="s">
        <v>27</v>
      </c>
      <c r="G2367" s="18">
        <v>12</v>
      </c>
      <c r="H2367" s="25">
        <f t="shared" si="253"/>
        <v>46168</v>
      </c>
      <c r="I2367" s="19" t="s">
        <v>28</v>
      </c>
      <c r="J2367" s="20" t="s">
        <v>29</v>
      </c>
      <c r="K2367" s="21">
        <v>46154</v>
      </c>
      <c r="L2367" s="22" t="s">
        <v>5613</v>
      </c>
      <c r="M2367" s="23" t="s">
        <v>5302</v>
      </c>
      <c r="N2367" s="23" t="s">
        <v>253</v>
      </c>
      <c r="O2367" s="23"/>
      <c r="P2367" s="23"/>
      <c r="Q2367" s="26">
        <v>22402</v>
      </c>
      <c r="R2367" s="90" t="s">
        <v>112</v>
      </c>
      <c r="S2367" s="90" t="s">
        <v>306</v>
      </c>
      <c r="T2367" s="26" t="str">
        <f t="shared" si="250"/>
        <v>NO REQUIERE RESPUESTA</v>
      </c>
      <c r="U2367" s="26"/>
      <c r="V2367" s="24" t="s">
        <v>54</v>
      </c>
    </row>
    <row r="2368" spans="1:22">
      <c r="A2368" s="13" t="s">
        <v>5211</v>
      </c>
      <c r="B2368" s="14" t="s">
        <v>39</v>
      </c>
      <c r="C2368" s="86">
        <v>46149</v>
      </c>
      <c r="D2368" s="86">
        <v>46150</v>
      </c>
      <c r="E2368" s="17" t="s">
        <v>5953</v>
      </c>
      <c r="F2368" s="17" t="s">
        <v>27</v>
      </c>
      <c r="G2368" s="18">
        <v>12</v>
      </c>
      <c r="H2368" s="25">
        <f t="shared" si="253"/>
        <v>46168</v>
      </c>
      <c r="I2368" s="19">
        <v>46157</v>
      </c>
      <c r="J2368" s="20" t="s">
        <v>6302</v>
      </c>
      <c r="K2368" s="21">
        <v>46157</v>
      </c>
      <c r="L2368" s="22" t="s">
        <v>5613</v>
      </c>
      <c r="M2368" s="23" t="s">
        <v>613</v>
      </c>
      <c r="N2368" s="23" t="s">
        <v>176</v>
      </c>
      <c r="O2368" s="23"/>
      <c r="P2368" s="23"/>
      <c r="Q2368" s="26">
        <v>254369</v>
      </c>
      <c r="R2368" s="90" t="s">
        <v>60</v>
      </c>
      <c r="S2368" s="90" t="s">
        <v>60</v>
      </c>
      <c r="T2368" s="26" t="str">
        <f t="shared" si="250"/>
        <v>ATENDIDO</v>
      </c>
      <c r="U2368" s="26"/>
      <c r="V2368" s="24" t="s">
        <v>50</v>
      </c>
    </row>
    <row r="2369" spans="1:22">
      <c r="A2369" s="13" t="s">
        <v>5211</v>
      </c>
      <c r="B2369" s="14" t="s">
        <v>39</v>
      </c>
      <c r="C2369" s="86">
        <v>46149</v>
      </c>
      <c r="D2369" s="86">
        <v>46150</v>
      </c>
      <c r="E2369" s="17" t="s">
        <v>5954</v>
      </c>
      <c r="F2369" s="17" t="s">
        <v>27</v>
      </c>
      <c r="G2369" s="18">
        <v>12</v>
      </c>
      <c r="H2369" s="25">
        <f t="shared" si="253"/>
        <v>46168</v>
      </c>
      <c r="I2369" s="19" t="s">
        <v>28</v>
      </c>
      <c r="J2369" s="20" t="s">
        <v>29</v>
      </c>
      <c r="K2369" s="21">
        <v>46155</v>
      </c>
      <c r="L2369" s="22" t="s">
        <v>5613</v>
      </c>
      <c r="M2369" s="23" t="s">
        <v>3337</v>
      </c>
      <c r="N2369" s="23" t="s">
        <v>253</v>
      </c>
      <c r="O2369" s="23"/>
      <c r="P2369" s="23"/>
      <c r="Q2369" s="26">
        <v>220726</v>
      </c>
      <c r="R2369" s="90" t="s">
        <v>33</v>
      </c>
      <c r="S2369" s="90" t="s">
        <v>2292</v>
      </c>
      <c r="T2369" s="26" t="str">
        <f t="shared" si="250"/>
        <v>NO REQUIERE RESPUESTA</v>
      </c>
      <c r="U2369" s="26"/>
      <c r="V2369" s="24" t="s">
        <v>54</v>
      </c>
    </row>
    <row r="2370" spans="1:22">
      <c r="A2370" s="13" t="s">
        <v>5211</v>
      </c>
      <c r="B2370" s="14" t="s">
        <v>25</v>
      </c>
      <c r="C2370" s="86">
        <v>46149</v>
      </c>
      <c r="D2370" s="86">
        <v>46150</v>
      </c>
      <c r="E2370" s="17" t="s">
        <v>5955</v>
      </c>
      <c r="F2370" s="17" t="s">
        <v>27</v>
      </c>
      <c r="G2370" s="18">
        <v>12</v>
      </c>
      <c r="H2370" s="25">
        <f t="shared" si="253"/>
        <v>46168</v>
      </c>
      <c r="I2370" s="19" t="s">
        <v>28</v>
      </c>
      <c r="J2370" s="20" t="s">
        <v>29</v>
      </c>
      <c r="K2370" s="21">
        <v>46155</v>
      </c>
      <c r="L2370" s="22" t="s">
        <v>5613</v>
      </c>
      <c r="M2370" s="23" t="s">
        <v>5958</v>
      </c>
      <c r="N2370" s="23" t="s">
        <v>265</v>
      </c>
      <c r="O2370" s="23"/>
      <c r="P2370" s="23"/>
      <c r="Q2370" s="26"/>
      <c r="R2370" s="90" t="s">
        <v>603</v>
      </c>
      <c r="S2370" s="90" t="s">
        <v>604</v>
      </c>
      <c r="T2370" s="26" t="str">
        <f t="shared" ref="T2370:T2433" si="254">+IF(IFERROR(SEARCH("2026",J2370,1)=1,0),"ATENDIDO",J2370)</f>
        <v>NO REQUIERE RESPUESTA</v>
      </c>
      <c r="U2370" s="26" t="s">
        <v>5964</v>
      </c>
      <c r="V2370" s="24" t="s">
        <v>65</v>
      </c>
    </row>
    <row r="2371" spans="1:22">
      <c r="A2371" s="13" t="s">
        <v>5211</v>
      </c>
      <c r="B2371" s="14" t="s">
        <v>25</v>
      </c>
      <c r="C2371" s="86">
        <v>46149</v>
      </c>
      <c r="D2371" s="86">
        <v>46150</v>
      </c>
      <c r="E2371" s="17" t="s">
        <v>5960</v>
      </c>
      <c r="F2371" s="17" t="s">
        <v>27</v>
      </c>
      <c r="G2371" s="18">
        <v>12</v>
      </c>
      <c r="H2371" s="25">
        <f t="shared" si="253"/>
        <v>46168</v>
      </c>
      <c r="I2371" s="19" t="s">
        <v>473</v>
      </c>
      <c r="J2371" s="20" t="s">
        <v>473</v>
      </c>
      <c r="K2371" s="21">
        <v>46150</v>
      </c>
      <c r="L2371" s="22" t="s">
        <v>5613</v>
      </c>
      <c r="M2371" s="23" t="s">
        <v>5959</v>
      </c>
      <c r="N2371" s="23" t="s">
        <v>758</v>
      </c>
      <c r="O2371" s="23"/>
      <c r="P2371" s="26"/>
      <c r="Q2371" s="26"/>
      <c r="R2371" s="90" t="s">
        <v>103</v>
      </c>
      <c r="S2371" s="90" t="s">
        <v>5963</v>
      </c>
      <c r="T2371" s="26" t="str">
        <f t="shared" si="254"/>
        <v>TRASLADO</v>
      </c>
      <c r="U2371" s="26" t="s">
        <v>5962</v>
      </c>
      <c r="V2371" s="24" t="s">
        <v>63</v>
      </c>
    </row>
    <row r="2372" spans="1:22">
      <c r="A2372" s="13" t="s">
        <v>5211</v>
      </c>
      <c r="B2372" s="14" t="s">
        <v>39</v>
      </c>
      <c r="C2372" s="86">
        <v>46149</v>
      </c>
      <c r="D2372" s="86">
        <v>46150</v>
      </c>
      <c r="E2372" s="17" t="s">
        <v>5956</v>
      </c>
      <c r="F2372" s="17" t="s">
        <v>27</v>
      </c>
      <c r="G2372" s="18">
        <v>12</v>
      </c>
      <c r="H2372" s="25">
        <f t="shared" si="253"/>
        <v>46168</v>
      </c>
      <c r="I2372" s="19" t="s">
        <v>473</v>
      </c>
      <c r="J2372" s="20" t="s">
        <v>473</v>
      </c>
      <c r="K2372" s="21">
        <v>46150</v>
      </c>
      <c r="L2372" s="22" t="s">
        <v>5613</v>
      </c>
      <c r="M2372" s="23" t="s">
        <v>481</v>
      </c>
      <c r="N2372" s="23" t="s">
        <v>758</v>
      </c>
      <c r="O2372" s="23"/>
      <c r="P2372" s="26"/>
      <c r="Q2372" s="26"/>
      <c r="R2372" s="90" t="s">
        <v>483</v>
      </c>
      <c r="S2372" s="90" t="s">
        <v>483</v>
      </c>
      <c r="T2372" s="26" t="str">
        <f t="shared" si="254"/>
        <v>TRASLADO</v>
      </c>
      <c r="U2372" s="26" t="s">
        <v>5961</v>
      </c>
      <c r="V2372" s="24" t="s">
        <v>63</v>
      </c>
    </row>
    <row r="2373" spans="1:22">
      <c r="A2373" s="13" t="s">
        <v>5211</v>
      </c>
      <c r="B2373" s="14" t="s">
        <v>39</v>
      </c>
      <c r="C2373" s="86">
        <v>46149</v>
      </c>
      <c r="D2373" s="86">
        <v>46150</v>
      </c>
      <c r="E2373" s="17" t="s">
        <v>5957</v>
      </c>
      <c r="F2373" s="17" t="s">
        <v>27</v>
      </c>
      <c r="G2373" s="18">
        <v>15</v>
      </c>
      <c r="H2373" s="25">
        <f t="shared" si="253"/>
        <v>46171</v>
      </c>
      <c r="I2373" s="19">
        <v>46175</v>
      </c>
      <c r="J2373" s="20" t="s">
        <v>7187</v>
      </c>
      <c r="K2373" s="21">
        <v>46175</v>
      </c>
      <c r="L2373" s="22" t="s">
        <v>7128</v>
      </c>
      <c r="M2373" s="23" t="s">
        <v>5152</v>
      </c>
      <c r="N2373" s="23" t="s">
        <v>176</v>
      </c>
      <c r="O2373" s="23" t="s">
        <v>643</v>
      </c>
      <c r="P2373" s="23"/>
      <c r="Q2373" s="26">
        <v>36151</v>
      </c>
      <c r="R2373" s="90" t="s">
        <v>72</v>
      </c>
      <c r="S2373" s="90" t="s">
        <v>73</v>
      </c>
      <c r="T2373" s="26" t="str">
        <f t="shared" si="254"/>
        <v>ATENDIDO</v>
      </c>
      <c r="U2373" s="26" t="s">
        <v>6724</v>
      </c>
      <c r="V2373" s="24" t="s">
        <v>50</v>
      </c>
    </row>
    <row r="2374" spans="1:22">
      <c r="A2374" s="13" t="s">
        <v>5211</v>
      </c>
      <c r="B2374" s="14" t="s">
        <v>39</v>
      </c>
      <c r="C2374" s="86">
        <v>46153</v>
      </c>
      <c r="D2374" s="86">
        <v>46153</v>
      </c>
      <c r="E2374" s="17" t="s">
        <v>6002</v>
      </c>
      <c r="F2374" s="17" t="s">
        <v>27</v>
      </c>
      <c r="G2374" s="18">
        <v>12</v>
      </c>
      <c r="H2374" s="25">
        <f t="shared" ref="H2374:H2393" si="255">IF(F2374="RECURSO DE REPOSICION",C2374+G2374,WORKDAY.INTL(C2374,G2374,1,$Y$5:$Y$23))</f>
        <v>46170</v>
      </c>
      <c r="I2374" s="19">
        <v>46171</v>
      </c>
      <c r="J2374" s="20" t="s">
        <v>7084</v>
      </c>
      <c r="K2374" s="21">
        <v>46171</v>
      </c>
      <c r="L2374" s="22" t="s">
        <v>5613</v>
      </c>
      <c r="M2374" s="23" t="s">
        <v>5987</v>
      </c>
      <c r="N2374" s="23" t="s">
        <v>492</v>
      </c>
      <c r="O2374" s="23" t="s">
        <v>2006</v>
      </c>
      <c r="P2374" s="23"/>
      <c r="Q2374" s="26">
        <v>486243</v>
      </c>
      <c r="R2374" s="90" t="s">
        <v>520</v>
      </c>
      <c r="S2374" s="90" t="s">
        <v>894</v>
      </c>
      <c r="T2374" s="26" t="str">
        <f t="shared" si="254"/>
        <v>ATENDIDO</v>
      </c>
      <c r="U2374" s="16"/>
      <c r="V2374" s="24" t="s">
        <v>57</v>
      </c>
    </row>
    <row r="2375" spans="1:22">
      <c r="A2375" s="13" t="s">
        <v>5211</v>
      </c>
      <c r="B2375" s="14" t="s">
        <v>39</v>
      </c>
      <c r="C2375" s="86">
        <v>46153</v>
      </c>
      <c r="D2375" s="86">
        <v>46153</v>
      </c>
      <c r="E2375" s="17" t="s">
        <v>5969</v>
      </c>
      <c r="F2375" s="17" t="s">
        <v>27</v>
      </c>
      <c r="G2375" s="18">
        <v>12</v>
      </c>
      <c r="H2375" s="25">
        <f t="shared" si="255"/>
        <v>46170</v>
      </c>
      <c r="I2375" s="19" t="s">
        <v>28</v>
      </c>
      <c r="J2375" s="20" t="s">
        <v>29</v>
      </c>
      <c r="K2375" s="21">
        <v>46167</v>
      </c>
      <c r="L2375" s="22" t="s">
        <v>5613</v>
      </c>
      <c r="M2375" s="23" t="s">
        <v>1279</v>
      </c>
      <c r="N2375" s="23" t="s">
        <v>56</v>
      </c>
      <c r="O2375" s="23" t="s">
        <v>56</v>
      </c>
      <c r="P2375" s="23"/>
      <c r="Q2375" s="26"/>
      <c r="R2375" s="90" t="s">
        <v>60</v>
      </c>
      <c r="S2375" s="90" t="s">
        <v>60</v>
      </c>
      <c r="T2375" s="26" t="str">
        <f t="shared" si="254"/>
        <v>NO REQUIERE RESPUESTA</v>
      </c>
      <c r="U2375" s="26" t="s">
        <v>1280</v>
      </c>
      <c r="V2375" s="24" t="s">
        <v>35</v>
      </c>
    </row>
    <row r="2376" spans="1:22">
      <c r="A2376" s="13" t="s">
        <v>5211</v>
      </c>
      <c r="B2376" s="14" t="s">
        <v>39</v>
      </c>
      <c r="C2376" s="86">
        <v>46150</v>
      </c>
      <c r="D2376" s="86">
        <v>46153</v>
      </c>
      <c r="E2376" s="17" t="s">
        <v>5970</v>
      </c>
      <c r="F2376" s="17" t="s">
        <v>27</v>
      </c>
      <c r="G2376" s="18">
        <v>15</v>
      </c>
      <c r="H2376" s="25">
        <f t="shared" si="255"/>
        <v>46174</v>
      </c>
      <c r="I2376" s="19">
        <v>46175</v>
      </c>
      <c r="J2376" s="20" t="s">
        <v>7188</v>
      </c>
      <c r="K2376" s="21">
        <v>46175</v>
      </c>
      <c r="L2376" s="22" t="s">
        <v>7128</v>
      </c>
      <c r="M2376" s="23" t="s">
        <v>4590</v>
      </c>
      <c r="N2376" s="23" t="s">
        <v>253</v>
      </c>
      <c r="O2376" s="23" t="s">
        <v>2840</v>
      </c>
      <c r="P2376" s="23"/>
      <c r="Q2376" s="26">
        <v>1004236</v>
      </c>
      <c r="R2376" s="90" t="s">
        <v>98</v>
      </c>
      <c r="S2376" s="90" t="s">
        <v>108</v>
      </c>
      <c r="T2376" s="26" t="str">
        <f t="shared" si="254"/>
        <v>ATENDIDO</v>
      </c>
      <c r="U2376" s="26"/>
      <c r="V2376" s="24" t="s">
        <v>38</v>
      </c>
    </row>
    <row r="2377" spans="1:22">
      <c r="A2377" s="13" t="s">
        <v>5211</v>
      </c>
      <c r="B2377" s="14" t="s">
        <v>39</v>
      </c>
      <c r="C2377" s="86">
        <v>46150</v>
      </c>
      <c r="D2377" s="86">
        <v>46153</v>
      </c>
      <c r="E2377" s="17" t="s">
        <v>5971</v>
      </c>
      <c r="F2377" s="17" t="s">
        <v>27</v>
      </c>
      <c r="G2377" s="18">
        <v>12</v>
      </c>
      <c r="H2377" s="25">
        <f t="shared" si="255"/>
        <v>46169</v>
      </c>
      <c r="I2377" s="19">
        <v>46162</v>
      </c>
      <c r="J2377" s="20" t="s">
        <v>6454</v>
      </c>
      <c r="K2377" s="21">
        <v>46162</v>
      </c>
      <c r="L2377" s="22" t="s">
        <v>5613</v>
      </c>
      <c r="M2377" s="23" t="s">
        <v>5988</v>
      </c>
      <c r="N2377" s="23" t="s">
        <v>492</v>
      </c>
      <c r="O2377" s="23" t="s">
        <v>2006</v>
      </c>
      <c r="P2377" s="23"/>
      <c r="Q2377" s="26">
        <v>434153</v>
      </c>
      <c r="R2377" s="90" t="s">
        <v>198</v>
      </c>
      <c r="S2377" s="90" t="s">
        <v>4691</v>
      </c>
      <c r="T2377" s="26" t="str">
        <f t="shared" si="254"/>
        <v>ATENDIDO</v>
      </c>
      <c r="U2377" s="16"/>
      <c r="V2377" s="24" t="s">
        <v>57</v>
      </c>
    </row>
    <row r="2378" spans="1:22">
      <c r="A2378" s="13" t="s">
        <v>5211</v>
      </c>
      <c r="B2378" s="14" t="s">
        <v>39</v>
      </c>
      <c r="C2378" s="86">
        <v>46150</v>
      </c>
      <c r="D2378" s="86">
        <v>46153</v>
      </c>
      <c r="E2378" s="17" t="s">
        <v>5972</v>
      </c>
      <c r="F2378" s="17" t="s">
        <v>27</v>
      </c>
      <c r="G2378" s="18">
        <v>12</v>
      </c>
      <c r="H2378" s="25">
        <f t="shared" si="255"/>
        <v>46169</v>
      </c>
      <c r="I2378" s="19">
        <v>46170</v>
      </c>
      <c r="J2378" s="20" t="s">
        <v>6838</v>
      </c>
      <c r="K2378" s="21">
        <v>46170</v>
      </c>
      <c r="L2378" s="22" t="s">
        <v>5613</v>
      </c>
      <c r="M2378" s="23" t="s">
        <v>5989</v>
      </c>
      <c r="N2378" s="23" t="s">
        <v>253</v>
      </c>
      <c r="O2378" s="23" t="s">
        <v>1486</v>
      </c>
      <c r="P2378" s="23"/>
      <c r="Q2378" s="26">
        <v>230783</v>
      </c>
      <c r="R2378" s="16" t="s">
        <v>88</v>
      </c>
      <c r="S2378" s="16" t="s">
        <v>89</v>
      </c>
      <c r="T2378" s="26" t="str">
        <f t="shared" si="254"/>
        <v>ATENDIDO</v>
      </c>
      <c r="U2378" s="26"/>
      <c r="V2378" s="24" t="s">
        <v>54</v>
      </c>
    </row>
    <row r="2379" spans="1:22">
      <c r="A2379" s="13" t="s">
        <v>5211</v>
      </c>
      <c r="B2379" s="14" t="s">
        <v>39</v>
      </c>
      <c r="C2379" s="86">
        <v>46150</v>
      </c>
      <c r="D2379" s="86">
        <v>46153</v>
      </c>
      <c r="E2379" s="17" t="s">
        <v>5973</v>
      </c>
      <c r="F2379" s="17" t="s">
        <v>27</v>
      </c>
      <c r="G2379" s="18">
        <v>12</v>
      </c>
      <c r="H2379" s="25">
        <f t="shared" si="255"/>
        <v>46169</v>
      </c>
      <c r="I2379" s="19" t="s">
        <v>28</v>
      </c>
      <c r="J2379" s="20" t="s">
        <v>29</v>
      </c>
      <c r="K2379" s="21">
        <v>46154</v>
      </c>
      <c r="L2379" s="22" t="s">
        <v>5613</v>
      </c>
      <c r="M2379" s="23" t="s">
        <v>888</v>
      </c>
      <c r="N2379" s="23" t="s">
        <v>253</v>
      </c>
      <c r="O2379" s="23"/>
      <c r="P2379" s="23"/>
      <c r="Q2379" s="26">
        <v>99569</v>
      </c>
      <c r="R2379" s="90" t="s">
        <v>60</v>
      </c>
      <c r="S2379" s="90" t="s">
        <v>60</v>
      </c>
      <c r="T2379" s="26" t="str">
        <f t="shared" si="254"/>
        <v>NO REQUIERE RESPUESTA</v>
      </c>
      <c r="U2379" s="26"/>
      <c r="V2379" s="24" t="s">
        <v>54</v>
      </c>
    </row>
    <row r="2380" spans="1:22">
      <c r="A2380" s="13" t="s">
        <v>5211</v>
      </c>
      <c r="B2380" s="14" t="s">
        <v>39</v>
      </c>
      <c r="C2380" s="86">
        <v>46150</v>
      </c>
      <c r="D2380" s="86">
        <v>46153</v>
      </c>
      <c r="E2380" s="17" t="s">
        <v>5974</v>
      </c>
      <c r="F2380" s="17" t="s">
        <v>27</v>
      </c>
      <c r="G2380" s="18">
        <v>12</v>
      </c>
      <c r="H2380" s="25">
        <f t="shared" si="255"/>
        <v>46169</v>
      </c>
      <c r="I2380" s="19" t="s">
        <v>28</v>
      </c>
      <c r="J2380" s="20" t="s">
        <v>29</v>
      </c>
      <c r="K2380" s="21">
        <v>46155</v>
      </c>
      <c r="L2380" s="22" t="s">
        <v>5613</v>
      </c>
      <c r="M2380" s="23" t="s">
        <v>758</v>
      </c>
      <c r="N2380" s="23" t="s">
        <v>253</v>
      </c>
      <c r="O2380" s="23"/>
      <c r="P2380" s="23"/>
      <c r="Q2380" s="26">
        <v>1009281</v>
      </c>
      <c r="R2380" s="90" t="s">
        <v>260</v>
      </c>
      <c r="S2380" s="90" t="s">
        <v>260</v>
      </c>
      <c r="T2380" s="26" t="str">
        <f t="shared" si="254"/>
        <v>NO REQUIERE RESPUESTA</v>
      </c>
      <c r="U2380" s="26"/>
      <c r="V2380" s="24" t="s">
        <v>54</v>
      </c>
    </row>
    <row r="2381" spans="1:22">
      <c r="A2381" s="13" t="s">
        <v>5211</v>
      </c>
      <c r="B2381" s="14" t="s">
        <v>39</v>
      </c>
      <c r="C2381" s="86">
        <v>46150</v>
      </c>
      <c r="D2381" s="86">
        <v>46153</v>
      </c>
      <c r="E2381" s="17" t="s">
        <v>5975</v>
      </c>
      <c r="F2381" s="17" t="s">
        <v>27</v>
      </c>
      <c r="G2381" s="18">
        <v>12</v>
      </c>
      <c r="H2381" s="25">
        <f t="shared" si="255"/>
        <v>46169</v>
      </c>
      <c r="I2381" s="19">
        <v>46167</v>
      </c>
      <c r="J2381" s="20" t="s">
        <v>6723</v>
      </c>
      <c r="K2381" s="21">
        <v>46167</v>
      </c>
      <c r="L2381" s="22" t="s">
        <v>5613</v>
      </c>
      <c r="M2381" s="23" t="s">
        <v>5990</v>
      </c>
      <c r="N2381" s="23" t="s">
        <v>265</v>
      </c>
      <c r="O2381" s="23" t="s">
        <v>3741</v>
      </c>
      <c r="P2381" s="23"/>
      <c r="Q2381" s="26"/>
      <c r="R2381" s="90" t="s">
        <v>112</v>
      </c>
      <c r="S2381" s="90" t="s">
        <v>306</v>
      </c>
      <c r="T2381" s="26" t="str">
        <f t="shared" si="254"/>
        <v>ATENDIDO</v>
      </c>
      <c r="U2381" s="97" t="s">
        <v>6003</v>
      </c>
      <c r="V2381" s="24" t="s">
        <v>65</v>
      </c>
    </row>
    <row r="2382" spans="1:22">
      <c r="A2382" s="13" t="s">
        <v>5211</v>
      </c>
      <c r="B2382" s="14" t="s">
        <v>39</v>
      </c>
      <c r="C2382" s="86">
        <v>46150</v>
      </c>
      <c r="D2382" s="86">
        <v>46153</v>
      </c>
      <c r="E2382" s="17" t="s">
        <v>5976</v>
      </c>
      <c r="F2382" s="17" t="s">
        <v>27</v>
      </c>
      <c r="G2382" s="18">
        <v>12</v>
      </c>
      <c r="H2382" s="25">
        <f t="shared" si="255"/>
        <v>46169</v>
      </c>
      <c r="I2382" s="19">
        <v>46163</v>
      </c>
      <c r="J2382" s="20" t="s">
        <v>6482</v>
      </c>
      <c r="K2382" s="21">
        <v>46163</v>
      </c>
      <c r="L2382" s="22" t="s">
        <v>5613</v>
      </c>
      <c r="M2382" s="23" t="s">
        <v>5991</v>
      </c>
      <c r="N2382" s="23" t="s">
        <v>253</v>
      </c>
      <c r="O2382" s="23" t="s">
        <v>2174</v>
      </c>
      <c r="P2382" s="23"/>
      <c r="Q2382" s="26">
        <v>226235</v>
      </c>
      <c r="R2382" s="90" t="s">
        <v>421</v>
      </c>
      <c r="S2382" s="90" t="s">
        <v>444</v>
      </c>
      <c r="T2382" s="26" t="str">
        <f t="shared" si="254"/>
        <v>ATENDIDO</v>
      </c>
      <c r="U2382" s="26"/>
      <c r="V2382" s="24" t="s">
        <v>54</v>
      </c>
    </row>
    <row r="2383" spans="1:22">
      <c r="A2383" s="13" t="s">
        <v>5211</v>
      </c>
      <c r="B2383" s="14" t="s">
        <v>39</v>
      </c>
      <c r="C2383" s="86">
        <v>46150</v>
      </c>
      <c r="D2383" s="86">
        <v>46153</v>
      </c>
      <c r="E2383" s="17" t="s">
        <v>5977</v>
      </c>
      <c r="F2383" s="17" t="s">
        <v>27</v>
      </c>
      <c r="G2383" s="18">
        <v>12</v>
      </c>
      <c r="H2383" s="25">
        <f t="shared" si="255"/>
        <v>46169</v>
      </c>
      <c r="I2383" s="19">
        <v>46162</v>
      </c>
      <c r="J2383" s="20" t="s">
        <v>6455</v>
      </c>
      <c r="K2383" s="21">
        <v>46162</v>
      </c>
      <c r="L2383" s="22" t="s">
        <v>5613</v>
      </c>
      <c r="M2383" s="23" t="s">
        <v>5992</v>
      </c>
      <c r="N2383" s="23" t="s">
        <v>492</v>
      </c>
      <c r="O2383" s="23" t="s">
        <v>2006</v>
      </c>
      <c r="P2383" s="23"/>
      <c r="Q2383" s="26"/>
      <c r="R2383" s="90" t="s">
        <v>260</v>
      </c>
      <c r="S2383" s="90" t="s">
        <v>260</v>
      </c>
      <c r="T2383" s="26" t="str">
        <f t="shared" si="254"/>
        <v>ATENDIDO</v>
      </c>
      <c r="U2383" s="26" t="s">
        <v>6009</v>
      </c>
      <c r="V2383" s="24" t="s">
        <v>57</v>
      </c>
    </row>
    <row r="2384" spans="1:22">
      <c r="A2384" s="13" t="s">
        <v>5211</v>
      </c>
      <c r="B2384" s="14" t="s">
        <v>39</v>
      </c>
      <c r="C2384" s="86">
        <v>46149</v>
      </c>
      <c r="D2384" s="86">
        <v>46153</v>
      </c>
      <c r="E2384" s="17" t="s">
        <v>5978</v>
      </c>
      <c r="F2384" s="17" t="s">
        <v>27</v>
      </c>
      <c r="G2384" s="18">
        <v>12</v>
      </c>
      <c r="H2384" s="25">
        <f t="shared" si="255"/>
        <v>46168</v>
      </c>
      <c r="I2384" s="19">
        <v>46163</v>
      </c>
      <c r="J2384" s="20" t="s">
        <v>6482</v>
      </c>
      <c r="K2384" s="21">
        <v>46163</v>
      </c>
      <c r="L2384" s="22" t="s">
        <v>5613</v>
      </c>
      <c r="M2384" s="23" t="s">
        <v>5991</v>
      </c>
      <c r="N2384" s="23" t="s">
        <v>253</v>
      </c>
      <c r="O2384" s="23" t="s">
        <v>2174</v>
      </c>
      <c r="P2384" s="23"/>
      <c r="Q2384" s="26">
        <v>226235</v>
      </c>
      <c r="R2384" s="90" t="s">
        <v>421</v>
      </c>
      <c r="S2384" s="90" t="s">
        <v>444</v>
      </c>
      <c r="T2384" s="26" t="str">
        <f t="shared" si="254"/>
        <v>ATENDIDO</v>
      </c>
      <c r="U2384" s="26"/>
      <c r="V2384" s="24" t="s">
        <v>54</v>
      </c>
    </row>
    <row r="2385" spans="1:22">
      <c r="A2385" s="13" t="s">
        <v>5211</v>
      </c>
      <c r="B2385" s="14" t="s">
        <v>39</v>
      </c>
      <c r="C2385" s="86">
        <v>46149</v>
      </c>
      <c r="D2385" s="86">
        <v>46153</v>
      </c>
      <c r="E2385" s="17" t="s">
        <v>5979</v>
      </c>
      <c r="F2385" s="17" t="s">
        <v>27</v>
      </c>
      <c r="G2385" s="18">
        <v>12</v>
      </c>
      <c r="H2385" s="25">
        <f t="shared" si="255"/>
        <v>46168</v>
      </c>
      <c r="I2385" s="19">
        <v>46164</v>
      </c>
      <c r="J2385" s="20" t="s">
        <v>6583</v>
      </c>
      <c r="K2385" s="21">
        <v>46164</v>
      </c>
      <c r="L2385" s="22" t="s">
        <v>5613</v>
      </c>
      <c r="M2385" s="23" t="s">
        <v>5993</v>
      </c>
      <c r="N2385" s="23" t="s">
        <v>176</v>
      </c>
      <c r="O2385" s="23" t="s">
        <v>596</v>
      </c>
      <c r="P2385" s="26"/>
      <c r="Q2385" s="26">
        <v>1370</v>
      </c>
      <c r="R2385" s="90" t="s">
        <v>160</v>
      </c>
      <c r="S2385" s="90" t="s">
        <v>161</v>
      </c>
      <c r="T2385" s="26" t="str">
        <f t="shared" si="254"/>
        <v>ATENDIDO</v>
      </c>
      <c r="U2385" s="26"/>
      <c r="V2385" s="24" t="s">
        <v>50</v>
      </c>
    </row>
    <row r="2386" spans="1:22">
      <c r="A2386" s="13" t="s">
        <v>5211</v>
      </c>
      <c r="B2386" s="14" t="s">
        <v>39</v>
      </c>
      <c r="C2386" s="86">
        <v>46149</v>
      </c>
      <c r="D2386" s="86">
        <v>46153</v>
      </c>
      <c r="E2386" s="17" t="s">
        <v>5980</v>
      </c>
      <c r="F2386" s="17" t="s">
        <v>27</v>
      </c>
      <c r="G2386" s="18">
        <v>12</v>
      </c>
      <c r="H2386" s="25">
        <f t="shared" si="255"/>
        <v>46168</v>
      </c>
      <c r="I2386" s="19">
        <v>46161</v>
      </c>
      <c r="J2386" s="20" t="s">
        <v>6360</v>
      </c>
      <c r="K2386" s="21">
        <v>46161</v>
      </c>
      <c r="L2386" s="22" t="s">
        <v>5613</v>
      </c>
      <c r="M2386" s="23" t="s">
        <v>5994</v>
      </c>
      <c r="N2386" s="23" t="s">
        <v>253</v>
      </c>
      <c r="O2386" s="23" t="s">
        <v>2174</v>
      </c>
      <c r="P2386" s="23"/>
      <c r="Q2386" s="26">
        <v>38325</v>
      </c>
      <c r="R2386" s="90" t="s">
        <v>72</v>
      </c>
      <c r="S2386" s="90" t="s">
        <v>73</v>
      </c>
      <c r="T2386" s="26" t="str">
        <f t="shared" si="254"/>
        <v>ATENDIDO</v>
      </c>
      <c r="U2386" s="26"/>
      <c r="V2386" s="24" t="s">
        <v>54</v>
      </c>
    </row>
    <row r="2387" spans="1:22">
      <c r="A2387" s="13" t="s">
        <v>5211</v>
      </c>
      <c r="B2387" s="14" t="s">
        <v>25</v>
      </c>
      <c r="C2387" s="86">
        <v>46149</v>
      </c>
      <c r="D2387" s="86">
        <v>46153</v>
      </c>
      <c r="E2387" s="17" t="s">
        <v>5981</v>
      </c>
      <c r="F2387" s="17" t="s">
        <v>27</v>
      </c>
      <c r="G2387" s="18">
        <v>12</v>
      </c>
      <c r="H2387" s="25">
        <f t="shared" si="255"/>
        <v>46168</v>
      </c>
      <c r="I2387" s="19" t="s">
        <v>473</v>
      </c>
      <c r="J2387" s="20" t="s">
        <v>473</v>
      </c>
      <c r="K2387" s="21">
        <v>46153</v>
      </c>
      <c r="L2387" s="22" t="s">
        <v>5613</v>
      </c>
      <c r="M2387" s="23" t="s">
        <v>5995</v>
      </c>
      <c r="N2387" s="23" t="s">
        <v>869</v>
      </c>
      <c r="O2387" s="23"/>
      <c r="P2387" s="23"/>
      <c r="Q2387" s="26"/>
      <c r="R2387" s="90" t="s">
        <v>4802</v>
      </c>
      <c r="S2387" s="90" t="s">
        <v>6007</v>
      </c>
      <c r="T2387" s="26" t="str">
        <f t="shared" si="254"/>
        <v>TRASLADO</v>
      </c>
      <c r="U2387" s="26" t="s">
        <v>6008</v>
      </c>
      <c r="V2387" s="24" t="s">
        <v>63</v>
      </c>
    </row>
    <row r="2388" spans="1:22">
      <c r="A2388" s="13" t="s">
        <v>5211</v>
      </c>
      <c r="B2388" s="14" t="s">
        <v>25</v>
      </c>
      <c r="C2388" s="86">
        <v>46149</v>
      </c>
      <c r="D2388" s="86">
        <v>46153</v>
      </c>
      <c r="E2388" s="17" t="s">
        <v>6001</v>
      </c>
      <c r="F2388" s="17" t="s">
        <v>27</v>
      </c>
      <c r="G2388" s="18">
        <v>12</v>
      </c>
      <c r="H2388" s="25">
        <f t="shared" si="255"/>
        <v>46168</v>
      </c>
      <c r="I2388" s="19" t="s">
        <v>473</v>
      </c>
      <c r="J2388" s="20" t="s">
        <v>473</v>
      </c>
      <c r="K2388" s="21">
        <v>46153</v>
      </c>
      <c r="L2388" s="22" t="s">
        <v>5613</v>
      </c>
      <c r="M2388" s="23" t="s">
        <v>5996</v>
      </c>
      <c r="N2388" s="23" t="s">
        <v>869</v>
      </c>
      <c r="O2388" s="23"/>
      <c r="P2388" s="23"/>
      <c r="Q2388" s="26"/>
      <c r="R2388" s="90" t="s">
        <v>137</v>
      </c>
      <c r="S2388" s="90" t="s">
        <v>2349</v>
      </c>
      <c r="T2388" s="26" t="str">
        <f t="shared" si="254"/>
        <v>TRASLADO</v>
      </c>
      <c r="U2388" s="26" t="s">
        <v>6006</v>
      </c>
      <c r="V2388" s="24" t="s">
        <v>63</v>
      </c>
    </row>
    <row r="2389" spans="1:22">
      <c r="A2389" s="13" t="s">
        <v>5211</v>
      </c>
      <c r="B2389" s="14" t="s">
        <v>39</v>
      </c>
      <c r="C2389" s="86">
        <v>46149</v>
      </c>
      <c r="D2389" s="86">
        <v>46153</v>
      </c>
      <c r="E2389" s="17" t="s">
        <v>5982</v>
      </c>
      <c r="F2389" s="17" t="s">
        <v>27</v>
      </c>
      <c r="G2389" s="18">
        <v>12</v>
      </c>
      <c r="H2389" s="25">
        <f t="shared" si="255"/>
        <v>46168</v>
      </c>
      <c r="I2389" s="19">
        <v>46156</v>
      </c>
      <c r="J2389" s="20" t="s">
        <v>6198</v>
      </c>
      <c r="K2389" s="21">
        <v>46156</v>
      </c>
      <c r="L2389" s="22" t="s">
        <v>5613</v>
      </c>
      <c r="M2389" s="23" t="s">
        <v>5997</v>
      </c>
      <c r="N2389" s="23" t="s">
        <v>253</v>
      </c>
      <c r="O2389" s="23"/>
      <c r="P2389" s="23"/>
      <c r="Q2389" s="26">
        <v>340732</v>
      </c>
      <c r="R2389" s="90" t="s">
        <v>160</v>
      </c>
      <c r="S2389" s="90" t="s">
        <v>161</v>
      </c>
      <c r="T2389" s="26" t="str">
        <f t="shared" si="254"/>
        <v>ATENDIDO</v>
      </c>
      <c r="U2389" s="26"/>
      <c r="V2389" s="24" t="s">
        <v>54</v>
      </c>
    </row>
    <row r="2390" spans="1:22">
      <c r="A2390" s="13" t="s">
        <v>5211</v>
      </c>
      <c r="B2390" s="14" t="s">
        <v>39</v>
      </c>
      <c r="C2390" s="86">
        <v>46149</v>
      </c>
      <c r="D2390" s="86">
        <v>46153</v>
      </c>
      <c r="E2390" s="17" t="s">
        <v>5983</v>
      </c>
      <c r="F2390" s="17" t="s">
        <v>27</v>
      </c>
      <c r="G2390" s="18">
        <v>12</v>
      </c>
      <c r="H2390" s="25">
        <f t="shared" si="255"/>
        <v>46168</v>
      </c>
      <c r="I2390" s="19" t="s">
        <v>28</v>
      </c>
      <c r="J2390" s="20" t="s">
        <v>29</v>
      </c>
      <c r="K2390" s="21">
        <v>46154</v>
      </c>
      <c r="L2390" s="22" t="s">
        <v>5613</v>
      </c>
      <c r="M2390" s="23" t="s">
        <v>5998</v>
      </c>
      <c r="N2390" s="23" t="s">
        <v>3228</v>
      </c>
      <c r="O2390" s="23" t="s">
        <v>2097</v>
      </c>
      <c r="P2390" s="23"/>
      <c r="Q2390" s="26"/>
      <c r="R2390" s="90" t="s">
        <v>198</v>
      </c>
      <c r="S2390" s="90"/>
      <c r="T2390" s="26" t="str">
        <f t="shared" si="254"/>
        <v>NO REQUIERE RESPUESTA</v>
      </c>
      <c r="U2390" s="26" t="s">
        <v>6005</v>
      </c>
      <c r="V2390" s="24" t="s">
        <v>38</v>
      </c>
    </row>
    <row r="2391" spans="1:22">
      <c r="A2391" s="13" t="s">
        <v>5211</v>
      </c>
      <c r="B2391" s="14" t="s">
        <v>39</v>
      </c>
      <c r="C2391" s="86">
        <v>46149</v>
      </c>
      <c r="D2391" s="86">
        <v>46153</v>
      </c>
      <c r="E2391" s="17" t="s">
        <v>5984</v>
      </c>
      <c r="F2391" s="17" t="s">
        <v>27</v>
      </c>
      <c r="G2391" s="18">
        <v>12</v>
      </c>
      <c r="H2391" s="25">
        <f t="shared" si="255"/>
        <v>46168</v>
      </c>
      <c r="I2391" s="19">
        <v>46162</v>
      </c>
      <c r="J2391" s="20" t="s">
        <v>6456</v>
      </c>
      <c r="K2391" s="21">
        <v>46162</v>
      </c>
      <c r="L2391" s="22" t="s">
        <v>5613</v>
      </c>
      <c r="M2391" s="23" t="s">
        <v>4573</v>
      </c>
      <c r="N2391" s="23" t="s">
        <v>492</v>
      </c>
      <c r="O2391" s="23" t="s">
        <v>2006</v>
      </c>
      <c r="P2391" s="23"/>
      <c r="Q2391" s="26"/>
      <c r="R2391" s="90" t="s">
        <v>60</v>
      </c>
      <c r="S2391" s="90" t="s">
        <v>60</v>
      </c>
      <c r="T2391" s="26" t="str">
        <f t="shared" si="254"/>
        <v>ATENDIDO</v>
      </c>
      <c r="U2391" s="26" t="s">
        <v>6004</v>
      </c>
      <c r="V2391" s="24" t="s">
        <v>57</v>
      </c>
    </row>
    <row r="2392" spans="1:22">
      <c r="A2392" s="13" t="s">
        <v>5211</v>
      </c>
      <c r="B2392" s="14" t="s">
        <v>39</v>
      </c>
      <c r="C2392" s="86">
        <v>46149</v>
      </c>
      <c r="D2392" s="86">
        <v>46153</v>
      </c>
      <c r="E2392" s="17" t="s">
        <v>5985</v>
      </c>
      <c r="F2392" s="17" t="s">
        <v>27</v>
      </c>
      <c r="G2392" s="18">
        <v>12</v>
      </c>
      <c r="H2392" s="25">
        <f t="shared" si="255"/>
        <v>46168</v>
      </c>
      <c r="I2392" s="19">
        <v>46157</v>
      </c>
      <c r="J2392" s="20" t="s">
        <v>6298</v>
      </c>
      <c r="K2392" s="21">
        <v>46157</v>
      </c>
      <c r="L2392" s="22" t="s">
        <v>5613</v>
      </c>
      <c r="M2392" s="23" t="s">
        <v>5999</v>
      </c>
      <c r="N2392" s="23" t="s">
        <v>176</v>
      </c>
      <c r="O2392" s="23"/>
      <c r="P2392" s="26"/>
      <c r="Q2392" s="26">
        <v>520</v>
      </c>
      <c r="R2392" s="90" t="s">
        <v>92</v>
      </c>
      <c r="S2392" s="90" t="s">
        <v>93</v>
      </c>
      <c r="T2392" s="26" t="str">
        <f t="shared" si="254"/>
        <v>ATENDIDO</v>
      </c>
      <c r="U2392" s="26"/>
      <c r="V2392" s="24" t="s">
        <v>50</v>
      </c>
    </row>
    <row r="2393" spans="1:22">
      <c r="A2393" s="13" t="s">
        <v>5211</v>
      </c>
      <c r="B2393" s="14" t="s">
        <v>39</v>
      </c>
      <c r="C2393" s="86">
        <v>46134</v>
      </c>
      <c r="D2393" s="86">
        <v>46153</v>
      </c>
      <c r="E2393" s="17" t="s">
        <v>5986</v>
      </c>
      <c r="F2393" s="17" t="s">
        <v>27</v>
      </c>
      <c r="G2393" s="18">
        <v>15</v>
      </c>
      <c r="H2393" s="25">
        <f t="shared" si="255"/>
        <v>46156</v>
      </c>
      <c r="I2393" s="19">
        <v>46157</v>
      </c>
      <c r="J2393" s="20" t="s">
        <v>6239</v>
      </c>
      <c r="K2393" s="21">
        <v>46157</v>
      </c>
      <c r="L2393" s="22" t="s">
        <v>5613</v>
      </c>
      <c r="M2393" s="23" t="s">
        <v>6000</v>
      </c>
      <c r="N2393" s="23" t="s">
        <v>176</v>
      </c>
      <c r="O2393" s="23" t="s">
        <v>596</v>
      </c>
      <c r="P2393" s="23"/>
      <c r="Q2393" s="26"/>
      <c r="R2393" s="90" t="s">
        <v>60</v>
      </c>
      <c r="S2393" s="90" t="s">
        <v>60</v>
      </c>
      <c r="T2393" s="26" t="str">
        <f t="shared" si="254"/>
        <v>ATENDIDO</v>
      </c>
      <c r="U2393" s="26" t="s">
        <v>6018</v>
      </c>
      <c r="V2393" s="24" t="s">
        <v>50</v>
      </c>
    </row>
    <row r="2394" spans="1:22">
      <c r="A2394" s="13" t="s">
        <v>5211</v>
      </c>
      <c r="B2394" s="14" t="s">
        <v>39</v>
      </c>
      <c r="C2394" s="86">
        <v>46153</v>
      </c>
      <c r="D2394" s="86">
        <v>46153</v>
      </c>
      <c r="E2394" s="17" t="s">
        <v>6010</v>
      </c>
      <c r="F2394" s="17" t="s">
        <v>27</v>
      </c>
      <c r="G2394" s="18">
        <v>12</v>
      </c>
      <c r="H2394" s="25">
        <f t="shared" ref="H2394:H2397" si="256">IF(F2394="RECURSO DE REPOSICION",C2394+G2394,WORKDAY.INTL(C2394,G2394,1,$Y$5:$Y$23))</f>
        <v>46170</v>
      </c>
      <c r="I2394" s="19">
        <v>46161</v>
      </c>
      <c r="J2394" s="20" t="s">
        <v>6341</v>
      </c>
      <c r="K2394" s="21">
        <v>46161</v>
      </c>
      <c r="L2394" s="22" t="s">
        <v>5613</v>
      </c>
      <c r="M2394" s="23" t="s">
        <v>5631</v>
      </c>
      <c r="N2394" s="23" t="s">
        <v>492</v>
      </c>
      <c r="O2394" s="23" t="s">
        <v>501</v>
      </c>
      <c r="P2394" s="23"/>
      <c r="Q2394" s="26">
        <v>433759</v>
      </c>
      <c r="R2394" s="90" t="s">
        <v>198</v>
      </c>
      <c r="S2394" s="90" t="s">
        <v>1177</v>
      </c>
      <c r="T2394" s="26" t="str">
        <f t="shared" si="254"/>
        <v>ATENDIDO</v>
      </c>
      <c r="U2394" s="26"/>
      <c r="V2394" s="24" t="s">
        <v>57</v>
      </c>
    </row>
    <row r="2395" spans="1:22">
      <c r="A2395" s="13" t="s">
        <v>5211</v>
      </c>
      <c r="B2395" s="14" t="s">
        <v>25</v>
      </c>
      <c r="C2395" s="86">
        <v>46153</v>
      </c>
      <c r="D2395" s="86">
        <v>46153</v>
      </c>
      <c r="E2395" s="17" t="s">
        <v>6014</v>
      </c>
      <c r="F2395" s="17" t="s">
        <v>27</v>
      </c>
      <c r="G2395" s="18">
        <v>12</v>
      </c>
      <c r="H2395" s="25">
        <f t="shared" si="256"/>
        <v>46170</v>
      </c>
      <c r="I2395" s="19" t="s">
        <v>473</v>
      </c>
      <c r="J2395" s="20" t="s">
        <v>473</v>
      </c>
      <c r="K2395" s="21">
        <v>46153</v>
      </c>
      <c r="L2395" s="22" t="s">
        <v>5613</v>
      </c>
      <c r="M2395" s="23" t="s">
        <v>6013</v>
      </c>
      <c r="N2395" s="23" t="s">
        <v>475</v>
      </c>
      <c r="O2395" s="23"/>
      <c r="P2395" s="26"/>
      <c r="Q2395" s="26"/>
      <c r="R2395" s="90" t="s">
        <v>98</v>
      </c>
      <c r="S2395" s="90" t="s">
        <v>6016</v>
      </c>
      <c r="T2395" s="26" t="str">
        <f t="shared" si="254"/>
        <v>TRASLADO</v>
      </c>
      <c r="U2395" s="26" t="s">
        <v>6017</v>
      </c>
      <c r="V2395" s="24" t="s">
        <v>63</v>
      </c>
    </row>
    <row r="2396" spans="1:22">
      <c r="A2396" s="13" t="s">
        <v>5211</v>
      </c>
      <c r="B2396" s="14" t="s">
        <v>39</v>
      </c>
      <c r="C2396" s="86">
        <v>46153</v>
      </c>
      <c r="D2396" s="86">
        <v>46153</v>
      </c>
      <c r="E2396" s="17" t="s">
        <v>6011</v>
      </c>
      <c r="F2396" s="17" t="s">
        <v>27</v>
      </c>
      <c r="G2396" s="18">
        <v>15</v>
      </c>
      <c r="H2396" s="25">
        <f t="shared" si="256"/>
        <v>46175</v>
      </c>
      <c r="I2396" s="19">
        <v>46171</v>
      </c>
      <c r="J2396" s="20" t="s">
        <v>7085</v>
      </c>
      <c r="K2396" s="21">
        <v>46171</v>
      </c>
      <c r="L2396" s="22" t="s">
        <v>5613</v>
      </c>
      <c r="M2396" s="23" t="s">
        <v>546</v>
      </c>
      <c r="N2396" s="23" t="s">
        <v>176</v>
      </c>
      <c r="O2396" s="23" t="s">
        <v>2023</v>
      </c>
      <c r="P2396" s="23"/>
      <c r="Q2396" s="26"/>
      <c r="R2396" s="90" t="s">
        <v>72</v>
      </c>
      <c r="S2396" s="90" t="s">
        <v>73</v>
      </c>
      <c r="T2396" s="26" t="str">
        <f t="shared" si="254"/>
        <v>ATENDIDO</v>
      </c>
      <c r="U2396" s="26" t="s">
        <v>79</v>
      </c>
      <c r="V2396" s="24" t="s">
        <v>50</v>
      </c>
    </row>
    <row r="2397" spans="1:22">
      <c r="A2397" s="13" t="s">
        <v>5211</v>
      </c>
      <c r="B2397" s="14" t="s">
        <v>39</v>
      </c>
      <c r="C2397" s="86">
        <v>46153</v>
      </c>
      <c r="D2397" s="86">
        <v>46153</v>
      </c>
      <c r="E2397" s="17" t="s">
        <v>6012</v>
      </c>
      <c r="F2397" s="17" t="s">
        <v>27</v>
      </c>
      <c r="G2397" s="18">
        <v>12</v>
      </c>
      <c r="H2397" s="25">
        <f t="shared" si="256"/>
        <v>46170</v>
      </c>
      <c r="I2397" s="19">
        <v>46167</v>
      </c>
      <c r="J2397" s="20" t="s">
        <v>6629</v>
      </c>
      <c r="K2397" s="21">
        <v>46167</v>
      </c>
      <c r="L2397" s="22" t="s">
        <v>5613</v>
      </c>
      <c r="M2397" s="23" t="s">
        <v>3681</v>
      </c>
      <c r="N2397" s="23" t="s">
        <v>253</v>
      </c>
      <c r="O2397" s="23" t="s">
        <v>2174</v>
      </c>
      <c r="P2397" s="23"/>
      <c r="Q2397" s="26"/>
      <c r="R2397" s="90" t="s">
        <v>72</v>
      </c>
      <c r="S2397" s="90" t="s">
        <v>73</v>
      </c>
      <c r="T2397" s="26" t="str">
        <f t="shared" si="254"/>
        <v>ATENDIDO</v>
      </c>
      <c r="U2397" s="26" t="s">
        <v>6015</v>
      </c>
      <c r="V2397" s="24" t="s">
        <v>54</v>
      </c>
    </row>
    <row r="2398" spans="1:22">
      <c r="A2398" s="13" t="s">
        <v>5211</v>
      </c>
      <c r="B2398" s="14" t="s">
        <v>39</v>
      </c>
      <c r="C2398" s="86">
        <v>46153</v>
      </c>
      <c r="D2398" s="86">
        <v>46153</v>
      </c>
      <c r="E2398" s="17" t="s">
        <v>6019</v>
      </c>
      <c r="F2398" s="17" t="s">
        <v>27</v>
      </c>
      <c r="G2398" s="18">
        <v>12</v>
      </c>
      <c r="H2398" s="25">
        <f t="shared" ref="H2398:H2436" si="257">IF(F2398="RECURSO DE REPOSICION",C2398+G2398,WORKDAY.INTL(C2398,G2398,1,$Y$5:$Y$23))</f>
        <v>46170</v>
      </c>
      <c r="I2398" s="19">
        <v>46167</v>
      </c>
      <c r="J2398" s="20" t="s">
        <v>6687</v>
      </c>
      <c r="K2398" s="21">
        <v>46167</v>
      </c>
      <c r="L2398" s="22" t="s">
        <v>5613</v>
      </c>
      <c r="M2398" s="23" t="s">
        <v>6057</v>
      </c>
      <c r="N2398" s="23" t="s">
        <v>492</v>
      </c>
      <c r="O2398" s="23" t="s">
        <v>2006</v>
      </c>
      <c r="P2398" s="23"/>
      <c r="Q2398" s="26">
        <v>434295</v>
      </c>
      <c r="R2398" s="90" t="s">
        <v>198</v>
      </c>
      <c r="S2398" s="90" t="s">
        <v>4691</v>
      </c>
      <c r="T2398" s="26" t="str">
        <f t="shared" si="254"/>
        <v>ATENDIDO</v>
      </c>
      <c r="U2398" s="26"/>
      <c r="V2398" s="24" t="s">
        <v>57</v>
      </c>
    </row>
    <row r="2399" spans="1:22">
      <c r="A2399" s="13" t="s">
        <v>5211</v>
      </c>
      <c r="B2399" s="14" t="s">
        <v>25</v>
      </c>
      <c r="C2399" s="86">
        <v>46153</v>
      </c>
      <c r="D2399" s="86">
        <v>46154</v>
      </c>
      <c r="E2399" s="17" t="s">
        <v>6056</v>
      </c>
      <c r="F2399" s="17" t="s">
        <v>27</v>
      </c>
      <c r="G2399" s="18">
        <v>12</v>
      </c>
      <c r="H2399" s="25">
        <f t="shared" si="257"/>
        <v>46170</v>
      </c>
      <c r="I2399" s="19">
        <v>46167</v>
      </c>
      <c r="J2399" s="20" t="s">
        <v>6688</v>
      </c>
      <c r="K2399" s="21">
        <v>46167</v>
      </c>
      <c r="L2399" s="22" t="s">
        <v>5613</v>
      </c>
      <c r="M2399" s="23" t="s">
        <v>6058</v>
      </c>
      <c r="N2399" s="23" t="s">
        <v>492</v>
      </c>
      <c r="O2399" s="23" t="s">
        <v>501</v>
      </c>
      <c r="P2399" s="23"/>
      <c r="Q2399" s="26"/>
      <c r="R2399" s="90" t="s">
        <v>60</v>
      </c>
      <c r="S2399" s="90" t="s">
        <v>60</v>
      </c>
      <c r="T2399" s="26" t="str">
        <f t="shared" si="254"/>
        <v>ATENDIDO</v>
      </c>
      <c r="U2399" s="26"/>
      <c r="V2399" s="24" t="s">
        <v>57</v>
      </c>
    </row>
    <row r="2400" spans="1:22">
      <c r="A2400" s="13" t="s">
        <v>5211</v>
      </c>
      <c r="B2400" s="14" t="s">
        <v>39</v>
      </c>
      <c r="C2400" s="86">
        <v>46153</v>
      </c>
      <c r="D2400" s="86">
        <v>46154</v>
      </c>
      <c r="E2400" s="17" t="s">
        <v>6020</v>
      </c>
      <c r="F2400" s="17" t="s">
        <v>27</v>
      </c>
      <c r="G2400" s="18">
        <v>12</v>
      </c>
      <c r="H2400" s="25">
        <f t="shared" si="257"/>
        <v>46170</v>
      </c>
      <c r="I2400" s="19">
        <v>46167</v>
      </c>
      <c r="J2400" s="20" t="s">
        <v>6688</v>
      </c>
      <c r="K2400" s="21">
        <v>46167</v>
      </c>
      <c r="L2400" s="22" t="s">
        <v>5613</v>
      </c>
      <c r="M2400" s="23" t="s">
        <v>6058</v>
      </c>
      <c r="N2400" s="23" t="s">
        <v>492</v>
      </c>
      <c r="O2400" s="23" t="s">
        <v>501</v>
      </c>
      <c r="P2400" s="23"/>
      <c r="Q2400" s="26"/>
      <c r="R2400" s="90" t="s">
        <v>60</v>
      </c>
      <c r="S2400" s="90" t="s">
        <v>60</v>
      </c>
      <c r="T2400" s="26" t="str">
        <f t="shared" si="254"/>
        <v>ATENDIDO</v>
      </c>
      <c r="U2400" s="26"/>
      <c r="V2400" s="24" t="s">
        <v>57</v>
      </c>
    </row>
    <row r="2401" spans="1:22">
      <c r="A2401" s="13" t="s">
        <v>5211</v>
      </c>
      <c r="B2401" s="14" t="s">
        <v>39</v>
      </c>
      <c r="C2401" s="86">
        <v>46153</v>
      </c>
      <c r="D2401" s="86">
        <v>46154</v>
      </c>
      <c r="E2401" s="17" t="s">
        <v>6021</v>
      </c>
      <c r="F2401" s="17" t="s">
        <v>27</v>
      </c>
      <c r="G2401" s="18">
        <v>12</v>
      </c>
      <c r="H2401" s="25">
        <f t="shared" si="257"/>
        <v>46170</v>
      </c>
      <c r="I2401" s="19">
        <v>46171</v>
      </c>
      <c r="J2401" s="20" t="s">
        <v>7086</v>
      </c>
      <c r="K2401" s="21">
        <v>46171</v>
      </c>
      <c r="L2401" s="22" t="s">
        <v>5613</v>
      </c>
      <c r="M2401" s="23" t="s">
        <v>3870</v>
      </c>
      <c r="N2401" s="23" t="s">
        <v>492</v>
      </c>
      <c r="O2401" s="23" t="s">
        <v>501</v>
      </c>
      <c r="P2401" s="23"/>
      <c r="Q2401" s="26"/>
      <c r="R2401" s="90" t="s">
        <v>198</v>
      </c>
      <c r="S2401" s="90" t="s">
        <v>1177</v>
      </c>
      <c r="T2401" s="26" t="str">
        <f t="shared" si="254"/>
        <v>ATENDIDO</v>
      </c>
      <c r="U2401" s="26" t="s">
        <v>6100</v>
      </c>
      <c r="V2401" s="24" t="s">
        <v>57</v>
      </c>
    </row>
    <row r="2402" spans="1:22">
      <c r="A2402" s="13" t="s">
        <v>5211</v>
      </c>
      <c r="B2402" s="14" t="s">
        <v>39</v>
      </c>
      <c r="C2402" s="86">
        <v>46153</v>
      </c>
      <c r="D2402" s="86">
        <v>46154</v>
      </c>
      <c r="E2402" s="17" t="s">
        <v>6022</v>
      </c>
      <c r="F2402" s="17" t="s">
        <v>27</v>
      </c>
      <c r="G2402" s="18">
        <v>12</v>
      </c>
      <c r="H2402" s="25">
        <f t="shared" si="257"/>
        <v>46170</v>
      </c>
      <c r="I2402" s="19">
        <v>46171</v>
      </c>
      <c r="J2402" s="20" t="s">
        <v>7086</v>
      </c>
      <c r="K2402" s="21">
        <v>46171</v>
      </c>
      <c r="L2402" s="22" t="s">
        <v>5613</v>
      </c>
      <c r="M2402" s="23" t="s">
        <v>3870</v>
      </c>
      <c r="N2402" s="23" t="s">
        <v>492</v>
      </c>
      <c r="O2402" s="23" t="s">
        <v>501</v>
      </c>
      <c r="P2402" s="23"/>
      <c r="Q2402" s="26"/>
      <c r="R2402" s="90" t="s">
        <v>198</v>
      </c>
      <c r="S2402" s="90" t="s">
        <v>1177</v>
      </c>
      <c r="T2402" s="26" t="str">
        <f t="shared" si="254"/>
        <v>ATENDIDO</v>
      </c>
      <c r="U2402" s="26" t="s">
        <v>6099</v>
      </c>
      <c r="V2402" s="24" t="s">
        <v>57</v>
      </c>
    </row>
    <row r="2403" spans="1:22">
      <c r="A2403" s="13" t="s">
        <v>5211</v>
      </c>
      <c r="B2403" s="14" t="s">
        <v>39</v>
      </c>
      <c r="C2403" s="86">
        <v>46153</v>
      </c>
      <c r="D2403" s="86">
        <v>46154</v>
      </c>
      <c r="E2403" s="17" t="s">
        <v>6023</v>
      </c>
      <c r="F2403" s="17" t="s">
        <v>27</v>
      </c>
      <c r="G2403" s="18">
        <v>12</v>
      </c>
      <c r="H2403" s="25">
        <f t="shared" si="257"/>
        <v>46170</v>
      </c>
      <c r="I2403" s="19">
        <v>46167</v>
      </c>
      <c r="J2403" s="20" t="s">
        <v>6689</v>
      </c>
      <c r="K2403" s="21">
        <v>46167</v>
      </c>
      <c r="L2403" s="22" t="s">
        <v>5613</v>
      </c>
      <c r="M2403" s="23" t="s">
        <v>5302</v>
      </c>
      <c r="N2403" s="23" t="s">
        <v>253</v>
      </c>
      <c r="O2403" s="23" t="s">
        <v>889</v>
      </c>
      <c r="P2403" s="23"/>
      <c r="Q2403" s="26">
        <v>22402</v>
      </c>
      <c r="R2403" s="90" t="s">
        <v>112</v>
      </c>
      <c r="S2403" s="90" t="s">
        <v>306</v>
      </c>
      <c r="T2403" s="26" t="str">
        <f t="shared" si="254"/>
        <v>ATENDIDO</v>
      </c>
      <c r="U2403" s="26"/>
      <c r="V2403" s="24" t="s">
        <v>54</v>
      </c>
    </row>
    <row r="2404" spans="1:22">
      <c r="A2404" s="13" t="s">
        <v>5211</v>
      </c>
      <c r="B2404" s="14" t="s">
        <v>39</v>
      </c>
      <c r="C2404" s="86">
        <v>46153</v>
      </c>
      <c r="D2404" s="86">
        <v>46154</v>
      </c>
      <c r="E2404" s="17" t="s">
        <v>6024</v>
      </c>
      <c r="F2404" s="17" t="s">
        <v>27</v>
      </c>
      <c r="G2404" s="18">
        <v>12</v>
      </c>
      <c r="H2404" s="25">
        <f t="shared" si="257"/>
        <v>46170</v>
      </c>
      <c r="I2404" s="19" t="s">
        <v>28</v>
      </c>
      <c r="J2404" s="20" t="s">
        <v>29</v>
      </c>
      <c r="K2404" s="21">
        <v>46162</v>
      </c>
      <c r="L2404" s="22" t="s">
        <v>5613</v>
      </c>
      <c r="M2404" s="23" t="s">
        <v>1182</v>
      </c>
      <c r="N2404" s="23" t="s">
        <v>265</v>
      </c>
      <c r="O2404" s="23" t="s">
        <v>265</v>
      </c>
      <c r="P2404" s="23"/>
      <c r="Q2404" s="26"/>
      <c r="R2404" s="90" t="s">
        <v>92</v>
      </c>
      <c r="S2404" s="90" t="s">
        <v>241</v>
      </c>
      <c r="T2404" s="26" t="str">
        <f t="shared" si="254"/>
        <v>NO REQUIERE RESPUESTA</v>
      </c>
      <c r="U2404" s="26"/>
      <c r="V2404" s="24" t="s">
        <v>65</v>
      </c>
    </row>
    <row r="2405" spans="1:22">
      <c r="A2405" s="13" t="s">
        <v>5211</v>
      </c>
      <c r="B2405" s="14" t="s">
        <v>39</v>
      </c>
      <c r="C2405" s="86">
        <v>46153</v>
      </c>
      <c r="D2405" s="86">
        <v>46154</v>
      </c>
      <c r="E2405" s="17" t="s">
        <v>6025</v>
      </c>
      <c r="F2405" s="17" t="s">
        <v>27</v>
      </c>
      <c r="G2405" s="18">
        <v>12</v>
      </c>
      <c r="H2405" s="25">
        <f t="shared" si="257"/>
        <v>46170</v>
      </c>
      <c r="I2405" s="19" t="s">
        <v>28</v>
      </c>
      <c r="J2405" s="20" t="s">
        <v>29</v>
      </c>
      <c r="K2405" s="21">
        <v>46156</v>
      </c>
      <c r="L2405" s="22" t="s">
        <v>5613</v>
      </c>
      <c r="M2405" s="23" t="s">
        <v>4447</v>
      </c>
      <c r="N2405" s="23" t="s">
        <v>492</v>
      </c>
      <c r="O2405" s="23"/>
      <c r="P2405" s="23"/>
      <c r="Q2405" s="26"/>
      <c r="R2405" s="90" t="s">
        <v>98</v>
      </c>
      <c r="S2405" s="90" t="s">
        <v>108</v>
      </c>
      <c r="T2405" s="26" t="str">
        <f t="shared" si="254"/>
        <v>NO REQUIERE RESPUESTA</v>
      </c>
      <c r="U2405" s="26" t="s">
        <v>6130</v>
      </c>
      <c r="V2405" s="24" t="s">
        <v>57</v>
      </c>
    </row>
    <row r="2406" spans="1:22">
      <c r="A2406" s="13" t="s">
        <v>5211</v>
      </c>
      <c r="B2406" s="14" t="s">
        <v>25</v>
      </c>
      <c r="C2406" s="86">
        <v>46153</v>
      </c>
      <c r="D2406" s="86">
        <v>46154</v>
      </c>
      <c r="E2406" s="17" t="s">
        <v>6026</v>
      </c>
      <c r="F2406" s="17" t="s">
        <v>27</v>
      </c>
      <c r="G2406" s="18">
        <v>12</v>
      </c>
      <c r="H2406" s="25">
        <f t="shared" si="257"/>
        <v>46170</v>
      </c>
      <c r="I2406" s="19">
        <v>46156</v>
      </c>
      <c r="J2406" s="20" t="s">
        <v>6199</v>
      </c>
      <c r="K2406" s="21">
        <v>46156</v>
      </c>
      <c r="L2406" s="22" t="s">
        <v>5613</v>
      </c>
      <c r="M2406" s="23" t="s">
        <v>6059</v>
      </c>
      <c r="N2406" s="23" t="s">
        <v>56</v>
      </c>
      <c r="O2406" s="23" t="s">
        <v>56</v>
      </c>
      <c r="P2406" s="23"/>
      <c r="Q2406" s="26"/>
      <c r="R2406" s="90" t="s">
        <v>60</v>
      </c>
      <c r="S2406" s="90" t="s">
        <v>60</v>
      </c>
      <c r="T2406" s="26" t="str">
        <f t="shared" si="254"/>
        <v>ATENDIDO</v>
      </c>
      <c r="U2406" s="16"/>
      <c r="V2406" s="24" t="s">
        <v>35</v>
      </c>
    </row>
    <row r="2407" spans="1:22">
      <c r="A2407" s="13" t="s">
        <v>5211</v>
      </c>
      <c r="B2407" s="14" t="s">
        <v>25</v>
      </c>
      <c r="C2407" s="86">
        <v>46153</v>
      </c>
      <c r="D2407" s="86">
        <v>46154</v>
      </c>
      <c r="E2407" s="17" t="s">
        <v>6027</v>
      </c>
      <c r="F2407" s="17" t="s">
        <v>27</v>
      </c>
      <c r="G2407" s="18">
        <v>12</v>
      </c>
      <c r="H2407" s="25">
        <f t="shared" si="257"/>
        <v>46170</v>
      </c>
      <c r="I2407" s="19">
        <v>46170</v>
      </c>
      <c r="J2407" s="20" t="s">
        <v>6839</v>
      </c>
      <c r="K2407" s="21">
        <v>46170</v>
      </c>
      <c r="L2407" s="22" t="s">
        <v>5613</v>
      </c>
      <c r="M2407" s="23" t="s">
        <v>6060</v>
      </c>
      <c r="N2407" s="23" t="s">
        <v>253</v>
      </c>
      <c r="O2407" s="23" t="s">
        <v>889</v>
      </c>
      <c r="P2407" s="23"/>
      <c r="Q2407" s="26">
        <v>237836</v>
      </c>
      <c r="R2407" s="90" t="s">
        <v>177</v>
      </c>
      <c r="S2407" s="90" t="s">
        <v>5648</v>
      </c>
      <c r="T2407" s="26" t="str">
        <f t="shared" si="254"/>
        <v>ATENDIDO</v>
      </c>
      <c r="U2407" s="26"/>
      <c r="V2407" s="24" t="s">
        <v>54</v>
      </c>
    </row>
    <row r="2408" spans="1:22">
      <c r="A2408" s="13" t="s">
        <v>5211</v>
      </c>
      <c r="B2408" s="14" t="s">
        <v>25</v>
      </c>
      <c r="C2408" s="86">
        <v>46153</v>
      </c>
      <c r="D2408" s="86">
        <v>46154</v>
      </c>
      <c r="E2408" s="17" t="s">
        <v>6028</v>
      </c>
      <c r="F2408" s="17" t="s">
        <v>27</v>
      </c>
      <c r="G2408" s="18">
        <v>12</v>
      </c>
      <c r="H2408" s="25">
        <f t="shared" si="257"/>
        <v>46170</v>
      </c>
      <c r="I2408" s="19">
        <v>46162</v>
      </c>
      <c r="J2408" s="20" t="s">
        <v>6479</v>
      </c>
      <c r="K2408" s="21">
        <v>46162</v>
      </c>
      <c r="L2408" s="22" t="s">
        <v>5613</v>
      </c>
      <c r="M2408" s="23" t="s">
        <v>4889</v>
      </c>
      <c r="N2408" s="23" t="s">
        <v>492</v>
      </c>
      <c r="O2408" s="23" t="s">
        <v>2006</v>
      </c>
      <c r="P2408" s="23"/>
      <c r="Q2408" s="26">
        <v>116532</v>
      </c>
      <c r="R2408" s="90" t="s">
        <v>77</v>
      </c>
      <c r="S2408" s="90" t="s">
        <v>78</v>
      </c>
      <c r="T2408" s="26" t="str">
        <f t="shared" si="254"/>
        <v>ATENDIDO</v>
      </c>
      <c r="U2408" s="26"/>
      <c r="V2408" s="24" t="s">
        <v>57</v>
      </c>
    </row>
    <row r="2409" spans="1:22">
      <c r="A2409" s="13" t="s">
        <v>5211</v>
      </c>
      <c r="B2409" s="14" t="s">
        <v>39</v>
      </c>
      <c r="C2409" s="86">
        <v>46153</v>
      </c>
      <c r="D2409" s="86">
        <v>46154</v>
      </c>
      <c r="E2409" s="17" t="s">
        <v>6029</v>
      </c>
      <c r="F2409" s="17" t="s">
        <v>27</v>
      </c>
      <c r="G2409" s="18">
        <v>12</v>
      </c>
      <c r="H2409" s="25">
        <f t="shared" si="257"/>
        <v>46170</v>
      </c>
      <c r="I2409" s="19" t="s">
        <v>28</v>
      </c>
      <c r="J2409" s="20" t="s">
        <v>29</v>
      </c>
      <c r="K2409" s="21">
        <v>46161</v>
      </c>
      <c r="L2409" s="22" t="s">
        <v>5613</v>
      </c>
      <c r="M2409" s="23" t="s">
        <v>4447</v>
      </c>
      <c r="N2409" s="23" t="s">
        <v>253</v>
      </c>
      <c r="O2409" s="23" t="s">
        <v>1960</v>
      </c>
      <c r="P2409" s="23"/>
      <c r="Q2409" s="26">
        <v>62500</v>
      </c>
      <c r="R2409" s="90" t="s">
        <v>98</v>
      </c>
      <c r="S2409" s="90" t="s">
        <v>108</v>
      </c>
      <c r="T2409" s="26" t="str">
        <f t="shared" si="254"/>
        <v>NO REQUIERE RESPUESTA</v>
      </c>
      <c r="U2409" s="26"/>
      <c r="V2409" s="24" t="s">
        <v>54</v>
      </c>
    </row>
    <row r="2410" spans="1:22">
      <c r="A2410" s="13" t="s">
        <v>5211</v>
      </c>
      <c r="B2410" s="14" t="s">
        <v>25</v>
      </c>
      <c r="C2410" s="86">
        <v>46153</v>
      </c>
      <c r="D2410" s="86">
        <v>46154</v>
      </c>
      <c r="E2410" s="17" t="s">
        <v>6030</v>
      </c>
      <c r="F2410" s="17" t="s">
        <v>27</v>
      </c>
      <c r="G2410" s="18">
        <v>15</v>
      </c>
      <c r="H2410" s="25">
        <f t="shared" si="257"/>
        <v>46175</v>
      </c>
      <c r="I2410" s="19">
        <v>46170</v>
      </c>
      <c r="J2410" s="20" t="s">
        <v>6919</v>
      </c>
      <c r="K2410" s="21">
        <v>46170</v>
      </c>
      <c r="L2410" s="22" t="s">
        <v>5613</v>
      </c>
      <c r="M2410" s="23" t="s">
        <v>6061</v>
      </c>
      <c r="N2410" s="23" t="s">
        <v>176</v>
      </c>
      <c r="O2410" s="23" t="s">
        <v>596</v>
      </c>
      <c r="P2410" s="23"/>
      <c r="Q2410" s="26">
        <v>100806</v>
      </c>
      <c r="R2410" s="90" t="s">
        <v>60</v>
      </c>
      <c r="S2410" s="90" t="s">
        <v>60</v>
      </c>
      <c r="T2410" s="26" t="str">
        <f t="shared" si="254"/>
        <v>ATENDIDO</v>
      </c>
      <c r="U2410" s="26"/>
      <c r="V2410" s="24" t="s">
        <v>50</v>
      </c>
    </row>
    <row r="2411" spans="1:22">
      <c r="A2411" s="13" t="s">
        <v>5211</v>
      </c>
      <c r="B2411" s="14" t="s">
        <v>39</v>
      </c>
      <c r="C2411" s="86">
        <v>46153</v>
      </c>
      <c r="D2411" s="86">
        <v>46154</v>
      </c>
      <c r="E2411" s="17" t="s">
        <v>6031</v>
      </c>
      <c r="F2411" s="17" t="s">
        <v>27</v>
      </c>
      <c r="G2411" s="18">
        <v>12</v>
      </c>
      <c r="H2411" s="25">
        <f t="shared" si="257"/>
        <v>46170</v>
      </c>
      <c r="I2411" s="19" t="s">
        <v>28</v>
      </c>
      <c r="J2411" s="20" t="s">
        <v>29</v>
      </c>
      <c r="K2411" s="21">
        <v>46170</v>
      </c>
      <c r="L2411" s="22" t="s">
        <v>5613</v>
      </c>
      <c r="M2411" s="23" t="s">
        <v>1113</v>
      </c>
      <c r="N2411" s="23" t="s">
        <v>492</v>
      </c>
      <c r="O2411" s="23" t="s">
        <v>501</v>
      </c>
      <c r="P2411" s="23"/>
      <c r="Q2411" s="26">
        <v>108702</v>
      </c>
      <c r="R2411" s="90" t="s">
        <v>160</v>
      </c>
      <c r="S2411" s="90" t="s">
        <v>161</v>
      </c>
      <c r="T2411" s="26" t="str">
        <f t="shared" si="254"/>
        <v>NO REQUIERE RESPUESTA</v>
      </c>
      <c r="U2411" s="26" t="s">
        <v>79</v>
      </c>
      <c r="V2411" s="24" t="s">
        <v>57</v>
      </c>
    </row>
    <row r="2412" spans="1:22">
      <c r="A2412" s="13" t="s">
        <v>5211</v>
      </c>
      <c r="B2412" s="14" t="s">
        <v>39</v>
      </c>
      <c r="C2412" s="86">
        <v>46153</v>
      </c>
      <c r="D2412" s="86">
        <v>46154</v>
      </c>
      <c r="E2412" s="17" t="s">
        <v>6032</v>
      </c>
      <c r="F2412" s="17" t="s">
        <v>27</v>
      </c>
      <c r="G2412" s="18">
        <v>12</v>
      </c>
      <c r="H2412" s="25">
        <f t="shared" si="257"/>
        <v>46170</v>
      </c>
      <c r="I2412" s="19">
        <v>46168</v>
      </c>
      <c r="J2412" s="20" t="s">
        <v>6713</v>
      </c>
      <c r="K2412" s="21">
        <v>46168</v>
      </c>
      <c r="L2412" s="22" t="s">
        <v>5613</v>
      </c>
      <c r="M2412" s="23" t="s">
        <v>6062</v>
      </c>
      <c r="N2412" s="23" t="s">
        <v>176</v>
      </c>
      <c r="O2412" s="23" t="s">
        <v>643</v>
      </c>
      <c r="P2412" s="23"/>
      <c r="Q2412" s="26"/>
      <c r="R2412" s="90" t="s">
        <v>421</v>
      </c>
      <c r="S2412" s="90" t="s">
        <v>422</v>
      </c>
      <c r="T2412" s="26" t="str">
        <f t="shared" si="254"/>
        <v>ATENDIDO</v>
      </c>
      <c r="U2412" s="26"/>
      <c r="V2412" s="24" t="s">
        <v>50</v>
      </c>
    </row>
    <row r="2413" spans="1:22">
      <c r="A2413" s="13" t="s">
        <v>5211</v>
      </c>
      <c r="B2413" s="14" t="s">
        <v>25</v>
      </c>
      <c r="C2413" s="86">
        <v>46153</v>
      </c>
      <c r="D2413" s="86">
        <v>46154</v>
      </c>
      <c r="E2413" s="17" t="s">
        <v>6033</v>
      </c>
      <c r="F2413" s="17" t="s">
        <v>27</v>
      </c>
      <c r="G2413" s="18">
        <v>12</v>
      </c>
      <c r="H2413" s="25">
        <f t="shared" si="257"/>
        <v>46170</v>
      </c>
      <c r="I2413" s="19">
        <v>46171</v>
      </c>
      <c r="J2413" s="20" t="s">
        <v>7087</v>
      </c>
      <c r="K2413" s="21">
        <v>46171</v>
      </c>
      <c r="L2413" s="22" t="s">
        <v>5613</v>
      </c>
      <c r="M2413" s="23" t="s">
        <v>6063</v>
      </c>
      <c r="N2413" s="23" t="s">
        <v>176</v>
      </c>
      <c r="O2413" s="23" t="s">
        <v>1953</v>
      </c>
      <c r="P2413" s="23"/>
      <c r="Q2413" s="26">
        <v>93770</v>
      </c>
      <c r="R2413" s="90" t="s">
        <v>60</v>
      </c>
      <c r="S2413" s="90" t="s">
        <v>60</v>
      </c>
      <c r="T2413" s="26" t="str">
        <f t="shared" si="254"/>
        <v>ATENDIDO</v>
      </c>
      <c r="U2413" s="26"/>
      <c r="V2413" s="24" t="s">
        <v>50</v>
      </c>
    </row>
    <row r="2414" spans="1:22">
      <c r="A2414" s="13" t="s">
        <v>5211</v>
      </c>
      <c r="B2414" s="14" t="s">
        <v>39</v>
      </c>
      <c r="C2414" s="86">
        <v>46153</v>
      </c>
      <c r="D2414" s="86">
        <v>46154</v>
      </c>
      <c r="E2414" s="17" t="s">
        <v>6034</v>
      </c>
      <c r="F2414" s="17" t="s">
        <v>27</v>
      </c>
      <c r="G2414" s="18">
        <v>12</v>
      </c>
      <c r="H2414" s="25">
        <f t="shared" si="257"/>
        <v>46170</v>
      </c>
      <c r="I2414" s="19">
        <v>46162</v>
      </c>
      <c r="J2414" s="20" t="s">
        <v>6402</v>
      </c>
      <c r="K2414" s="21">
        <v>46162</v>
      </c>
      <c r="L2414" s="22" t="s">
        <v>5613</v>
      </c>
      <c r="M2414" s="23" t="s">
        <v>6064</v>
      </c>
      <c r="N2414" s="23" t="s">
        <v>301</v>
      </c>
      <c r="O2414" s="23" t="s">
        <v>301</v>
      </c>
      <c r="P2414" s="23"/>
      <c r="Q2414" s="26"/>
      <c r="R2414" s="90" t="s">
        <v>103</v>
      </c>
      <c r="S2414" s="90" t="s">
        <v>104</v>
      </c>
      <c r="T2414" s="26" t="str">
        <f t="shared" si="254"/>
        <v>ATENDIDO</v>
      </c>
      <c r="U2414" s="26"/>
      <c r="V2414" s="24" t="s">
        <v>35</v>
      </c>
    </row>
    <row r="2415" spans="1:22">
      <c r="A2415" s="13" t="s">
        <v>5211</v>
      </c>
      <c r="B2415" s="14" t="s">
        <v>39</v>
      </c>
      <c r="C2415" s="86">
        <v>46153</v>
      </c>
      <c r="D2415" s="86">
        <v>46154</v>
      </c>
      <c r="E2415" s="17" t="s">
        <v>6035</v>
      </c>
      <c r="F2415" s="17" t="s">
        <v>27</v>
      </c>
      <c r="G2415" s="18">
        <v>12</v>
      </c>
      <c r="H2415" s="25">
        <f t="shared" si="257"/>
        <v>46170</v>
      </c>
      <c r="I2415" s="19">
        <v>46171</v>
      </c>
      <c r="J2415" s="20" t="s">
        <v>7088</v>
      </c>
      <c r="K2415" s="21">
        <v>46171</v>
      </c>
      <c r="L2415" s="22" t="s">
        <v>5613</v>
      </c>
      <c r="M2415" s="23" t="s">
        <v>6065</v>
      </c>
      <c r="N2415" s="23" t="s">
        <v>253</v>
      </c>
      <c r="O2415" s="23" t="s">
        <v>2840</v>
      </c>
      <c r="P2415" s="23"/>
      <c r="Q2415" s="26"/>
      <c r="R2415" s="90" t="s">
        <v>6128</v>
      </c>
      <c r="S2415" s="90" t="s">
        <v>6129</v>
      </c>
      <c r="T2415" s="26" t="str">
        <f t="shared" si="254"/>
        <v>ATENDIDO</v>
      </c>
      <c r="U2415" s="26" t="s">
        <v>6127</v>
      </c>
      <c r="V2415" s="24" t="s">
        <v>54</v>
      </c>
    </row>
    <row r="2416" spans="1:22">
      <c r="A2416" s="13" t="s">
        <v>5211</v>
      </c>
      <c r="B2416" s="14" t="s">
        <v>39</v>
      </c>
      <c r="C2416" s="86">
        <v>46153</v>
      </c>
      <c r="D2416" s="86">
        <v>46154</v>
      </c>
      <c r="E2416" s="17" t="s">
        <v>6036</v>
      </c>
      <c r="F2416" s="17" t="s">
        <v>27</v>
      </c>
      <c r="G2416" s="18">
        <v>12</v>
      </c>
      <c r="H2416" s="25">
        <f t="shared" si="257"/>
        <v>46170</v>
      </c>
      <c r="I2416" s="19" t="s">
        <v>28</v>
      </c>
      <c r="J2416" s="20" t="s">
        <v>29</v>
      </c>
      <c r="K2416" s="21">
        <v>46155</v>
      </c>
      <c r="L2416" s="22" t="s">
        <v>5613</v>
      </c>
      <c r="M2416" s="23" t="s">
        <v>6066</v>
      </c>
      <c r="N2416" s="23" t="s">
        <v>253</v>
      </c>
      <c r="O2416" s="23"/>
      <c r="P2416" s="23"/>
      <c r="Q2416" s="26">
        <v>1009288</v>
      </c>
      <c r="R2416" s="90" t="s">
        <v>72</v>
      </c>
      <c r="S2416" s="90" t="s">
        <v>73</v>
      </c>
      <c r="T2416" s="26" t="str">
        <f t="shared" si="254"/>
        <v>NO REQUIERE RESPUESTA</v>
      </c>
      <c r="U2416" s="26" t="s">
        <v>6125</v>
      </c>
      <c r="V2416" s="24" t="s">
        <v>54</v>
      </c>
    </row>
    <row r="2417" spans="1:22">
      <c r="A2417" s="13" t="s">
        <v>5211</v>
      </c>
      <c r="B2417" s="14" t="s">
        <v>39</v>
      </c>
      <c r="C2417" s="86">
        <v>46153</v>
      </c>
      <c r="D2417" s="86">
        <v>46154</v>
      </c>
      <c r="E2417" s="17" t="s">
        <v>6037</v>
      </c>
      <c r="F2417" s="17" t="s">
        <v>27</v>
      </c>
      <c r="G2417" s="18">
        <v>12</v>
      </c>
      <c r="H2417" s="25">
        <f t="shared" si="257"/>
        <v>46170</v>
      </c>
      <c r="I2417" s="19" t="s">
        <v>473</v>
      </c>
      <c r="J2417" s="20" t="s">
        <v>473</v>
      </c>
      <c r="K2417" s="21">
        <v>46155</v>
      </c>
      <c r="L2417" s="22" t="s">
        <v>5613</v>
      </c>
      <c r="M2417" s="23" t="s">
        <v>6067</v>
      </c>
      <c r="N2417" s="23" t="s">
        <v>175</v>
      </c>
      <c r="O2417" s="26"/>
      <c r="P2417" s="26"/>
      <c r="Q2417" s="26">
        <v>83982</v>
      </c>
      <c r="R2417" s="90" t="s">
        <v>43</v>
      </c>
      <c r="S2417" s="90" t="s">
        <v>1821</v>
      </c>
      <c r="T2417" s="26" t="str">
        <f t="shared" si="254"/>
        <v>TRASLADO</v>
      </c>
      <c r="U2417" s="26"/>
      <c r="V2417" s="24" t="s">
        <v>63</v>
      </c>
    </row>
    <row r="2418" spans="1:22">
      <c r="A2418" s="13" t="s">
        <v>5211</v>
      </c>
      <c r="B2418" s="14" t="s">
        <v>39</v>
      </c>
      <c r="C2418" s="86">
        <v>46153</v>
      </c>
      <c r="D2418" s="86">
        <v>46154</v>
      </c>
      <c r="E2418" s="17" t="s">
        <v>6038</v>
      </c>
      <c r="F2418" s="17" t="s">
        <v>27</v>
      </c>
      <c r="G2418" s="18">
        <v>12</v>
      </c>
      <c r="H2418" s="25">
        <f t="shared" si="257"/>
        <v>46170</v>
      </c>
      <c r="I2418" s="19">
        <v>46164</v>
      </c>
      <c r="J2418" s="20" t="s">
        <v>6584</v>
      </c>
      <c r="K2418" s="21">
        <v>46164</v>
      </c>
      <c r="L2418" s="22" t="s">
        <v>5613</v>
      </c>
      <c r="M2418" s="23" t="s">
        <v>6068</v>
      </c>
      <c r="N2418" s="23" t="s">
        <v>265</v>
      </c>
      <c r="O2418" s="23" t="s">
        <v>1284</v>
      </c>
      <c r="P2418" s="23"/>
      <c r="Q2418" s="26">
        <v>304891</v>
      </c>
      <c r="R2418" s="90" t="s">
        <v>72</v>
      </c>
      <c r="S2418" s="90" t="s">
        <v>73</v>
      </c>
      <c r="T2418" s="26" t="str">
        <f t="shared" si="254"/>
        <v>ATENDIDO</v>
      </c>
      <c r="U2418" s="26"/>
      <c r="V2418" s="24" t="s">
        <v>65</v>
      </c>
    </row>
    <row r="2419" spans="1:22">
      <c r="A2419" s="13" t="s">
        <v>5211</v>
      </c>
      <c r="B2419" s="14" t="s">
        <v>39</v>
      </c>
      <c r="C2419" s="86">
        <v>46153</v>
      </c>
      <c r="D2419" s="86">
        <v>46154</v>
      </c>
      <c r="E2419" s="17" t="s">
        <v>6039</v>
      </c>
      <c r="F2419" s="17" t="s">
        <v>27</v>
      </c>
      <c r="G2419" s="18">
        <v>12</v>
      </c>
      <c r="H2419" s="25">
        <f t="shared" si="257"/>
        <v>46170</v>
      </c>
      <c r="I2419" s="19" t="s">
        <v>28</v>
      </c>
      <c r="J2419" s="20" t="s">
        <v>29</v>
      </c>
      <c r="K2419" s="21">
        <v>46162</v>
      </c>
      <c r="L2419" s="22" t="s">
        <v>5613</v>
      </c>
      <c r="M2419" s="23" t="s">
        <v>6069</v>
      </c>
      <c r="N2419" s="23" t="s">
        <v>265</v>
      </c>
      <c r="O2419" s="23" t="s">
        <v>265</v>
      </c>
      <c r="P2419" s="23"/>
      <c r="Q2419" s="26"/>
      <c r="R2419" s="90" t="s">
        <v>60</v>
      </c>
      <c r="S2419" s="90" t="s">
        <v>60</v>
      </c>
      <c r="T2419" s="26" t="str">
        <f t="shared" si="254"/>
        <v>NO REQUIERE RESPUESTA</v>
      </c>
      <c r="U2419" s="26" t="s">
        <v>6126</v>
      </c>
      <c r="V2419" s="24" t="s">
        <v>65</v>
      </c>
    </row>
    <row r="2420" spans="1:22">
      <c r="A2420" s="13" t="s">
        <v>5211</v>
      </c>
      <c r="B2420" s="14" t="s">
        <v>39</v>
      </c>
      <c r="C2420" s="86">
        <v>46153</v>
      </c>
      <c r="D2420" s="86">
        <v>46154</v>
      </c>
      <c r="E2420" s="17" t="s">
        <v>6040</v>
      </c>
      <c r="F2420" s="17" t="s">
        <v>27</v>
      </c>
      <c r="G2420" s="18">
        <v>15</v>
      </c>
      <c r="H2420" s="25">
        <f t="shared" si="257"/>
        <v>46175</v>
      </c>
      <c r="I2420" s="19">
        <v>46170</v>
      </c>
      <c r="J2420" s="20" t="s">
        <v>6840</v>
      </c>
      <c r="K2420" s="21">
        <v>46170</v>
      </c>
      <c r="L2420" s="22" t="s">
        <v>5613</v>
      </c>
      <c r="M2420" s="23" t="s">
        <v>6070</v>
      </c>
      <c r="N2420" s="23" t="s">
        <v>253</v>
      </c>
      <c r="O2420" s="23" t="s">
        <v>889</v>
      </c>
      <c r="P2420" s="23"/>
      <c r="Q2420" s="26">
        <v>15694</v>
      </c>
      <c r="R2420" s="90" t="s">
        <v>72</v>
      </c>
      <c r="S2420" s="90" t="s">
        <v>73</v>
      </c>
      <c r="T2420" s="26" t="str">
        <f t="shared" si="254"/>
        <v>ATENDIDO</v>
      </c>
      <c r="U2420" s="26"/>
      <c r="V2420" s="24" t="s">
        <v>54</v>
      </c>
    </row>
    <row r="2421" spans="1:22">
      <c r="A2421" s="13" t="s">
        <v>5211</v>
      </c>
      <c r="B2421" s="14" t="s">
        <v>39</v>
      </c>
      <c r="C2421" s="86">
        <v>46150</v>
      </c>
      <c r="D2421" s="86">
        <v>46154</v>
      </c>
      <c r="E2421" s="17" t="s">
        <v>6041</v>
      </c>
      <c r="F2421" s="17" t="s">
        <v>27</v>
      </c>
      <c r="G2421" s="18">
        <v>12</v>
      </c>
      <c r="H2421" s="25">
        <f t="shared" si="257"/>
        <v>46169</v>
      </c>
      <c r="I2421" s="19">
        <v>46162</v>
      </c>
      <c r="J2421" s="20" t="s">
        <v>6457</v>
      </c>
      <c r="K2421" s="21">
        <v>46162</v>
      </c>
      <c r="L2421" s="22" t="s">
        <v>5613</v>
      </c>
      <c r="M2421" s="23" t="s">
        <v>6071</v>
      </c>
      <c r="N2421" s="23" t="s">
        <v>1508</v>
      </c>
      <c r="O2421" s="23" t="s">
        <v>4714</v>
      </c>
      <c r="P2421" s="23"/>
      <c r="Q2421" s="26">
        <v>853627</v>
      </c>
      <c r="R2421" s="90" t="s">
        <v>60</v>
      </c>
      <c r="S2421" s="90" t="s">
        <v>60</v>
      </c>
      <c r="T2421" s="26" t="str">
        <f t="shared" si="254"/>
        <v>ATENDIDO</v>
      </c>
      <c r="U2421" s="26"/>
      <c r="V2421" s="24" t="s">
        <v>35</v>
      </c>
    </row>
    <row r="2422" spans="1:22">
      <c r="A2422" s="13" t="s">
        <v>5211</v>
      </c>
      <c r="B2422" s="14" t="s">
        <v>39</v>
      </c>
      <c r="C2422" s="86">
        <v>46150</v>
      </c>
      <c r="D2422" s="86">
        <v>46154</v>
      </c>
      <c r="E2422" s="17" t="s">
        <v>6042</v>
      </c>
      <c r="F2422" s="17" t="s">
        <v>27</v>
      </c>
      <c r="G2422" s="18">
        <v>12</v>
      </c>
      <c r="H2422" s="25">
        <f t="shared" si="257"/>
        <v>46169</v>
      </c>
      <c r="I2422" s="19" t="s">
        <v>28</v>
      </c>
      <c r="J2422" s="20" t="s">
        <v>29</v>
      </c>
      <c r="K2422" s="21">
        <v>46157</v>
      </c>
      <c r="L2422" s="22" t="s">
        <v>5613</v>
      </c>
      <c r="M2422" s="23" t="s">
        <v>6072</v>
      </c>
      <c r="N2422" s="23" t="s">
        <v>3228</v>
      </c>
      <c r="O2422" s="23" t="s">
        <v>1458</v>
      </c>
      <c r="P2422" s="23"/>
      <c r="Q2422" s="26"/>
      <c r="R2422" s="90" t="s">
        <v>520</v>
      </c>
      <c r="S2422" s="90" t="s">
        <v>521</v>
      </c>
      <c r="T2422" s="26" t="str">
        <f t="shared" si="254"/>
        <v>NO REQUIERE RESPUESTA</v>
      </c>
      <c r="U2422" s="26" t="s">
        <v>6098</v>
      </c>
      <c r="V2422" s="24" t="s">
        <v>35</v>
      </c>
    </row>
    <row r="2423" spans="1:22">
      <c r="A2423" s="13" t="s">
        <v>5211</v>
      </c>
      <c r="B2423" s="14" t="s">
        <v>39</v>
      </c>
      <c r="C2423" s="86">
        <v>46150</v>
      </c>
      <c r="D2423" s="86">
        <v>46154</v>
      </c>
      <c r="E2423" s="17" t="s">
        <v>6043</v>
      </c>
      <c r="F2423" s="17" t="s">
        <v>27</v>
      </c>
      <c r="G2423" s="18">
        <v>12</v>
      </c>
      <c r="H2423" s="25">
        <f t="shared" si="257"/>
        <v>46169</v>
      </c>
      <c r="I2423" s="19" t="s">
        <v>28</v>
      </c>
      <c r="J2423" s="20" t="s">
        <v>29</v>
      </c>
      <c r="K2423" s="21">
        <v>46156</v>
      </c>
      <c r="L2423" s="22" t="s">
        <v>5613</v>
      </c>
      <c r="M2423" s="23" t="s">
        <v>6073</v>
      </c>
      <c r="N2423" s="23" t="s">
        <v>3228</v>
      </c>
      <c r="O2423" s="23" t="s">
        <v>2840</v>
      </c>
      <c r="P2423" s="23"/>
      <c r="Q2423" s="26"/>
      <c r="R2423" s="90" t="s">
        <v>88</v>
      </c>
      <c r="S2423" s="90" t="s">
        <v>89</v>
      </c>
      <c r="T2423" s="26" t="str">
        <f t="shared" si="254"/>
        <v>NO REQUIERE RESPUESTA</v>
      </c>
      <c r="U2423" s="26"/>
      <c r="V2423" s="24" t="s">
        <v>38</v>
      </c>
    </row>
    <row r="2424" spans="1:22">
      <c r="A2424" s="13" t="s">
        <v>5211</v>
      </c>
      <c r="B2424" s="14" t="s">
        <v>39</v>
      </c>
      <c r="C2424" s="86">
        <v>46150</v>
      </c>
      <c r="D2424" s="86">
        <v>46154</v>
      </c>
      <c r="E2424" s="17" t="s">
        <v>6044</v>
      </c>
      <c r="F2424" s="17" t="s">
        <v>27</v>
      </c>
      <c r="G2424" s="18">
        <v>12</v>
      </c>
      <c r="H2424" s="25">
        <f t="shared" si="257"/>
        <v>46169</v>
      </c>
      <c r="I2424" s="19">
        <v>46164</v>
      </c>
      <c r="J2424" s="20" t="s">
        <v>6585</v>
      </c>
      <c r="K2424" s="21">
        <v>46164</v>
      </c>
      <c r="L2424" s="22" t="s">
        <v>5613</v>
      </c>
      <c r="M2424" s="23" t="s">
        <v>6074</v>
      </c>
      <c r="N2424" s="23" t="s">
        <v>265</v>
      </c>
      <c r="O2424" s="23" t="s">
        <v>512</v>
      </c>
      <c r="P2424" s="23"/>
      <c r="Q2424" s="26"/>
      <c r="R2424" s="90" t="s">
        <v>520</v>
      </c>
      <c r="S2424" s="90" t="s">
        <v>4929</v>
      </c>
      <c r="T2424" s="26" t="str">
        <f t="shared" si="254"/>
        <v>ATENDIDO</v>
      </c>
      <c r="U2424" s="16"/>
      <c r="V2424" s="24" t="s">
        <v>52</v>
      </c>
    </row>
    <row r="2425" spans="1:22">
      <c r="A2425" s="13" t="s">
        <v>5211</v>
      </c>
      <c r="B2425" s="14" t="s">
        <v>39</v>
      </c>
      <c r="C2425" s="86">
        <v>46150</v>
      </c>
      <c r="D2425" s="86">
        <v>46154</v>
      </c>
      <c r="E2425" s="17" t="s">
        <v>6045</v>
      </c>
      <c r="F2425" s="17" t="s">
        <v>27</v>
      </c>
      <c r="G2425" s="18">
        <v>12</v>
      </c>
      <c r="H2425" s="25">
        <f t="shared" si="257"/>
        <v>46169</v>
      </c>
      <c r="I2425" s="19" t="s">
        <v>28</v>
      </c>
      <c r="J2425" s="20" t="s">
        <v>29</v>
      </c>
      <c r="K2425" s="21">
        <v>46156</v>
      </c>
      <c r="L2425" s="22" t="s">
        <v>5613</v>
      </c>
      <c r="M2425" s="23" t="s">
        <v>4600</v>
      </c>
      <c r="N2425" s="23" t="s">
        <v>492</v>
      </c>
      <c r="O2425" s="23"/>
      <c r="P2425" s="23"/>
      <c r="Q2425" s="26">
        <v>490457</v>
      </c>
      <c r="R2425" s="90" t="s">
        <v>60</v>
      </c>
      <c r="S2425" s="90" t="s">
        <v>60</v>
      </c>
      <c r="T2425" s="26" t="str">
        <f t="shared" si="254"/>
        <v>NO REQUIERE RESPUESTA</v>
      </c>
      <c r="U2425" s="16"/>
      <c r="V2425" s="24" t="s">
        <v>57</v>
      </c>
    </row>
    <row r="2426" spans="1:22">
      <c r="A2426" s="13" t="s">
        <v>5211</v>
      </c>
      <c r="B2426" s="14" t="s">
        <v>39</v>
      </c>
      <c r="C2426" s="86">
        <v>46150</v>
      </c>
      <c r="D2426" s="86">
        <v>46154</v>
      </c>
      <c r="E2426" s="17" t="s">
        <v>6046</v>
      </c>
      <c r="F2426" s="17" t="s">
        <v>27</v>
      </c>
      <c r="G2426" s="18">
        <v>12</v>
      </c>
      <c r="H2426" s="25">
        <f t="shared" si="257"/>
        <v>46169</v>
      </c>
      <c r="I2426" s="19">
        <v>46167</v>
      </c>
      <c r="J2426" s="20" t="s">
        <v>6681</v>
      </c>
      <c r="K2426" s="21">
        <v>46167</v>
      </c>
      <c r="L2426" s="22" t="s">
        <v>5613</v>
      </c>
      <c r="M2426" s="23" t="s">
        <v>3933</v>
      </c>
      <c r="N2426" s="23" t="s">
        <v>253</v>
      </c>
      <c r="O2426" s="23" t="s">
        <v>3934</v>
      </c>
      <c r="P2426" s="23"/>
      <c r="Q2426" s="26"/>
      <c r="R2426" s="90" t="s">
        <v>297</v>
      </c>
      <c r="S2426" s="90" t="s">
        <v>321</v>
      </c>
      <c r="T2426" s="26" t="str">
        <f t="shared" si="254"/>
        <v>ATENDIDO</v>
      </c>
      <c r="U2426" s="26" t="s">
        <v>6087</v>
      </c>
      <c r="V2426" s="24" t="s">
        <v>38</v>
      </c>
    </row>
    <row r="2427" spans="1:22">
      <c r="A2427" s="13" t="s">
        <v>5211</v>
      </c>
      <c r="B2427" s="14" t="s">
        <v>39</v>
      </c>
      <c r="C2427" s="86">
        <v>46150</v>
      </c>
      <c r="D2427" s="86">
        <v>46154</v>
      </c>
      <c r="E2427" s="17" t="s">
        <v>6047</v>
      </c>
      <c r="F2427" s="17" t="s">
        <v>27</v>
      </c>
      <c r="G2427" s="18">
        <v>12</v>
      </c>
      <c r="H2427" s="25">
        <f t="shared" si="257"/>
        <v>46169</v>
      </c>
      <c r="I2427" s="19">
        <v>46162</v>
      </c>
      <c r="J2427" s="20" t="s">
        <v>6407</v>
      </c>
      <c r="K2427" s="21">
        <v>46162</v>
      </c>
      <c r="L2427" s="22" t="s">
        <v>5613</v>
      </c>
      <c r="M2427" s="23" t="s">
        <v>6075</v>
      </c>
      <c r="N2427" s="23" t="s">
        <v>253</v>
      </c>
      <c r="O2427" s="23" t="s">
        <v>2174</v>
      </c>
      <c r="P2427" s="23"/>
      <c r="Q2427" s="26">
        <v>232366</v>
      </c>
      <c r="R2427" s="90" t="s">
        <v>112</v>
      </c>
      <c r="S2427" s="90" t="s">
        <v>317</v>
      </c>
      <c r="T2427" s="26" t="str">
        <f t="shared" si="254"/>
        <v>ATENDIDO</v>
      </c>
      <c r="U2427" s="26"/>
      <c r="V2427" s="24" t="s">
        <v>54</v>
      </c>
    </row>
    <row r="2428" spans="1:22">
      <c r="A2428" s="13" t="s">
        <v>5211</v>
      </c>
      <c r="B2428" s="14" t="s">
        <v>39</v>
      </c>
      <c r="C2428" s="86">
        <v>46150</v>
      </c>
      <c r="D2428" s="86">
        <v>46154</v>
      </c>
      <c r="E2428" s="17" t="s">
        <v>6048</v>
      </c>
      <c r="F2428" s="17" t="s">
        <v>27</v>
      </c>
      <c r="G2428" s="18">
        <v>12</v>
      </c>
      <c r="H2428" s="25">
        <f t="shared" si="257"/>
        <v>46169</v>
      </c>
      <c r="I2428" s="19">
        <v>46163</v>
      </c>
      <c r="J2428" s="20" t="s">
        <v>6483</v>
      </c>
      <c r="K2428" s="21">
        <v>46163</v>
      </c>
      <c r="L2428" s="22" t="s">
        <v>5613</v>
      </c>
      <c r="M2428" s="23" t="s">
        <v>6076</v>
      </c>
      <c r="N2428" s="23" t="s">
        <v>253</v>
      </c>
      <c r="O2428" s="23" t="s">
        <v>1960</v>
      </c>
      <c r="P2428" s="23"/>
      <c r="Q2428" s="26">
        <v>229109</v>
      </c>
      <c r="R2428" s="90" t="s">
        <v>60</v>
      </c>
      <c r="S2428" s="90" t="s">
        <v>60</v>
      </c>
      <c r="T2428" s="26" t="str">
        <f t="shared" si="254"/>
        <v>ATENDIDO</v>
      </c>
      <c r="U2428" s="26"/>
      <c r="V2428" s="24" t="s">
        <v>54</v>
      </c>
    </row>
    <row r="2429" spans="1:22">
      <c r="A2429" s="13" t="s">
        <v>5211</v>
      </c>
      <c r="B2429" s="14" t="s">
        <v>25</v>
      </c>
      <c r="C2429" s="86">
        <v>46150</v>
      </c>
      <c r="D2429" s="86">
        <v>46154</v>
      </c>
      <c r="E2429" s="17" t="s">
        <v>6084</v>
      </c>
      <c r="F2429" s="17" t="s">
        <v>27</v>
      </c>
      <c r="G2429" s="18">
        <v>12</v>
      </c>
      <c r="H2429" s="25">
        <f t="shared" si="257"/>
        <v>46169</v>
      </c>
      <c r="I2429" s="19" t="s">
        <v>473</v>
      </c>
      <c r="J2429" s="20" t="s">
        <v>473</v>
      </c>
      <c r="K2429" s="21">
        <v>46154</v>
      </c>
      <c r="L2429" s="22" t="s">
        <v>5613</v>
      </c>
      <c r="M2429" s="23" t="s">
        <v>6077</v>
      </c>
      <c r="N2429" s="23" t="s">
        <v>758</v>
      </c>
      <c r="O2429" s="23"/>
      <c r="P2429" s="23"/>
      <c r="Q2429" s="26"/>
      <c r="R2429" s="90" t="s">
        <v>60</v>
      </c>
      <c r="S2429" s="90" t="s">
        <v>60</v>
      </c>
      <c r="T2429" s="26" t="str">
        <f t="shared" si="254"/>
        <v>TRASLADO</v>
      </c>
      <c r="U2429" s="26" t="s">
        <v>6086</v>
      </c>
      <c r="V2429" s="24" t="s">
        <v>63</v>
      </c>
    </row>
    <row r="2430" spans="1:22">
      <c r="A2430" s="13" t="s">
        <v>5211</v>
      </c>
      <c r="B2430" s="14" t="s">
        <v>39</v>
      </c>
      <c r="C2430" s="86">
        <v>46150</v>
      </c>
      <c r="D2430" s="86">
        <v>46154</v>
      </c>
      <c r="E2430" s="17" t="s">
        <v>6049</v>
      </c>
      <c r="F2430" s="17" t="s">
        <v>27</v>
      </c>
      <c r="G2430" s="18">
        <v>12</v>
      </c>
      <c r="H2430" s="25">
        <f t="shared" si="257"/>
        <v>46169</v>
      </c>
      <c r="I2430" s="19" t="s">
        <v>473</v>
      </c>
      <c r="J2430" s="20" t="s">
        <v>473</v>
      </c>
      <c r="K2430" s="21">
        <v>46154</v>
      </c>
      <c r="L2430" s="22" t="s">
        <v>5613</v>
      </c>
      <c r="M2430" s="23" t="s">
        <v>6078</v>
      </c>
      <c r="N2430" s="23" t="s">
        <v>1447</v>
      </c>
      <c r="O2430" s="23"/>
      <c r="P2430" s="23"/>
      <c r="Q2430" s="26">
        <v>240102</v>
      </c>
      <c r="R2430" s="90" t="s">
        <v>92</v>
      </c>
      <c r="S2430" s="90" t="s">
        <v>556</v>
      </c>
      <c r="T2430" s="26" t="str">
        <f t="shared" si="254"/>
        <v>TRASLADO</v>
      </c>
      <c r="U2430" s="26"/>
      <c r="V2430" s="24" t="s">
        <v>63</v>
      </c>
    </row>
    <row r="2431" spans="1:22">
      <c r="A2431" s="13" t="s">
        <v>5211</v>
      </c>
      <c r="B2431" s="14" t="s">
        <v>39</v>
      </c>
      <c r="C2431" s="86">
        <v>46150</v>
      </c>
      <c r="D2431" s="86">
        <v>46154</v>
      </c>
      <c r="E2431" s="17" t="s">
        <v>6050</v>
      </c>
      <c r="F2431" s="17" t="s">
        <v>27</v>
      </c>
      <c r="G2431" s="18">
        <v>12</v>
      </c>
      <c r="H2431" s="25">
        <f t="shared" si="257"/>
        <v>46169</v>
      </c>
      <c r="I2431" s="19">
        <v>46162</v>
      </c>
      <c r="J2431" s="20" t="s">
        <v>6458</v>
      </c>
      <c r="K2431" s="21">
        <v>46162</v>
      </c>
      <c r="L2431" s="22" t="s">
        <v>5613</v>
      </c>
      <c r="M2431" s="23" t="s">
        <v>6079</v>
      </c>
      <c r="N2431" s="23" t="s">
        <v>492</v>
      </c>
      <c r="O2431" s="23" t="s">
        <v>2006</v>
      </c>
      <c r="P2431" s="23"/>
      <c r="Q2431" s="26">
        <v>489574</v>
      </c>
      <c r="R2431" s="90" t="s">
        <v>60</v>
      </c>
      <c r="S2431" s="90" t="s">
        <v>60</v>
      </c>
      <c r="T2431" s="26" t="str">
        <f t="shared" si="254"/>
        <v>ATENDIDO</v>
      </c>
      <c r="U2431" s="16"/>
      <c r="V2431" s="24" t="s">
        <v>57</v>
      </c>
    </row>
    <row r="2432" spans="1:22">
      <c r="A2432" s="13" t="s">
        <v>5211</v>
      </c>
      <c r="B2432" s="14" t="s">
        <v>39</v>
      </c>
      <c r="C2432" s="86">
        <v>46150</v>
      </c>
      <c r="D2432" s="86">
        <v>46154</v>
      </c>
      <c r="E2432" s="17" t="s">
        <v>6051</v>
      </c>
      <c r="F2432" s="17" t="s">
        <v>27</v>
      </c>
      <c r="G2432" s="18">
        <v>12</v>
      </c>
      <c r="H2432" s="25">
        <f t="shared" si="257"/>
        <v>46169</v>
      </c>
      <c r="I2432" s="19" t="s">
        <v>28</v>
      </c>
      <c r="J2432" s="20" t="s">
        <v>29</v>
      </c>
      <c r="K2432" s="21">
        <v>46155</v>
      </c>
      <c r="L2432" s="22" t="s">
        <v>5613</v>
      </c>
      <c r="M2432" s="23" t="s">
        <v>3608</v>
      </c>
      <c r="N2432" s="23" t="s">
        <v>253</v>
      </c>
      <c r="O2432" s="23"/>
      <c r="P2432" s="23"/>
      <c r="Q2432" s="26">
        <v>13008</v>
      </c>
      <c r="R2432" s="90" t="s">
        <v>60</v>
      </c>
      <c r="S2432" s="90" t="s">
        <v>60</v>
      </c>
      <c r="T2432" s="26" t="str">
        <f t="shared" si="254"/>
        <v>NO REQUIERE RESPUESTA</v>
      </c>
      <c r="U2432" s="26" t="s">
        <v>6085</v>
      </c>
      <c r="V2432" s="24" t="s">
        <v>54</v>
      </c>
    </row>
    <row r="2433" spans="1:22">
      <c r="A2433" s="13" t="s">
        <v>5211</v>
      </c>
      <c r="B2433" s="14" t="s">
        <v>39</v>
      </c>
      <c r="C2433" s="86">
        <v>46150</v>
      </c>
      <c r="D2433" s="86">
        <v>46154</v>
      </c>
      <c r="E2433" s="17" t="s">
        <v>6052</v>
      </c>
      <c r="F2433" s="17" t="s">
        <v>27</v>
      </c>
      <c r="G2433" s="18">
        <v>12</v>
      </c>
      <c r="H2433" s="25">
        <f t="shared" si="257"/>
        <v>46169</v>
      </c>
      <c r="I2433" s="19">
        <v>46167</v>
      </c>
      <c r="J2433" s="20" t="s">
        <v>6690</v>
      </c>
      <c r="K2433" s="21">
        <v>46167</v>
      </c>
      <c r="L2433" s="22" t="s">
        <v>5613</v>
      </c>
      <c r="M2433" s="23" t="s">
        <v>6080</v>
      </c>
      <c r="N2433" s="23" t="s">
        <v>253</v>
      </c>
      <c r="O2433" s="23" t="s">
        <v>1486</v>
      </c>
      <c r="P2433" s="23"/>
      <c r="Q2433" s="26">
        <v>80533</v>
      </c>
      <c r="R2433" s="90" t="s">
        <v>137</v>
      </c>
      <c r="S2433" s="90" t="s">
        <v>138</v>
      </c>
      <c r="T2433" s="26" t="str">
        <f t="shared" si="254"/>
        <v>ATENDIDO</v>
      </c>
      <c r="U2433" s="26"/>
      <c r="V2433" s="24" t="s">
        <v>54</v>
      </c>
    </row>
    <row r="2434" spans="1:22">
      <c r="A2434" s="13" t="s">
        <v>5211</v>
      </c>
      <c r="B2434" s="14" t="s">
        <v>39</v>
      </c>
      <c r="C2434" s="86">
        <v>46150</v>
      </c>
      <c r="D2434" s="86">
        <v>46154</v>
      </c>
      <c r="E2434" s="17" t="s">
        <v>6053</v>
      </c>
      <c r="F2434" s="17" t="s">
        <v>27</v>
      </c>
      <c r="G2434" s="18">
        <v>12</v>
      </c>
      <c r="H2434" s="25">
        <f t="shared" si="257"/>
        <v>46169</v>
      </c>
      <c r="I2434" s="19">
        <v>46157</v>
      </c>
      <c r="J2434" s="20" t="s">
        <v>6303</v>
      </c>
      <c r="K2434" s="21">
        <v>46157</v>
      </c>
      <c r="L2434" s="22" t="s">
        <v>5613</v>
      </c>
      <c r="M2434" s="23" t="s">
        <v>6081</v>
      </c>
      <c r="N2434" s="23" t="s">
        <v>176</v>
      </c>
      <c r="O2434" s="23" t="s">
        <v>2023</v>
      </c>
      <c r="P2434" s="23"/>
      <c r="Q2434" s="26">
        <v>1365</v>
      </c>
      <c r="R2434" s="90" t="s">
        <v>160</v>
      </c>
      <c r="S2434" s="90" t="s">
        <v>161</v>
      </c>
      <c r="T2434" s="26" t="str">
        <f t="shared" ref="T2434:T2497" si="258">+IF(IFERROR(SEARCH("2026",J2434,1)=1,0),"ATENDIDO",J2434)</f>
        <v>ATENDIDO</v>
      </c>
      <c r="U2434" s="26"/>
      <c r="V2434" s="24" t="s">
        <v>50</v>
      </c>
    </row>
    <row r="2435" spans="1:22">
      <c r="A2435" s="13" t="s">
        <v>5211</v>
      </c>
      <c r="B2435" s="14" t="s">
        <v>39</v>
      </c>
      <c r="C2435" s="86">
        <v>46150</v>
      </c>
      <c r="D2435" s="86">
        <v>46154</v>
      </c>
      <c r="E2435" s="17" t="s">
        <v>6054</v>
      </c>
      <c r="F2435" s="17" t="s">
        <v>27</v>
      </c>
      <c r="G2435" s="18">
        <v>12</v>
      </c>
      <c r="H2435" s="25">
        <f t="shared" si="257"/>
        <v>46169</v>
      </c>
      <c r="I2435" s="19" t="s">
        <v>28</v>
      </c>
      <c r="J2435" s="20" t="s">
        <v>29</v>
      </c>
      <c r="K2435" s="21">
        <v>46155</v>
      </c>
      <c r="L2435" s="22" t="s">
        <v>5613</v>
      </c>
      <c r="M2435" s="23" t="s">
        <v>6082</v>
      </c>
      <c r="N2435" s="23" t="s">
        <v>253</v>
      </c>
      <c r="O2435" s="23"/>
      <c r="P2435" s="23"/>
      <c r="Q2435" s="26">
        <v>1009257</v>
      </c>
      <c r="R2435" s="90" t="s">
        <v>297</v>
      </c>
      <c r="S2435" s="90" t="s">
        <v>321</v>
      </c>
      <c r="T2435" s="26" t="str">
        <f t="shared" si="258"/>
        <v>NO REQUIERE RESPUESTA</v>
      </c>
      <c r="U2435" s="26"/>
      <c r="V2435" s="24" t="s">
        <v>54</v>
      </c>
    </row>
    <row r="2436" spans="1:22">
      <c r="A2436" s="13" t="s">
        <v>5211</v>
      </c>
      <c r="B2436" s="14" t="s">
        <v>39</v>
      </c>
      <c r="C2436" s="86">
        <v>46139</v>
      </c>
      <c r="D2436" s="86">
        <v>46154</v>
      </c>
      <c r="E2436" s="17" t="s">
        <v>6055</v>
      </c>
      <c r="F2436" s="17" t="s">
        <v>27</v>
      </c>
      <c r="G2436" s="18">
        <v>15</v>
      </c>
      <c r="H2436" s="25">
        <f t="shared" si="257"/>
        <v>46162</v>
      </c>
      <c r="I2436" s="19">
        <v>46162</v>
      </c>
      <c r="J2436" s="20" t="s">
        <v>6408</v>
      </c>
      <c r="K2436" s="21">
        <v>46162</v>
      </c>
      <c r="L2436" s="22" t="s">
        <v>5613</v>
      </c>
      <c r="M2436" s="23" t="s">
        <v>6083</v>
      </c>
      <c r="N2436" s="23" t="s">
        <v>253</v>
      </c>
      <c r="O2436" s="23" t="s">
        <v>1960</v>
      </c>
      <c r="P2436" s="23"/>
      <c r="Q2436" s="26">
        <v>1009164</v>
      </c>
      <c r="R2436" s="90" t="s">
        <v>137</v>
      </c>
      <c r="S2436" s="90" t="s">
        <v>507</v>
      </c>
      <c r="T2436" s="26" t="str">
        <f t="shared" si="258"/>
        <v>ATENDIDO</v>
      </c>
      <c r="U2436" s="26"/>
      <c r="V2436" s="24" t="s">
        <v>54</v>
      </c>
    </row>
    <row r="2437" spans="1:22">
      <c r="A2437" s="13" t="s">
        <v>5211</v>
      </c>
      <c r="B2437" s="14" t="s">
        <v>39</v>
      </c>
      <c r="C2437" s="86">
        <v>46154</v>
      </c>
      <c r="D2437" s="86">
        <v>46154</v>
      </c>
      <c r="E2437" s="17" t="s">
        <v>6101</v>
      </c>
      <c r="F2437" s="17" t="s">
        <v>27</v>
      </c>
      <c r="G2437" s="18">
        <v>12</v>
      </c>
      <c r="H2437" s="25">
        <f t="shared" ref="H2437:H2447" si="259">IF(F2437="RECURSO DE REPOSICION",C2437+G2437,WORKDAY.INTL(C2437,G2437,1,$Y$5:$Y$23))</f>
        <v>46171</v>
      </c>
      <c r="I2437" s="19">
        <v>46168</v>
      </c>
      <c r="J2437" s="20" t="s">
        <v>6702</v>
      </c>
      <c r="K2437" s="21">
        <v>46168</v>
      </c>
      <c r="L2437" s="22" t="s">
        <v>5613</v>
      </c>
      <c r="M2437" s="23" t="s">
        <v>5878</v>
      </c>
      <c r="N2437" s="23" t="s">
        <v>3228</v>
      </c>
      <c r="O2437" s="23" t="s">
        <v>2224</v>
      </c>
      <c r="P2437" s="23"/>
      <c r="Q2437" s="26"/>
      <c r="R2437" s="90" t="s">
        <v>112</v>
      </c>
      <c r="S2437" s="90" t="s">
        <v>5879</v>
      </c>
      <c r="T2437" s="26" t="str">
        <f t="shared" si="258"/>
        <v>ATENDIDO</v>
      </c>
      <c r="U2437" s="17" t="s">
        <v>6120</v>
      </c>
      <c r="V2437" s="24" t="s">
        <v>38</v>
      </c>
    </row>
    <row r="2438" spans="1:22">
      <c r="A2438" s="13" t="s">
        <v>5211</v>
      </c>
      <c r="B2438" s="14" t="s">
        <v>39</v>
      </c>
      <c r="C2438" s="86">
        <v>46154</v>
      </c>
      <c r="D2438" s="86">
        <v>46154</v>
      </c>
      <c r="E2438" s="17" t="s">
        <v>6102</v>
      </c>
      <c r="F2438" s="17" t="s">
        <v>27</v>
      </c>
      <c r="G2438" s="18">
        <v>12</v>
      </c>
      <c r="H2438" s="25">
        <f t="shared" si="259"/>
        <v>46171</v>
      </c>
      <c r="I2438" s="19" t="s">
        <v>28</v>
      </c>
      <c r="J2438" s="20" t="s">
        <v>29</v>
      </c>
      <c r="K2438" s="21">
        <v>46157</v>
      </c>
      <c r="L2438" s="22" t="s">
        <v>5613</v>
      </c>
      <c r="M2438" s="23" t="s">
        <v>6111</v>
      </c>
      <c r="N2438" s="23" t="s">
        <v>253</v>
      </c>
      <c r="O2438" s="23" t="s">
        <v>889</v>
      </c>
      <c r="P2438" s="23"/>
      <c r="Q2438" s="26">
        <v>1009288</v>
      </c>
      <c r="R2438" s="90" t="s">
        <v>72</v>
      </c>
      <c r="S2438" s="90" t="s">
        <v>73</v>
      </c>
      <c r="T2438" s="26" t="str">
        <f t="shared" si="258"/>
        <v>NO REQUIERE RESPUESTA</v>
      </c>
      <c r="U2438" s="26" t="s">
        <v>6125</v>
      </c>
      <c r="V2438" s="24" t="s">
        <v>54</v>
      </c>
    </row>
    <row r="2439" spans="1:22">
      <c r="A2439" s="13" t="s">
        <v>5211</v>
      </c>
      <c r="B2439" s="14" t="s">
        <v>39</v>
      </c>
      <c r="C2439" s="86">
        <v>46154</v>
      </c>
      <c r="D2439" s="86">
        <v>46154</v>
      </c>
      <c r="E2439" s="17" t="s">
        <v>6103</v>
      </c>
      <c r="F2439" s="17" t="s">
        <v>27</v>
      </c>
      <c r="G2439" s="18">
        <v>12</v>
      </c>
      <c r="H2439" s="25">
        <f t="shared" si="259"/>
        <v>46171</v>
      </c>
      <c r="I2439" s="19">
        <v>46168</v>
      </c>
      <c r="J2439" s="20" t="s">
        <v>6703</v>
      </c>
      <c r="K2439" s="21">
        <v>46168</v>
      </c>
      <c r="L2439" s="22" t="s">
        <v>5613</v>
      </c>
      <c r="M2439" s="23" t="s">
        <v>6112</v>
      </c>
      <c r="N2439" s="23" t="s">
        <v>176</v>
      </c>
      <c r="O2439" s="23" t="s">
        <v>2023</v>
      </c>
      <c r="P2439" s="23"/>
      <c r="Q2439" s="26">
        <v>240624</v>
      </c>
      <c r="R2439" s="90" t="s">
        <v>235</v>
      </c>
      <c r="S2439" s="90" t="s">
        <v>236</v>
      </c>
      <c r="T2439" s="26" t="str">
        <f t="shared" si="258"/>
        <v>ATENDIDO</v>
      </c>
      <c r="U2439" s="26"/>
      <c r="V2439" s="24" t="s">
        <v>50</v>
      </c>
    </row>
    <row r="2440" spans="1:22">
      <c r="A2440" s="13" t="s">
        <v>5211</v>
      </c>
      <c r="B2440" s="14" t="s">
        <v>39</v>
      </c>
      <c r="C2440" s="86">
        <v>46154</v>
      </c>
      <c r="D2440" s="86">
        <v>46154</v>
      </c>
      <c r="E2440" s="17" t="s">
        <v>6119</v>
      </c>
      <c r="F2440" s="17" t="s">
        <v>27</v>
      </c>
      <c r="G2440" s="18">
        <v>12</v>
      </c>
      <c r="H2440" s="25">
        <f t="shared" si="259"/>
        <v>46171</v>
      </c>
      <c r="I2440" s="19" t="s">
        <v>473</v>
      </c>
      <c r="J2440" s="20" t="s">
        <v>473</v>
      </c>
      <c r="K2440" s="21">
        <v>46154</v>
      </c>
      <c r="L2440" s="22" t="s">
        <v>5613</v>
      </c>
      <c r="M2440" s="23" t="s">
        <v>6113</v>
      </c>
      <c r="N2440" s="23" t="s">
        <v>475</v>
      </c>
      <c r="O2440" s="23"/>
      <c r="P2440" s="23"/>
      <c r="Q2440" s="26"/>
      <c r="R2440" s="90" t="s">
        <v>103</v>
      </c>
      <c r="S2440" s="90" t="s">
        <v>6124</v>
      </c>
      <c r="T2440" s="26" t="str">
        <f t="shared" si="258"/>
        <v>TRASLADO</v>
      </c>
      <c r="U2440" s="26" t="s">
        <v>6123</v>
      </c>
      <c r="V2440" s="24" t="s">
        <v>63</v>
      </c>
    </row>
    <row r="2441" spans="1:22">
      <c r="A2441" s="13" t="s">
        <v>5211</v>
      </c>
      <c r="B2441" s="14" t="s">
        <v>39</v>
      </c>
      <c r="C2441" s="86">
        <v>46154</v>
      </c>
      <c r="D2441" s="86">
        <v>46154</v>
      </c>
      <c r="E2441" s="17" t="s">
        <v>6104</v>
      </c>
      <c r="F2441" s="17" t="s">
        <v>27</v>
      </c>
      <c r="G2441" s="18">
        <v>12</v>
      </c>
      <c r="H2441" s="25">
        <f t="shared" si="259"/>
        <v>46171</v>
      </c>
      <c r="I2441" s="19">
        <v>46168</v>
      </c>
      <c r="J2441" s="20" t="s">
        <v>6719</v>
      </c>
      <c r="K2441" s="21">
        <v>46168</v>
      </c>
      <c r="L2441" s="22" t="s">
        <v>5613</v>
      </c>
      <c r="M2441" s="23" t="s">
        <v>6114</v>
      </c>
      <c r="N2441" s="23" t="s">
        <v>253</v>
      </c>
      <c r="O2441" s="23" t="s">
        <v>1960</v>
      </c>
      <c r="P2441" s="23"/>
      <c r="Q2441" s="26">
        <v>1006975</v>
      </c>
      <c r="R2441" s="90" t="s">
        <v>72</v>
      </c>
      <c r="S2441" s="90" t="s">
        <v>73</v>
      </c>
      <c r="T2441" s="26" t="str">
        <f t="shared" si="258"/>
        <v>ATENDIDO</v>
      </c>
      <c r="U2441" s="16"/>
      <c r="V2441" s="24" t="s">
        <v>54</v>
      </c>
    </row>
    <row r="2442" spans="1:22">
      <c r="A2442" s="13" t="s">
        <v>5211</v>
      </c>
      <c r="B2442" s="14" t="s">
        <v>39</v>
      </c>
      <c r="C2442" s="86">
        <v>46154</v>
      </c>
      <c r="D2442" s="86">
        <v>46154</v>
      </c>
      <c r="E2442" s="17" t="s">
        <v>6105</v>
      </c>
      <c r="F2442" s="17" t="s">
        <v>27</v>
      </c>
      <c r="G2442" s="18">
        <v>12</v>
      </c>
      <c r="H2442" s="25">
        <f t="shared" si="259"/>
        <v>46171</v>
      </c>
      <c r="I2442" s="19" t="s">
        <v>28</v>
      </c>
      <c r="J2442" s="20" t="s">
        <v>29</v>
      </c>
      <c r="K2442" s="21">
        <v>46162</v>
      </c>
      <c r="L2442" s="22" t="s">
        <v>5613</v>
      </c>
      <c r="M2442" s="23" t="s">
        <v>6115</v>
      </c>
      <c r="N2442" s="23" t="s">
        <v>176</v>
      </c>
      <c r="O2442" s="23" t="s">
        <v>2023</v>
      </c>
      <c r="P2442" s="23"/>
      <c r="Q2442" s="26">
        <v>66435</v>
      </c>
      <c r="R2442" s="90" t="s">
        <v>98</v>
      </c>
      <c r="S2442" s="90" t="s">
        <v>108</v>
      </c>
      <c r="T2442" s="26" t="str">
        <f t="shared" si="258"/>
        <v>NO REQUIERE RESPUESTA</v>
      </c>
      <c r="U2442" s="26" t="s">
        <v>6122</v>
      </c>
      <c r="V2442" s="24" t="s">
        <v>50</v>
      </c>
    </row>
    <row r="2443" spans="1:22">
      <c r="A2443" s="13" t="s">
        <v>5211</v>
      </c>
      <c r="B2443" s="14" t="s">
        <v>39</v>
      </c>
      <c r="C2443" s="86">
        <v>46154</v>
      </c>
      <c r="D2443" s="86">
        <v>46154</v>
      </c>
      <c r="E2443" s="17" t="s">
        <v>6106</v>
      </c>
      <c r="F2443" s="17" t="s">
        <v>27</v>
      </c>
      <c r="G2443" s="18">
        <v>12</v>
      </c>
      <c r="H2443" s="25">
        <f t="shared" si="259"/>
        <v>46171</v>
      </c>
      <c r="I2443" s="19">
        <v>46168</v>
      </c>
      <c r="J2443" s="20" t="s">
        <v>6704</v>
      </c>
      <c r="K2443" s="21">
        <v>46168</v>
      </c>
      <c r="L2443" s="22" t="s">
        <v>5613</v>
      </c>
      <c r="M2443" s="23" t="s">
        <v>6116</v>
      </c>
      <c r="N2443" s="23" t="s">
        <v>253</v>
      </c>
      <c r="O2443" s="23" t="s">
        <v>2174</v>
      </c>
      <c r="P2443" s="23"/>
      <c r="Q2443" s="26">
        <v>65658</v>
      </c>
      <c r="R2443" s="90" t="s">
        <v>98</v>
      </c>
      <c r="S2443" s="90" t="s">
        <v>108</v>
      </c>
      <c r="T2443" s="26" t="str">
        <f t="shared" si="258"/>
        <v>ATENDIDO</v>
      </c>
      <c r="U2443" s="16"/>
      <c r="V2443" s="24" t="s">
        <v>54</v>
      </c>
    </row>
    <row r="2444" spans="1:22">
      <c r="A2444" s="13" t="s">
        <v>5211</v>
      </c>
      <c r="B2444" s="14" t="s">
        <v>39</v>
      </c>
      <c r="C2444" s="86">
        <v>46154</v>
      </c>
      <c r="D2444" s="86">
        <v>46154</v>
      </c>
      <c r="E2444" s="17" t="s">
        <v>6107</v>
      </c>
      <c r="F2444" s="17" t="s">
        <v>27</v>
      </c>
      <c r="G2444" s="18">
        <v>12</v>
      </c>
      <c r="H2444" s="25">
        <f t="shared" si="259"/>
        <v>46171</v>
      </c>
      <c r="I2444" s="19">
        <v>46156</v>
      </c>
      <c r="J2444" s="20" t="s">
        <v>6199</v>
      </c>
      <c r="K2444" s="21">
        <v>46156</v>
      </c>
      <c r="L2444" s="22" t="s">
        <v>5613</v>
      </c>
      <c r="M2444" s="23" t="s">
        <v>6059</v>
      </c>
      <c r="N2444" s="23" t="s">
        <v>56</v>
      </c>
      <c r="O2444" s="23"/>
      <c r="P2444" s="23"/>
      <c r="Q2444" s="26"/>
      <c r="R2444" s="90" t="s">
        <v>60</v>
      </c>
      <c r="S2444" s="90" t="s">
        <v>60</v>
      </c>
      <c r="T2444" s="26" t="str">
        <f t="shared" si="258"/>
        <v>ATENDIDO</v>
      </c>
      <c r="U2444" s="16"/>
      <c r="V2444" s="24" t="s">
        <v>35</v>
      </c>
    </row>
    <row r="2445" spans="1:22">
      <c r="A2445" s="13" t="s">
        <v>5211</v>
      </c>
      <c r="B2445" s="14" t="s">
        <v>39</v>
      </c>
      <c r="C2445" s="86">
        <v>46139</v>
      </c>
      <c r="D2445" s="86">
        <v>46154</v>
      </c>
      <c r="E2445" s="17" t="s">
        <v>6108</v>
      </c>
      <c r="F2445" s="17" t="s">
        <v>27</v>
      </c>
      <c r="G2445" s="18">
        <v>15</v>
      </c>
      <c r="H2445" s="25">
        <f t="shared" si="259"/>
        <v>46162</v>
      </c>
      <c r="I2445" s="19" t="s">
        <v>28</v>
      </c>
      <c r="J2445" s="20" t="s">
        <v>29</v>
      </c>
      <c r="K2445" s="21">
        <v>46155</v>
      </c>
      <c r="L2445" s="22" t="s">
        <v>5613</v>
      </c>
      <c r="M2445" s="23" t="s">
        <v>6117</v>
      </c>
      <c r="N2445" s="23" t="s">
        <v>253</v>
      </c>
      <c r="O2445" s="23"/>
      <c r="P2445" s="23"/>
      <c r="Q2445" s="26">
        <v>22160</v>
      </c>
      <c r="R2445" s="90" t="s">
        <v>137</v>
      </c>
      <c r="S2445" s="90" t="s">
        <v>507</v>
      </c>
      <c r="T2445" s="26" t="str">
        <f t="shared" si="258"/>
        <v>NO REQUIERE RESPUESTA</v>
      </c>
      <c r="U2445" s="26"/>
      <c r="V2445" s="24" t="s">
        <v>54</v>
      </c>
    </row>
    <row r="2446" spans="1:22">
      <c r="A2446" s="13" t="s">
        <v>5211</v>
      </c>
      <c r="B2446" s="14" t="s">
        <v>39</v>
      </c>
      <c r="C2446" s="86">
        <v>46139</v>
      </c>
      <c r="D2446" s="86">
        <v>46154</v>
      </c>
      <c r="E2446" s="17" t="s">
        <v>6109</v>
      </c>
      <c r="F2446" s="17" t="s">
        <v>27</v>
      </c>
      <c r="G2446" s="18">
        <v>12</v>
      </c>
      <c r="H2446" s="25">
        <f t="shared" si="259"/>
        <v>46156</v>
      </c>
      <c r="I2446" s="19">
        <v>46168</v>
      </c>
      <c r="J2446" s="20" t="s">
        <v>6714</v>
      </c>
      <c r="K2446" s="21">
        <v>46168</v>
      </c>
      <c r="L2446" s="22" t="s">
        <v>5613</v>
      </c>
      <c r="M2446" s="23" t="s">
        <v>6118</v>
      </c>
      <c r="N2446" s="23" t="s">
        <v>3228</v>
      </c>
      <c r="O2446" s="23" t="s">
        <v>1698</v>
      </c>
      <c r="P2446" s="23"/>
      <c r="Q2446" s="26"/>
      <c r="R2446" s="90" t="s">
        <v>112</v>
      </c>
      <c r="S2446" s="90" t="s">
        <v>317</v>
      </c>
      <c r="T2446" s="26" t="str">
        <f t="shared" si="258"/>
        <v>ATENDIDO</v>
      </c>
      <c r="U2446" s="17" t="s">
        <v>6121</v>
      </c>
      <c r="V2446" s="24" t="s">
        <v>38</v>
      </c>
    </row>
    <row r="2447" spans="1:22">
      <c r="A2447" s="13" t="s">
        <v>5211</v>
      </c>
      <c r="B2447" s="14" t="s">
        <v>39</v>
      </c>
      <c r="C2447" s="86">
        <v>46139</v>
      </c>
      <c r="D2447" s="86">
        <v>46154</v>
      </c>
      <c r="E2447" s="17" t="s">
        <v>6110</v>
      </c>
      <c r="F2447" s="17" t="s">
        <v>27</v>
      </c>
      <c r="G2447" s="18">
        <v>15</v>
      </c>
      <c r="H2447" s="25">
        <f t="shared" si="259"/>
        <v>46162</v>
      </c>
      <c r="I2447" s="19">
        <v>46167</v>
      </c>
      <c r="J2447" s="20" t="s">
        <v>6691</v>
      </c>
      <c r="K2447" s="21">
        <v>46167</v>
      </c>
      <c r="L2447" s="22" t="s">
        <v>5613</v>
      </c>
      <c r="M2447" s="23" t="s">
        <v>6118</v>
      </c>
      <c r="N2447" s="23" t="s">
        <v>3228</v>
      </c>
      <c r="O2447" s="23" t="s">
        <v>1698</v>
      </c>
      <c r="P2447" s="23"/>
      <c r="Q2447" s="26"/>
      <c r="R2447" s="90" t="s">
        <v>112</v>
      </c>
      <c r="S2447" s="90" t="s">
        <v>317</v>
      </c>
      <c r="T2447" s="26" t="str">
        <f t="shared" si="258"/>
        <v>ATENDIDO</v>
      </c>
      <c r="U2447" s="17" t="s">
        <v>6121</v>
      </c>
      <c r="V2447" s="24" t="s">
        <v>38</v>
      </c>
    </row>
    <row r="2448" spans="1:22">
      <c r="A2448" s="13" t="s">
        <v>5211</v>
      </c>
      <c r="B2448" s="14" t="s">
        <v>39</v>
      </c>
      <c r="C2448" s="86">
        <v>46155</v>
      </c>
      <c r="D2448" s="86">
        <v>46155</v>
      </c>
      <c r="E2448" s="17" t="s">
        <v>6154</v>
      </c>
      <c r="F2448" s="17" t="s">
        <v>27</v>
      </c>
      <c r="G2448" s="18">
        <v>12</v>
      </c>
      <c r="H2448" s="25">
        <f t="shared" ref="H2448:H2468" si="260">IF(F2448="RECURSO DE REPOSICION",C2448+G2448,WORKDAY.INTL(C2448,G2448,1,$Y$5:$Y$23))</f>
        <v>46174</v>
      </c>
      <c r="I2448" s="19">
        <v>46168</v>
      </c>
      <c r="J2448" s="20" t="s">
        <v>6722</v>
      </c>
      <c r="K2448" s="21">
        <v>46168</v>
      </c>
      <c r="L2448" s="22" t="s">
        <v>5613</v>
      </c>
      <c r="M2448" s="23" t="s">
        <v>6155</v>
      </c>
      <c r="N2448" s="23" t="s">
        <v>176</v>
      </c>
      <c r="O2448" s="23" t="s">
        <v>596</v>
      </c>
      <c r="P2448" s="23"/>
      <c r="Q2448" s="26"/>
      <c r="R2448" s="90" t="s">
        <v>520</v>
      </c>
      <c r="S2448" s="90" t="s">
        <v>4913</v>
      </c>
      <c r="T2448" s="26" t="str">
        <f t="shared" si="258"/>
        <v>ATENDIDO</v>
      </c>
      <c r="U2448" s="26" t="s">
        <v>6171</v>
      </c>
      <c r="V2448" s="24" t="s">
        <v>50</v>
      </c>
    </row>
    <row r="2449" spans="1:22">
      <c r="A2449" s="13" t="s">
        <v>5211</v>
      </c>
      <c r="B2449" s="14" t="s">
        <v>39</v>
      </c>
      <c r="C2449" s="86">
        <v>46155</v>
      </c>
      <c r="D2449" s="86">
        <v>46155</v>
      </c>
      <c r="E2449" s="17" t="s">
        <v>6133</v>
      </c>
      <c r="F2449" s="17" t="s">
        <v>27</v>
      </c>
      <c r="G2449" s="18">
        <v>12</v>
      </c>
      <c r="H2449" s="25">
        <f t="shared" si="260"/>
        <v>46174</v>
      </c>
      <c r="I2449" s="19">
        <v>46168</v>
      </c>
      <c r="J2449" s="20" t="s">
        <v>6705</v>
      </c>
      <c r="K2449" s="21">
        <v>46168</v>
      </c>
      <c r="L2449" s="22" t="s">
        <v>5613</v>
      </c>
      <c r="M2449" s="23" t="s">
        <v>2441</v>
      </c>
      <c r="N2449" s="23" t="s">
        <v>253</v>
      </c>
      <c r="O2449" s="23" t="s">
        <v>2174</v>
      </c>
      <c r="P2449" s="23"/>
      <c r="Q2449" s="26">
        <v>200670</v>
      </c>
      <c r="R2449" s="90" t="s">
        <v>72</v>
      </c>
      <c r="S2449" s="90" t="s">
        <v>73</v>
      </c>
      <c r="T2449" s="26" t="str">
        <f t="shared" si="258"/>
        <v>ATENDIDO</v>
      </c>
      <c r="U2449" s="26"/>
      <c r="V2449" s="24" t="s">
        <v>54</v>
      </c>
    </row>
    <row r="2450" spans="1:22">
      <c r="A2450" s="13" t="s">
        <v>5211</v>
      </c>
      <c r="B2450" s="14" t="s">
        <v>39</v>
      </c>
      <c r="C2450" s="86">
        <v>46155</v>
      </c>
      <c r="D2450" s="86">
        <v>46155</v>
      </c>
      <c r="E2450" s="17" t="s">
        <v>6134</v>
      </c>
      <c r="F2450" s="17" t="s">
        <v>27</v>
      </c>
      <c r="G2450" s="18">
        <v>12</v>
      </c>
      <c r="H2450" s="25">
        <f t="shared" si="260"/>
        <v>46174</v>
      </c>
      <c r="I2450" s="19">
        <v>46167</v>
      </c>
      <c r="J2450" s="20" t="s">
        <v>6632</v>
      </c>
      <c r="K2450" s="21">
        <v>46167</v>
      </c>
      <c r="L2450" s="22" t="s">
        <v>5613</v>
      </c>
      <c r="M2450" s="23" t="s">
        <v>5809</v>
      </c>
      <c r="N2450" s="23" t="s">
        <v>176</v>
      </c>
      <c r="O2450" s="23" t="s">
        <v>2023</v>
      </c>
      <c r="P2450" s="23"/>
      <c r="Q2450" s="26">
        <v>18632</v>
      </c>
      <c r="R2450" s="90" t="s">
        <v>137</v>
      </c>
      <c r="S2450" s="90" t="s">
        <v>1058</v>
      </c>
      <c r="T2450" s="26" t="str">
        <f t="shared" si="258"/>
        <v>ATENDIDO</v>
      </c>
      <c r="U2450" s="26"/>
      <c r="V2450" s="24" t="s">
        <v>50</v>
      </c>
    </row>
    <row r="2451" spans="1:22">
      <c r="A2451" s="13" t="s">
        <v>5211</v>
      </c>
      <c r="B2451" s="14" t="s">
        <v>25</v>
      </c>
      <c r="C2451" s="86">
        <v>46155</v>
      </c>
      <c r="D2451" s="86">
        <v>46155</v>
      </c>
      <c r="E2451" s="17" t="s">
        <v>6135</v>
      </c>
      <c r="F2451" s="17" t="s">
        <v>27</v>
      </c>
      <c r="G2451" s="18">
        <v>12</v>
      </c>
      <c r="H2451" s="25">
        <f t="shared" si="260"/>
        <v>46174</v>
      </c>
      <c r="I2451" s="19">
        <v>46167</v>
      </c>
      <c r="J2451" s="20" t="s">
        <v>6594</v>
      </c>
      <c r="K2451" s="21">
        <v>46167</v>
      </c>
      <c r="L2451" s="22" t="s">
        <v>5613</v>
      </c>
      <c r="M2451" s="23" t="s">
        <v>5408</v>
      </c>
      <c r="N2451" s="23" t="s">
        <v>492</v>
      </c>
      <c r="O2451" s="23" t="s">
        <v>2006</v>
      </c>
      <c r="P2451" s="23"/>
      <c r="Q2451" s="26">
        <v>107054</v>
      </c>
      <c r="R2451" s="90" t="s">
        <v>92</v>
      </c>
      <c r="S2451" s="90" t="s">
        <v>241</v>
      </c>
      <c r="T2451" s="26" t="str">
        <f t="shared" si="258"/>
        <v>ATENDIDO</v>
      </c>
      <c r="U2451" s="26"/>
      <c r="V2451" s="24" t="s">
        <v>57</v>
      </c>
    </row>
    <row r="2452" spans="1:22">
      <c r="A2452" s="13" t="s">
        <v>5211</v>
      </c>
      <c r="B2452" s="14" t="s">
        <v>39</v>
      </c>
      <c r="C2452" s="86">
        <v>46155</v>
      </c>
      <c r="D2452" s="86">
        <v>46155</v>
      </c>
      <c r="E2452" s="17" t="s">
        <v>6136</v>
      </c>
      <c r="F2452" s="17" t="s">
        <v>27</v>
      </c>
      <c r="G2452" s="18">
        <v>12</v>
      </c>
      <c r="H2452" s="25">
        <f t="shared" si="260"/>
        <v>46174</v>
      </c>
      <c r="I2452" s="19" t="s">
        <v>28</v>
      </c>
      <c r="J2452" s="20" t="s">
        <v>29</v>
      </c>
      <c r="K2452" s="21">
        <v>46157</v>
      </c>
      <c r="L2452" s="22" t="s">
        <v>5613</v>
      </c>
      <c r="M2452" s="23" t="s">
        <v>1901</v>
      </c>
      <c r="N2452" s="23" t="s">
        <v>253</v>
      </c>
      <c r="O2452" s="23" t="s">
        <v>889</v>
      </c>
      <c r="P2452" s="23"/>
      <c r="Q2452" s="26">
        <v>1009251</v>
      </c>
      <c r="R2452" s="90" t="s">
        <v>98</v>
      </c>
      <c r="S2452" s="90" t="s">
        <v>108</v>
      </c>
      <c r="T2452" s="26" t="str">
        <f t="shared" si="258"/>
        <v>NO REQUIERE RESPUESTA</v>
      </c>
      <c r="U2452" s="26"/>
      <c r="V2452" s="24" t="s">
        <v>54</v>
      </c>
    </row>
    <row r="2453" spans="1:22">
      <c r="A2453" s="13" t="s">
        <v>5211</v>
      </c>
      <c r="B2453" s="14" t="s">
        <v>39</v>
      </c>
      <c r="C2453" s="86">
        <v>46155</v>
      </c>
      <c r="D2453" s="86">
        <v>46155</v>
      </c>
      <c r="E2453" s="17" t="s">
        <v>6137</v>
      </c>
      <c r="F2453" s="17" t="s">
        <v>27</v>
      </c>
      <c r="G2453" s="18">
        <v>12</v>
      </c>
      <c r="H2453" s="25">
        <f t="shared" si="260"/>
        <v>46174</v>
      </c>
      <c r="I2453" s="19">
        <v>46167</v>
      </c>
      <c r="J2453" s="20" t="s">
        <v>6692</v>
      </c>
      <c r="K2453" s="21">
        <v>46167</v>
      </c>
      <c r="L2453" s="22" t="s">
        <v>5613</v>
      </c>
      <c r="M2453" s="23" t="s">
        <v>6156</v>
      </c>
      <c r="N2453" s="23" t="s">
        <v>253</v>
      </c>
      <c r="O2453" s="23" t="s">
        <v>2033</v>
      </c>
      <c r="P2453" s="23"/>
      <c r="Q2453" s="26">
        <v>327085</v>
      </c>
      <c r="R2453" s="90" t="s">
        <v>112</v>
      </c>
      <c r="S2453" s="90" t="s">
        <v>317</v>
      </c>
      <c r="T2453" s="26" t="str">
        <f t="shared" si="258"/>
        <v>ATENDIDO</v>
      </c>
      <c r="U2453" s="26"/>
      <c r="V2453" s="24" t="s">
        <v>54</v>
      </c>
    </row>
    <row r="2454" spans="1:22">
      <c r="A2454" s="13" t="s">
        <v>5211</v>
      </c>
      <c r="B2454" s="14" t="s">
        <v>39</v>
      </c>
      <c r="C2454" s="86">
        <v>46154</v>
      </c>
      <c r="D2454" s="86">
        <v>46155</v>
      </c>
      <c r="E2454" s="17" t="s">
        <v>6138</v>
      </c>
      <c r="F2454" s="17" t="s">
        <v>27</v>
      </c>
      <c r="G2454" s="18">
        <v>12</v>
      </c>
      <c r="H2454" s="25">
        <f t="shared" si="260"/>
        <v>46171</v>
      </c>
      <c r="I2454" s="19">
        <v>46168</v>
      </c>
      <c r="J2454" s="20" t="s">
        <v>6693</v>
      </c>
      <c r="K2454" s="21">
        <v>46168</v>
      </c>
      <c r="L2454" s="22" t="s">
        <v>5613</v>
      </c>
      <c r="M2454" s="23" t="s">
        <v>6157</v>
      </c>
      <c r="N2454" s="23" t="s">
        <v>176</v>
      </c>
      <c r="O2454" s="23" t="s">
        <v>596</v>
      </c>
      <c r="P2454" s="23"/>
      <c r="Q2454" s="26">
        <v>1005987</v>
      </c>
      <c r="R2454" s="90" t="s">
        <v>112</v>
      </c>
      <c r="S2454" s="90" t="s">
        <v>113</v>
      </c>
      <c r="T2454" s="26" t="str">
        <f t="shared" si="258"/>
        <v>ATENDIDO</v>
      </c>
      <c r="U2454" s="16"/>
      <c r="V2454" s="24" t="s">
        <v>50</v>
      </c>
    </row>
    <row r="2455" spans="1:22">
      <c r="A2455" s="13" t="s">
        <v>5211</v>
      </c>
      <c r="B2455" s="14" t="s">
        <v>39</v>
      </c>
      <c r="C2455" s="86">
        <v>46154</v>
      </c>
      <c r="D2455" s="86">
        <v>46155</v>
      </c>
      <c r="E2455" s="17" t="s">
        <v>6139</v>
      </c>
      <c r="F2455" s="17" t="s">
        <v>27</v>
      </c>
      <c r="G2455" s="18">
        <v>12</v>
      </c>
      <c r="H2455" s="25">
        <f t="shared" si="260"/>
        <v>46171</v>
      </c>
      <c r="I2455" s="19" t="s">
        <v>28</v>
      </c>
      <c r="J2455" s="20" t="s">
        <v>29</v>
      </c>
      <c r="K2455" s="21">
        <v>46161</v>
      </c>
      <c r="L2455" s="22" t="s">
        <v>5613</v>
      </c>
      <c r="M2455" s="23" t="s">
        <v>6158</v>
      </c>
      <c r="N2455" s="23" t="s">
        <v>492</v>
      </c>
      <c r="O2455" s="23" t="s">
        <v>492</v>
      </c>
      <c r="P2455" s="23"/>
      <c r="Q2455" s="26">
        <v>736058</v>
      </c>
      <c r="R2455" s="90" t="s">
        <v>603</v>
      </c>
      <c r="S2455" s="90" t="s">
        <v>604</v>
      </c>
      <c r="T2455" s="26" t="str">
        <f t="shared" si="258"/>
        <v>NO REQUIERE RESPUESTA</v>
      </c>
      <c r="U2455" s="26"/>
      <c r="V2455" s="24" t="s">
        <v>57</v>
      </c>
    </row>
    <row r="2456" spans="1:22">
      <c r="A2456" s="13" t="s">
        <v>5211</v>
      </c>
      <c r="B2456" s="14" t="s">
        <v>39</v>
      </c>
      <c r="C2456" s="86">
        <v>46154</v>
      </c>
      <c r="D2456" s="86">
        <v>46155</v>
      </c>
      <c r="E2456" s="17" t="s">
        <v>6140</v>
      </c>
      <c r="F2456" s="17" t="s">
        <v>27</v>
      </c>
      <c r="G2456" s="18">
        <v>12</v>
      </c>
      <c r="H2456" s="25">
        <f t="shared" si="260"/>
        <v>46171</v>
      </c>
      <c r="I2456" s="19">
        <v>46167</v>
      </c>
      <c r="J2456" s="20" t="s">
        <v>6681</v>
      </c>
      <c r="K2456" s="21">
        <v>46167</v>
      </c>
      <c r="L2456" s="22" t="s">
        <v>5613</v>
      </c>
      <c r="M2456" s="23" t="s">
        <v>2831</v>
      </c>
      <c r="N2456" s="23" t="s">
        <v>253</v>
      </c>
      <c r="O2456" s="23" t="s">
        <v>3934</v>
      </c>
      <c r="P2456" s="23"/>
      <c r="Q2456" s="26"/>
      <c r="R2456" s="90" t="s">
        <v>297</v>
      </c>
      <c r="S2456" s="90" t="s">
        <v>321</v>
      </c>
      <c r="T2456" s="26" t="str">
        <f t="shared" si="258"/>
        <v>ATENDIDO</v>
      </c>
      <c r="U2456" s="26" t="s">
        <v>6168</v>
      </c>
      <c r="V2456" s="24" t="s">
        <v>38</v>
      </c>
    </row>
    <row r="2457" spans="1:22">
      <c r="A2457" s="13" t="s">
        <v>5211</v>
      </c>
      <c r="B2457" s="14" t="s">
        <v>39</v>
      </c>
      <c r="C2457" s="86">
        <v>46154</v>
      </c>
      <c r="D2457" s="86">
        <v>46155</v>
      </c>
      <c r="E2457" s="17" t="s">
        <v>6141</v>
      </c>
      <c r="F2457" s="17" t="s">
        <v>27</v>
      </c>
      <c r="G2457" s="18">
        <v>12</v>
      </c>
      <c r="H2457" s="25">
        <f t="shared" si="260"/>
        <v>46171</v>
      </c>
      <c r="I2457" s="19">
        <v>46168</v>
      </c>
      <c r="J2457" s="20" t="s">
        <v>6694</v>
      </c>
      <c r="K2457" s="21">
        <v>46168</v>
      </c>
      <c r="L2457" s="22" t="s">
        <v>5613</v>
      </c>
      <c r="M2457" s="23" t="s">
        <v>6159</v>
      </c>
      <c r="N2457" s="23" t="s">
        <v>253</v>
      </c>
      <c r="O2457" s="23" t="s">
        <v>2174</v>
      </c>
      <c r="P2457" s="23"/>
      <c r="Q2457" s="26"/>
      <c r="R2457" s="90" t="s">
        <v>421</v>
      </c>
      <c r="S2457" s="90" t="s">
        <v>422</v>
      </c>
      <c r="T2457" s="26" t="str">
        <f t="shared" si="258"/>
        <v>ATENDIDO</v>
      </c>
      <c r="U2457" s="26" t="s">
        <v>2738</v>
      </c>
      <c r="V2457" s="24" t="s">
        <v>54</v>
      </c>
    </row>
    <row r="2458" spans="1:22">
      <c r="A2458" s="13" t="s">
        <v>5211</v>
      </c>
      <c r="B2458" s="14" t="s">
        <v>39</v>
      </c>
      <c r="C2458" s="86">
        <v>46154</v>
      </c>
      <c r="D2458" s="86">
        <v>46155</v>
      </c>
      <c r="E2458" s="17" t="s">
        <v>6142</v>
      </c>
      <c r="F2458" s="17" t="s">
        <v>27</v>
      </c>
      <c r="G2458" s="18">
        <v>12</v>
      </c>
      <c r="H2458" s="25">
        <f t="shared" si="260"/>
        <v>46171</v>
      </c>
      <c r="I2458" s="19" t="s">
        <v>28</v>
      </c>
      <c r="J2458" s="20" t="s">
        <v>29</v>
      </c>
      <c r="K2458" s="21">
        <v>46155</v>
      </c>
      <c r="L2458" s="22" t="s">
        <v>5613</v>
      </c>
      <c r="M2458" s="23" t="s">
        <v>3270</v>
      </c>
      <c r="N2458" s="23" t="s">
        <v>1508</v>
      </c>
      <c r="O2458" s="23" t="s">
        <v>5584</v>
      </c>
      <c r="P2458" s="23"/>
      <c r="Q2458" s="26"/>
      <c r="R2458" s="90" t="s">
        <v>160</v>
      </c>
      <c r="S2458" s="90" t="s">
        <v>161</v>
      </c>
      <c r="T2458" s="26" t="str">
        <f t="shared" si="258"/>
        <v>NO REQUIERE RESPUESTA</v>
      </c>
      <c r="U2458" s="26" t="s">
        <v>6170</v>
      </c>
      <c r="V2458" s="24" t="s">
        <v>35</v>
      </c>
    </row>
    <row r="2459" spans="1:22">
      <c r="A2459" s="13" t="s">
        <v>5211</v>
      </c>
      <c r="B2459" s="14" t="s">
        <v>39</v>
      </c>
      <c r="C2459" s="86">
        <v>46154</v>
      </c>
      <c r="D2459" s="86">
        <v>46155</v>
      </c>
      <c r="E2459" s="17" t="s">
        <v>6143</v>
      </c>
      <c r="F2459" s="17" t="s">
        <v>27</v>
      </c>
      <c r="G2459" s="18">
        <v>12</v>
      </c>
      <c r="H2459" s="25">
        <f t="shared" si="260"/>
        <v>46171</v>
      </c>
      <c r="I2459" s="19">
        <v>46164</v>
      </c>
      <c r="J2459" s="20" t="s">
        <v>6586</v>
      </c>
      <c r="K2459" s="21">
        <v>46164</v>
      </c>
      <c r="L2459" s="22" t="s">
        <v>5613</v>
      </c>
      <c r="M2459" s="23" t="s">
        <v>6160</v>
      </c>
      <c r="N2459" s="23" t="s">
        <v>492</v>
      </c>
      <c r="O2459" s="23" t="s">
        <v>492</v>
      </c>
      <c r="P2459" s="23"/>
      <c r="Q2459" s="26">
        <v>16716</v>
      </c>
      <c r="R2459" s="90" t="s">
        <v>72</v>
      </c>
      <c r="S2459" s="90" t="s">
        <v>132</v>
      </c>
      <c r="T2459" s="26" t="str">
        <f t="shared" si="258"/>
        <v>ATENDIDO</v>
      </c>
      <c r="U2459" s="26"/>
      <c r="V2459" s="24" t="s">
        <v>57</v>
      </c>
    </row>
    <row r="2460" spans="1:22">
      <c r="A2460" s="13" t="s">
        <v>5211</v>
      </c>
      <c r="B2460" s="14" t="s">
        <v>39</v>
      </c>
      <c r="C2460" s="86">
        <v>46154</v>
      </c>
      <c r="D2460" s="86">
        <v>46155</v>
      </c>
      <c r="E2460" s="17" t="s">
        <v>6144</v>
      </c>
      <c r="F2460" s="17" t="s">
        <v>27</v>
      </c>
      <c r="G2460" s="18">
        <v>12</v>
      </c>
      <c r="H2460" s="25">
        <f t="shared" si="260"/>
        <v>46171</v>
      </c>
      <c r="I2460" s="19">
        <v>46168</v>
      </c>
      <c r="J2460" s="20" t="s">
        <v>6695</v>
      </c>
      <c r="K2460" s="21">
        <v>46168</v>
      </c>
      <c r="L2460" s="22" t="s">
        <v>5613</v>
      </c>
      <c r="M2460" s="23" t="s">
        <v>4873</v>
      </c>
      <c r="N2460" s="23" t="s">
        <v>176</v>
      </c>
      <c r="O2460" s="23" t="s">
        <v>1953</v>
      </c>
      <c r="P2460" s="23"/>
      <c r="Q2460" s="26">
        <v>113615</v>
      </c>
      <c r="R2460" s="90" t="s">
        <v>185</v>
      </c>
      <c r="S2460" s="90" t="s">
        <v>831</v>
      </c>
      <c r="T2460" s="26" t="str">
        <f t="shared" si="258"/>
        <v>ATENDIDO</v>
      </c>
      <c r="U2460" s="16" t="s">
        <v>79</v>
      </c>
      <c r="V2460" s="24" t="s">
        <v>50</v>
      </c>
    </row>
    <row r="2461" spans="1:22">
      <c r="A2461" s="13" t="s">
        <v>5211</v>
      </c>
      <c r="B2461" s="14" t="s">
        <v>39</v>
      </c>
      <c r="C2461" s="86">
        <v>46153</v>
      </c>
      <c r="D2461" s="86">
        <v>46155</v>
      </c>
      <c r="E2461" s="17" t="s">
        <v>6145</v>
      </c>
      <c r="F2461" s="17" t="s">
        <v>27</v>
      </c>
      <c r="G2461" s="18">
        <v>15</v>
      </c>
      <c r="H2461" s="25">
        <f t="shared" si="260"/>
        <v>46175</v>
      </c>
      <c r="I2461" s="19">
        <v>46168</v>
      </c>
      <c r="J2461" s="20" t="s">
        <v>6715</v>
      </c>
      <c r="K2461" s="21">
        <v>46168</v>
      </c>
      <c r="L2461" s="22" t="s">
        <v>5613</v>
      </c>
      <c r="M2461" s="23" t="s">
        <v>6161</v>
      </c>
      <c r="N2461" s="23" t="s">
        <v>176</v>
      </c>
      <c r="O2461" s="23" t="s">
        <v>643</v>
      </c>
      <c r="P2461" s="23"/>
      <c r="Q2461" s="26">
        <v>908104</v>
      </c>
      <c r="R2461" s="90" t="s">
        <v>60</v>
      </c>
      <c r="S2461" s="90" t="s">
        <v>60</v>
      </c>
      <c r="T2461" s="26" t="str">
        <f t="shared" si="258"/>
        <v>ATENDIDO</v>
      </c>
      <c r="U2461" s="16"/>
      <c r="V2461" s="24" t="s">
        <v>50</v>
      </c>
    </row>
    <row r="2462" spans="1:22">
      <c r="A2462" s="13" t="s">
        <v>5211</v>
      </c>
      <c r="B2462" s="14" t="s">
        <v>25</v>
      </c>
      <c r="C2462" s="86">
        <v>46153</v>
      </c>
      <c r="D2462" s="86">
        <v>46155</v>
      </c>
      <c r="E2462" s="17" t="s">
        <v>6146</v>
      </c>
      <c r="F2462" s="17" t="s">
        <v>27</v>
      </c>
      <c r="G2462" s="18">
        <v>12</v>
      </c>
      <c r="H2462" s="25">
        <f t="shared" si="260"/>
        <v>46170</v>
      </c>
      <c r="I2462" s="19">
        <v>46171</v>
      </c>
      <c r="J2462" s="20" t="s">
        <v>7086</v>
      </c>
      <c r="K2462" s="21">
        <v>46171</v>
      </c>
      <c r="L2462" s="22" t="s">
        <v>5613</v>
      </c>
      <c r="M2462" s="23" t="s">
        <v>3870</v>
      </c>
      <c r="N2462" s="23" t="s">
        <v>492</v>
      </c>
      <c r="O2462" s="23" t="s">
        <v>501</v>
      </c>
      <c r="P2462" s="23"/>
      <c r="Q2462" s="26"/>
      <c r="R2462" s="90" t="s">
        <v>198</v>
      </c>
      <c r="S2462" s="90" t="s">
        <v>1177</v>
      </c>
      <c r="T2462" s="26" t="str">
        <f t="shared" si="258"/>
        <v>ATENDIDO</v>
      </c>
      <c r="U2462" s="26" t="s">
        <v>6167</v>
      </c>
      <c r="V2462" s="24" t="s">
        <v>57</v>
      </c>
    </row>
    <row r="2463" spans="1:22">
      <c r="A2463" s="13" t="s">
        <v>5211</v>
      </c>
      <c r="B2463" s="14" t="s">
        <v>39</v>
      </c>
      <c r="C2463" s="86">
        <v>46153</v>
      </c>
      <c r="D2463" s="86">
        <v>46155</v>
      </c>
      <c r="E2463" s="17" t="s">
        <v>6147</v>
      </c>
      <c r="F2463" s="17" t="s">
        <v>27</v>
      </c>
      <c r="G2463" s="18">
        <v>12</v>
      </c>
      <c r="H2463" s="25">
        <f t="shared" si="260"/>
        <v>46170</v>
      </c>
      <c r="I2463" s="19">
        <v>46168</v>
      </c>
      <c r="J2463" s="20" t="s">
        <v>6720</v>
      </c>
      <c r="K2463" s="21">
        <v>46168</v>
      </c>
      <c r="L2463" s="22" t="s">
        <v>5613</v>
      </c>
      <c r="M2463" s="23" t="s">
        <v>6162</v>
      </c>
      <c r="N2463" s="23" t="s">
        <v>253</v>
      </c>
      <c r="O2463" s="23" t="s">
        <v>889</v>
      </c>
      <c r="P2463" s="23"/>
      <c r="Q2463" s="26">
        <v>225236</v>
      </c>
      <c r="R2463" s="90" t="s">
        <v>421</v>
      </c>
      <c r="S2463" s="90" t="s">
        <v>444</v>
      </c>
      <c r="T2463" s="26" t="str">
        <f t="shared" si="258"/>
        <v>ATENDIDO</v>
      </c>
      <c r="U2463" s="26"/>
      <c r="V2463" s="24" t="s">
        <v>54</v>
      </c>
    </row>
    <row r="2464" spans="1:22">
      <c r="A2464" s="13" t="s">
        <v>5211</v>
      </c>
      <c r="B2464" s="14" t="s">
        <v>39</v>
      </c>
      <c r="C2464" s="86">
        <v>46153</v>
      </c>
      <c r="D2464" s="86">
        <v>46155</v>
      </c>
      <c r="E2464" s="17" t="s">
        <v>6148</v>
      </c>
      <c r="F2464" s="17" t="s">
        <v>27</v>
      </c>
      <c r="G2464" s="18">
        <v>12</v>
      </c>
      <c r="H2464" s="25">
        <f t="shared" si="260"/>
        <v>46170</v>
      </c>
      <c r="I2464" s="19" t="s">
        <v>473</v>
      </c>
      <c r="J2464" s="20" t="s">
        <v>473</v>
      </c>
      <c r="K2464" s="21">
        <v>46155</v>
      </c>
      <c r="L2464" s="22" t="s">
        <v>5613</v>
      </c>
      <c r="M2464" s="23" t="s">
        <v>6163</v>
      </c>
      <c r="N2464" s="23" t="s">
        <v>758</v>
      </c>
      <c r="O2464" s="23"/>
      <c r="P2464" s="23"/>
      <c r="Q2464" s="26"/>
      <c r="R2464" s="90" t="s">
        <v>92</v>
      </c>
      <c r="S2464" s="90" t="s">
        <v>93</v>
      </c>
      <c r="T2464" s="26" t="str">
        <f t="shared" si="258"/>
        <v>TRASLADO</v>
      </c>
      <c r="U2464" s="26" t="s">
        <v>6169</v>
      </c>
      <c r="V2464" s="24" t="s">
        <v>63</v>
      </c>
    </row>
    <row r="2465" spans="1:22">
      <c r="A2465" s="13" t="s">
        <v>5211</v>
      </c>
      <c r="B2465" s="14" t="s">
        <v>39</v>
      </c>
      <c r="C2465" s="86">
        <v>46150</v>
      </c>
      <c r="D2465" s="86">
        <v>46155</v>
      </c>
      <c r="E2465" s="17" t="s">
        <v>6149</v>
      </c>
      <c r="F2465" s="17" t="s">
        <v>27</v>
      </c>
      <c r="G2465" s="18">
        <v>12</v>
      </c>
      <c r="H2465" s="25">
        <f t="shared" si="260"/>
        <v>46169</v>
      </c>
      <c r="I2465" s="19">
        <v>46169</v>
      </c>
      <c r="J2465" s="20" t="s">
        <v>6821</v>
      </c>
      <c r="K2465" s="21">
        <v>46169</v>
      </c>
      <c r="L2465" s="22" t="s">
        <v>5613</v>
      </c>
      <c r="M2465" s="23" t="s">
        <v>6164</v>
      </c>
      <c r="N2465" s="23" t="s">
        <v>265</v>
      </c>
      <c r="O2465" s="23"/>
      <c r="P2465" s="26"/>
      <c r="Q2465" s="26"/>
      <c r="R2465" s="90" t="s">
        <v>60</v>
      </c>
      <c r="S2465" s="90" t="s">
        <v>60</v>
      </c>
      <c r="T2465" s="26" t="str">
        <f t="shared" si="258"/>
        <v>ATENDIDO</v>
      </c>
      <c r="U2465" s="26"/>
      <c r="V2465" s="24" t="s">
        <v>65</v>
      </c>
    </row>
    <row r="2466" spans="1:22">
      <c r="A2466" s="13" t="s">
        <v>5211</v>
      </c>
      <c r="B2466" s="14" t="s">
        <v>39</v>
      </c>
      <c r="C2466" s="86">
        <v>46150</v>
      </c>
      <c r="D2466" s="86">
        <v>46155</v>
      </c>
      <c r="E2466" s="17" t="s">
        <v>6150</v>
      </c>
      <c r="F2466" s="17" t="s">
        <v>27</v>
      </c>
      <c r="G2466" s="18">
        <v>12</v>
      </c>
      <c r="H2466" s="25">
        <f t="shared" si="260"/>
        <v>46169</v>
      </c>
      <c r="I2466" s="19">
        <v>46162</v>
      </c>
      <c r="J2466" s="20" t="s">
        <v>6407</v>
      </c>
      <c r="K2466" s="21">
        <v>46162</v>
      </c>
      <c r="L2466" s="22" t="s">
        <v>5613</v>
      </c>
      <c r="M2466" s="23" t="s">
        <v>6075</v>
      </c>
      <c r="N2466" s="23" t="s">
        <v>253</v>
      </c>
      <c r="O2466" s="23" t="s">
        <v>2174</v>
      </c>
      <c r="P2466" s="23"/>
      <c r="Q2466" s="26">
        <v>232366</v>
      </c>
      <c r="R2466" s="90" t="s">
        <v>112</v>
      </c>
      <c r="S2466" s="90" t="s">
        <v>317</v>
      </c>
      <c r="T2466" s="26" t="str">
        <f t="shared" si="258"/>
        <v>ATENDIDO</v>
      </c>
      <c r="U2466" s="26"/>
      <c r="V2466" s="24" t="s">
        <v>54</v>
      </c>
    </row>
    <row r="2467" spans="1:22">
      <c r="A2467" s="13" t="s">
        <v>5211</v>
      </c>
      <c r="B2467" s="14" t="s">
        <v>25</v>
      </c>
      <c r="C2467" s="86">
        <v>46150</v>
      </c>
      <c r="D2467" s="86">
        <v>46155</v>
      </c>
      <c r="E2467" s="17" t="s">
        <v>6151</v>
      </c>
      <c r="F2467" s="17" t="s">
        <v>27</v>
      </c>
      <c r="G2467" s="18">
        <v>12</v>
      </c>
      <c r="H2467" s="25">
        <f t="shared" si="260"/>
        <v>46169</v>
      </c>
      <c r="I2467" s="19">
        <v>46168</v>
      </c>
      <c r="J2467" s="20" t="s">
        <v>6706</v>
      </c>
      <c r="K2467" s="21">
        <v>46168</v>
      </c>
      <c r="L2467" s="22" t="s">
        <v>5613</v>
      </c>
      <c r="M2467" s="23" t="s">
        <v>6165</v>
      </c>
      <c r="N2467" s="23" t="s">
        <v>176</v>
      </c>
      <c r="O2467" s="23" t="s">
        <v>1953</v>
      </c>
      <c r="P2467" s="23"/>
      <c r="Q2467" s="26">
        <v>218107</v>
      </c>
      <c r="R2467" s="90" t="s">
        <v>297</v>
      </c>
      <c r="S2467" s="90" t="s">
        <v>321</v>
      </c>
      <c r="T2467" s="26" t="str">
        <f t="shared" si="258"/>
        <v>ATENDIDO</v>
      </c>
      <c r="U2467" s="16"/>
      <c r="V2467" s="24" t="s">
        <v>50</v>
      </c>
    </row>
    <row r="2468" spans="1:22">
      <c r="A2468" s="13" t="s">
        <v>5211</v>
      </c>
      <c r="B2468" s="14" t="s">
        <v>25</v>
      </c>
      <c r="C2468" s="86">
        <v>46149</v>
      </c>
      <c r="D2468" s="86">
        <v>46155</v>
      </c>
      <c r="E2468" s="17" t="s">
        <v>6152</v>
      </c>
      <c r="F2468" s="17" t="s">
        <v>27</v>
      </c>
      <c r="G2468" s="18">
        <v>15</v>
      </c>
      <c r="H2468" s="25">
        <f t="shared" si="260"/>
        <v>46171</v>
      </c>
      <c r="I2468" s="19">
        <v>46162</v>
      </c>
      <c r="J2468" s="20" t="s">
        <v>6403</v>
      </c>
      <c r="K2468" s="21">
        <v>46162</v>
      </c>
      <c r="L2468" s="22" t="s">
        <v>5613</v>
      </c>
      <c r="M2468" s="23" t="s">
        <v>6166</v>
      </c>
      <c r="N2468" s="23" t="s">
        <v>3228</v>
      </c>
      <c r="O2468" s="23" t="s">
        <v>3985</v>
      </c>
      <c r="P2468" s="23"/>
      <c r="Q2468" s="26"/>
      <c r="R2468" s="90" t="s">
        <v>160</v>
      </c>
      <c r="S2468" s="90" t="s">
        <v>161</v>
      </c>
      <c r="T2468" s="26" t="str">
        <f t="shared" si="258"/>
        <v>ATENDIDO</v>
      </c>
      <c r="U2468" s="26"/>
      <c r="V2468" s="24" t="s">
        <v>38</v>
      </c>
    </row>
    <row r="2469" spans="1:22">
      <c r="A2469" s="13" t="s">
        <v>5211</v>
      </c>
      <c r="B2469" s="14" t="s">
        <v>39</v>
      </c>
      <c r="C2469" s="86">
        <v>46146</v>
      </c>
      <c r="D2469" s="86">
        <v>46155</v>
      </c>
      <c r="E2469" s="17" t="s">
        <v>6153</v>
      </c>
      <c r="F2469" s="17" t="s">
        <v>27</v>
      </c>
      <c r="G2469" s="18">
        <v>12</v>
      </c>
      <c r="H2469" s="25">
        <f t="shared" ref="H2469" si="261">IF(F2469="RECURSO DE REPOSICION",C2469+G2469,WORKDAY.INTL(C2469,G2469,1,$Y$5:$Y$23))</f>
        <v>46163</v>
      </c>
      <c r="I2469" s="19">
        <v>46162</v>
      </c>
      <c r="J2469" s="20" t="s">
        <v>6459</v>
      </c>
      <c r="K2469" s="21">
        <v>46162</v>
      </c>
      <c r="L2469" s="22" t="s">
        <v>5613</v>
      </c>
      <c r="M2469" s="23" t="s">
        <v>1806</v>
      </c>
      <c r="N2469" s="23" t="s">
        <v>1508</v>
      </c>
      <c r="O2469" s="23" t="s">
        <v>1579</v>
      </c>
      <c r="P2469" s="23"/>
      <c r="Q2469" s="26"/>
      <c r="R2469" s="90" t="s">
        <v>421</v>
      </c>
      <c r="S2469" s="90" t="s">
        <v>444</v>
      </c>
      <c r="T2469" s="26" t="str">
        <f t="shared" si="258"/>
        <v>ATENDIDO</v>
      </c>
      <c r="U2469" s="26"/>
      <c r="V2469" s="24" t="s">
        <v>35</v>
      </c>
    </row>
    <row r="2470" spans="1:22">
      <c r="A2470" s="13" t="s">
        <v>5211</v>
      </c>
      <c r="B2470" s="14" t="s">
        <v>39</v>
      </c>
      <c r="C2470" s="86">
        <v>46155</v>
      </c>
      <c r="D2470" s="86">
        <v>46155</v>
      </c>
      <c r="E2470" s="17" t="s">
        <v>6172</v>
      </c>
      <c r="F2470" s="17" t="s">
        <v>27</v>
      </c>
      <c r="G2470" s="18">
        <v>12</v>
      </c>
      <c r="H2470" s="25">
        <f t="shared" ref="H2470:H2476" si="262">IF(F2470="RECURSO DE REPOSICION",C2470+G2470,WORKDAY.INTL(C2470,G2470,1,$Y$5:$Y$23))</f>
        <v>46174</v>
      </c>
      <c r="I2470" s="19" t="s">
        <v>28</v>
      </c>
      <c r="J2470" s="20" t="s">
        <v>29</v>
      </c>
      <c r="K2470" s="21">
        <v>46161</v>
      </c>
      <c r="L2470" s="22" t="s">
        <v>5613</v>
      </c>
      <c r="M2470" s="23" t="s">
        <v>6177</v>
      </c>
      <c r="N2470" s="23" t="s">
        <v>253</v>
      </c>
      <c r="O2470" s="23" t="s">
        <v>1960</v>
      </c>
      <c r="P2470" s="23"/>
      <c r="Q2470" s="26">
        <v>56897</v>
      </c>
      <c r="R2470" s="90" t="s">
        <v>160</v>
      </c>
      <c r="S2470" s="90" t="s">
        <v>161</v>
      </c>
      <c r="T2470" s="26" t="str">
        <f t="shared" si="258"/>
        <v>NO REQUIERE RESPUESTA</v>
      </c>
      <c r="U2470" s="26"/>
      <c r="V2470" s="24" t="s">
        <v>54</v>
      </c>
    </row>
    <row r="2471" spans="1:22">
      <c r="A2471" s="13" t="s">
        <v>5211</v>
      </c>
      <c r="B2471" s="14" t="s">
        <v>39</v>
      </c>
      <c r="C2471" s="86">
        <v>46155</v>
      </c>
      <c r="D2471" s="86">
        <v>46155</v>
      </c>
      <c r="E2471" s="17" t="s">
        <v>6173</v>
      </c>
      <c r="F2471" s="17" t="s">
        <v>27</v>
      </c>
      <c r="G2471" s="18">
        <v>15</v>
      </c>
      <c r="H2471" s="25">
        <f t="shared" si="262"/>
        <v>46177</v>
      </c>
      <c r="I2471" s="19" t="s">
        <v>28</v>
      </c>
      <c r="J2471" s="20" t="s">
        <v>29</v>
      </c>
      <c r="K2471" s="21">
        <v>46177</v>
      </c>
      <c r="L2471" s="22" t="s">
        <v>7128</v>
      </c>
      <c r="M2471" s="23" t="s">
        <v>2000</v>
      </c>
      <c r="N2471" s="23" t="s">
        <v>1508</v>
      </c>
      <c r="O2471" s="23" t="s">
        <v>5674</v>
      </c>
      <c r="P2471" s="23"/>
      <c r="Q2471" s="26"/>
      <c r="R2471" s="90" t="s">
        <v>137</v>
      </c>
      <c r="S2471" s="90" t="s">
        <v>2001</v>
      </c>
      <c r="T2471" s="26" t="str">
        <f t="shared" si="258"/>
        <v>NO REQUIERE RESPUESTA</v>
      </c>
      <c r="U2471" s="17"/>
      <c r="V2471" s="24" t="s">
        <v>35</v>
      </c>
    </row>
    <row r="2472" spans="1:22">
      <c r="A2472" s="13" t="s">
        <v>5211</v>
      </c>
      <c r="B2472" s="14" t="s">
        <v>39</v>
      </c>
      <c r="C2472" s="86">
        <v>46155</v>
      </c>
      <c r="D2472" s="86">
        <v>46155</v>
      </c>
      <c r="E2472" s="17" t="s">
        <v>6174</v>
      </c>
      <c r="F2472" s="17" t="s">
        <v>27</v>
      </c>
      <c r="G2472" s="18">
        <v>12</v>
      </c>
      <c r="H2472" s="25">
        <f t="shared" si="262"/>
        <v>46174</v>
      </c>
      <c r="I2472" s="19">
        <v>46168</v>
      </c>
      <c r="J2472" s="20" t="s">
        <v>6721</v>
      </c>
      <c r="K2472" s="21">
        <v>46168</v>
      </c>
      <c r="L2472" s="22" t="s">
        <v>5613</v>
      </c>
      <c r="M2472" s="23" t="s">
        <v>6178</v>
      </c>
      <c r="N2472" s="23" t="s">
        <v>3228</v>
      </c>
      <c r="O2472" s="23" t="s">
        <v>2224</v>
      </c>
      <c r="P2472" s="23"/>
      <c r="Q2472" s="26"/>
      <c r="R2472" s="90" t="s">
        <v>137</v>
      </c>
      <c r="S2472" s="90" t="s">
        <v>138</v>
      </c>
      <c r="T2472" s="26" t="str">
        <f t="shared" si="258"/>
        <v>ATENDIDO</v>
      </c>
      <c r="U2472" s="26"/>
      <c r="V2472" s="24" t="s">
        <v>38</v>
      </c>
    </row>
    <row r="2473" spans="1:22">
      <c r="A2473" s="13" t="s">
        <v>5211</v>
      </c>
      <c r="B2473" s="14" t="s">
        <v>39</v>
      </c>
      <c r="C2473" s="86">
        <v>46155</v>
      </c>
      <c r="D2473" s="86">
        <v>46155</v>
      </c>
      <c r="E2473" s="17" t="s">
        <v>6175</v>
      </c>
      <c r="F2473" s="17" t="s">
        <v>27</v>
      </c>
      <c r="G2473" s="18">
        <v>12</v>
      </c>
      <c r="H2473" s="25">
        <f t="shared" si="262"/>
        <v>46174</v>
      </c>
      <c r="I2473" s="19" t="s">
        <v>28</v>
      </c>
      <c r="J2473" s="20" t="s">
        <v>29</v>
      </c>
      <c r="K2473" s="21">
        <v>46157</v>
      </c>
      <c r="L2473" s="22" t="s">
        <v>5613</v>
      </c>
      <c r="M2473" s="23" t="s">
        <v>3608</v>
      </c>
      <c r="N2473" s="23" t="s">
        <v>253</v>
      </c>
      <c r="O2473" s="23" t="s">
        <v>2033</v>
      </c>
      <c r="P2473" s="23"/>
      <c r="Q2473" s="26">
        <v>13008</v>
      </c>
      <c r="R2473" s="90" t="s">
        <v>60</v>
      </c>
      <c r="S2473" s="90" t="s">
        <v>60</v>
      </c>
      <c r="T2473" s="26" t="str">
        <f t="shared" si="258"/>
        <v>NO REQUIERE RESPUESTA</v>
      </c>
      <c r="U2473" s="26" t="s">
        <v>5334</v>
      </c>
      <c r="V2473" s="24" t="s">
        <v>54</v>
      </c>
    </row>
    <row r="2474" spans="1:22">
      <c r="A2474" s="13" t="s">
        <v>5211</v>
      </c>
      <c r="B2474" s="14" t="s">
        <v>39</v>
      </c>
      <c r="C2474" s="86">
        <v>46155</v>
      </c>
      <c r="D2474" s="86">
        <v>46155</v>
      </c>
      <c r="E2474" s="17" t="s">
        <v>6176</v>
      </c>
      <c r="F2474" s="17" t="s">
        <v>27</v>
      </c>
      <c r="G2474" s="18">
        <v>12</v>
      </c>
      <c r="H2474" s="25">
        <f t="shared" si="262"/>
        <v>46174</v>
      </c>
      <c r="I2474" s="19">
        <v>46168</v>
      </c>
      <c r="J2474" s="20" t="s">
        <v>6707</v>
      </c>
      <c r="K2474" s="21">
        <v>46168</v>
      </c>
      <c r="L2474" s="22" t="s">
        <v>5613</v>
      </c>
      <c r="M2474" s="23" t="s">
        <v>6179</v>
      </c>
      <c r="N2474" s="23" t="s">
        <v>253</v>
      </c>
      <c r="O2474" s="23" t="s">
        <v>2174</v>
      </c>
      <c r="P2474" s="23"/>
      <c r="Q2474" s="26">
        <v>23102</v>
      </c>
      <c r="R2474" s="90" t="s">
        <v>88</v>
      </c>
      <c r="S2474" s="90" t="s">
        <v>89</v>
      </c>
      <c r="T2474" s="26" t="str">
        <f t="shared" si="258"/>
        <v>ATENDIDO</v>
      </c>
      <c r="U2474" s="26"/>
      <c r="V2474" s="24" t="s">
        <v>54</v>
      </c>
    </row>
    <row r="2475" spans="1:22">
      <c r="A2475" s="13" t="s">
        <v>5211</v>
      </c>
      <c r="B2475" s="14" t="s">
        <v>39</v>
      </c>
      <c r="C2475" s="86">
        <v>46155</v>
      </c>
      <c r="D2475" s="86">
        <v>46155</v>
      </c>
      <c r="E2475" s="17" t="s">
        <v>6180</v>
      </c>
      <c r="F2475" s="17" t="s">
        <v>27</v>
      </c>
      <c r="G2475" s="18">
        <v>12</v>
      </c>
      <c r="H2475" s="25">
        <f t="shared" si="262"/>
        <v>46174</v>
      </c>
      <c r="I2475" s="19" t="s">
        <v>473</v>
      </c>
      <c r="J2475" s="20" t="s">
        <v>473</v>
      </c>
      <c r="K2475" s="21">
        <v>46155</v>
      </c>
      <c r="L2475" s="22" t="s">
        <v>5613</v>
      </c>
      <c r="M2475" s="23" t="s">
        <v>6183</v>
      </c>
      <c r="N2475" s="23" t="s">
        <v>758</v>
      </c>
      <c r="O2475" s="23"/>
      <c r="P2475" s="23"/>
      <c r="Q2475" s="26"/>
      <c r="R2475" s="90" t="s">
        <v>60</v>
      </c>
      <c r="S2475" s="90" t="s">
        <v>60</v>
      </c>
      <c r="T2475" s="26" t="str">
        <f t="shared" si="258"/>
        <v>TRASLADO</v>
      </c>
      <c r="U2475" s="26" t="s">
        <v>6185</v>
      </c>
      <c r="V2475" s="24" t="s">
        <v>63</v>
      </c>
    </row>
    <row r="2476" spans="1:22">
      <c r="A2476" s="13" t="s">
        <v>5211</v>
      </c>
      <c r="B2476" s="14" t="s">
        <v>39</v>
      </c>
      <c r="C2476" s="86">
        <v>46155</v>
      </c>
      <c r="D2476" s="86">
        <v>46155</v>
      </c>
      <c r="E2476" s="17" t="s">
        <v>6181</v>
      </c>
      <c r="F2476" s="17" t="s">
        <v>27</v>
      </c>
      <c r="G2476" s="18">
        <v>12</v>
      </c>
      <c r="H2476" s="25">
        <f t="shared" si="262"/>
        <v>46174</v>
      </c>
      <c r="I2476" s="19">
        <v>46167</v>
      </c>
      <c r="J2476" s="20" t="s">
        <v>6630</v>
      </c>
      <c r="K2476" s="21">
        <v>46167</v>
      </c>
      <c r="L2476" s="22" t="s">
        <v>5613</v>
      </c>
      <c r="M2476" s="23" t="s">
        <v>4896</v>
      </c>
      <c r="N2476" s="23" t="s">
        <v>253</v>
      </c>
      <c r="O2476" s="23" t="s">
        <v>1960</v>
      </c>
      <c r="P2476" s="23"/>
      <c r="Q2476" s="26">
        <v>328134</v>
      </c>
      <c r="R2476" s="90" t="s">
        <v>112</v>
      </c>
      <c r="S2476" s="90" t="s">
        <v>317</v>
      </c>
      <c r="T2476" s="26" t="str">
        <f t="shared" si="258"/>
        <v>ATENDIDO</v>
      </c>
      <c r="U2476" s="26"/>
      <c r="V2476" s="24" t="s">
        <v>54</v>
      </c>
    </row>
    <row r="2477" spans="1:22">
      <c r="A2477" s="13" t="s">
        <v>5211</v>
      </c>
      <c r="B2477" s="14" t="s">
        <v>39</v>
      </c>
      <c r="C2477" s="86">
        <v>46155</v>
      </c>
      <c r="D2477" s="86">
        <v>46155</v>
      </c>
      <c r="E2477" s="17" t="s">
        <v>6182</v>
      </c>
      <c r="F2477" s="17" t="s">
        <v>27</v>
      </c>
      <c r="G2477" s="18">
        <v>12</v>
      </c>
      <c r="H2477" s="25">
        <f t="shared" ref="H2477" si="263">IF(F2477="RECURSO DE REPOSICION",C2477+G2477,WORKDAY.INTL(C2477,G2477,1,$Y$5:$Y$23))</f>
        <v>46174</v>
      </c>
      <c r="I2477" s="19">
        <v>46161</v>
      </c>
      <c r="J2477" s="20" t="s">
        <v>6345</v>
      </c>
      <c r="K2477" s="21">
        <v>46161</v>
      </c>
      <c r="L2477" s="22" t="s">
        <v>5613</v>
      </c>
      <c r="M2477" s="23" t="s">
        <v>6184</v>
      </c>
      <c r="N2477" s="23" t="s">
        <v>492</v>
      </c>
      <c r="O2477" s="23" t="s">
        <v>492</v>
      </c>
      <c r="P2477" s="23"/>
      <c r="Q2477" s="26">
        <v>162054</v>
      </c>
      <c r="R2477" s="90" t="s">
        <v>92</v>
      </c>
      <c r="S2477" s="90" t="s">
        <v>556</v>
      </c>
      <c r="T2477" s="26" t="str">
        <f t="shared" si="258"/>
        <v>ATENDIDO</v>
      </c>
      <c r="U2477" s="26"/>
      <c r="V2477" s="24" t="s">
        <v>57</v>
      </c>
    </row>
    <row r="2478" spans="1:22">
      <c r="A2478" s="13" t="s">
        <v>5211</v>
      </c>
      <c r="B2478" s="14" t="s">
        <v>39</v>
      </c>
      <c r="C2478" s="86">
        <v>46156</v>
      </c>
      <c r="D2478" s="86">
        <v>46156</v>
      </c>
      <c r="E2478" s="17" t="s">
        <v>6200</v>
      </c>
      <c r="F2478" s="17" t="s">
        <v>27</v>
      </c>
      <c r="G2478" s="18">
        <v>12</v>
      </c>
      <c r="H2478" s="25">
        <f t="shared" ref="H2478:H2489" si="264">IF(F2478="RECURSO DE REPOSICION",C2478+G2478,WORKDAY.INTL(C2478,G2478,1,$Y$5:$Y$23))</f>
        <v>46175</v>
      </c>
      <c r="I2478" s="19" t="s">
        <v>28</v>
      </c>
      <c r="J2478" s="20" t="s">
        <v>29</v>
      </c>
      <c r="K2478" s="21">
        <v>46170</v>
      </c>
      <c r="L2478" s="22" t="s">
        <v>5613</v>
      </c>
      <c r="M2478" s="23" t="s">
        <v>2939</v>
      </c>
      <c r="N2478" s="23" t="s">
        <v>334</v>
      </c>
      <c r="O2478" s="23" t="s">
        <v>334</v>
      </c>
      <c r="P2478" s="23"/>
      <c r="Q2478" s="26"/>
      <c r="R2478" s="90" t="s">
        <v>260</v>
      </c>
      <c r="S2478" s="90" t="s">
        <v>260</v>
      </c>
      <c r="T2478" s="26" t="str">
        <f t="shared" si="258"/>
        <v>NO REQUIERE RESPUESTA</v>
      </c>
      <c r="U2478" s="26"/>
      <c r="V2478" s="24" t="s">
        <v>35</v>
      </c>
    </row>
    <row r="2479" spans="1:22">
      <c r="A2479" s="13" t="s">
        <v>5211</v>
      </c>
      <c r="B2479" s="14" t="s">
        <v>39</v>
      </c>
      <c r="C2479" s="86">
        <v>46156</v>
      </c>
      <c r="D2479" s="86">
        <v>46156</v>
      </c>
      <c r="E2479" s="17" t="s">
        <v>6201</v>
      </c>
      <c r="F2479" s="17" t="s">
        <v>27</v>
      </c>
      <c r="G2479" s="18">
        <v>12</v>
      </c>
      <c r="H2479" s="25">
        <f t="shared" si="264"/>
        <v>46175</v>
      </c>
      <c r="I2479" s="19">
        <v>46167</v>
      </c>
      <c r="J2479" s="20" t="s">
        <v>6630</v>
      </c>
      <c r="K2479" s="21">
        <v>46167</v>
      </c>
      <c r="L2479" s="22" t="s">
        <v>5613</v>
      </c>
      <c r="M2479" s="23" t="s">
        <v>4896</v>
      </c>
      <c r="N2479" s="23" t="s">
        <v>253</v>
      </c>
      <c r="O2479" s="23" t="s">
        <v>2033</v>
      </c>
      <c r="P2479" s="23"/>
      <c r="Q2479" s="26">
        <v>328134</v>
      </c>
      <c r="R2479" s="90" t="s">
        <v>112</v>
      </c>
      <c r="S2479" s="90" t="s">
        <v>317</v>
      </c>
      <c r="T2479" s="26" t="str">
        <f t="shared" si="258"/>
        <v>ATENDIDO</v>
      </c>
      <c r="U2479" s="26"/>
      <c r="V2479" s="24" t="s">
        <v>54</v>
      </c>
    </row>
    <row r="2480" spans="1:22">
      <c r="A2480" s="13" t="s">
        <v>5211</v>
      </c>
      <c r="B2480" s="14" t="s">
        <v>25</v>
      </c>
      <c r="C2480" s="86">
        <v>46156</v>
      </c>
      <c r="D2480" s="86">
        <v>46156</v>
      </c>
      <c r="E2480" s="17" t="s">
        <v>6213</v>
      </c>
      <c r="F2480" s="17" t="s">
        <v>27</v>
      </c>
      <c r="G2480" s="18">
        <v>12</v>
      </c>
      <c r="H2480" s="25">
        <f t="shared" si="264"/>
        <v>46175</v>
      </c>
      <c r="I2480" s="19">
        <v>46167</v>
      </c>
      <c r="J2480" s="20" t="s">
        <v>6595</v>
      </c>
      <c r="K2480" s="21">
        <v>46167</v>
      </c>
      <c r="L2480" s="22" t="s">
        <v>5613</v>
      </c>
      <c r="M2480" s="23" t="s">
        <v>6208</v>
      </c>
      <c r="N2480" s="23" t="s">
        <v>492</v>
      </c>
      <c r="O2480" s="23" t="s">
        <v>492</v>
      </c>
      <c r="P2480" s="23"/>
      <c r="Q2480" s="26">
        <v>105060</v>
      </c>
      <c r="R2480" s="90" t="s">
        <v>72</v>
      </c>
      <c r="S2480" s="90" t="s">
        <v>73</v>
      </c>
      <c r="T2480" s="26" t="str">
        <f t="shared" si="258"/>
        <v>ATENDIDO</v>
      </c>
      <c r="U2480" s="26"/>
      <c r="V2480" s="24" t="s">
        <v>57</v>
      </c>
    </row>
    <row r="2481" spans="1:22">
      <c r="A2481" s="13" t="s">
        <v>5211</v>
      </c>
      <c r="B2481" s="14" t="s">
        <v>39</v>
      </c>
      <c r="C2481" s="86">
        <v>46155</v>
      </c>
      <c r="D2481" s="86">
        <v>46156</v>
      </c>
      <c r="E2481" s="17" t="s">
        <v>6202</v>
      </c>
      <c r="F2481" s="17" t="s">
        <v>27</v>
      </c>
      <c r="G2481" s="18">
        <v>12</v>
      </c>
      <c r="H2481" s="25">
        <f t="shared" si="264"/>
        <v>46174</v>
      </c>
      <c r="I2481" s="19">
        <v>46171</v>
      </c>
      <c r="J2481" s="20" t="s">
        <v>7089</v>
      </c>
      <c r="K2481" s="21">
        <v>46171</v>
      </c>
      <c r="L2481" s="22" t="s">
        <v>5613</v>
      </c>
      <c r="M2481" s="23" t="s">
        <v>6209</v>
      </c>
      <c r="N2481" s="23" t="s">
        <v>492</v>
      </c>
      <c r="O2481" s="23" t="s">
        <v>501</v>
      </c>
      <c r="P2481" s="23"/>
      <c r="Q2481" s="26"/>
      <c r="R2481" s="90" t="s">
        <v>60</v>
      </c>
      <c r="S2481" s="90" t="s">
        <v>60</v>
      </c>
      <c r="T2481" s="26" t="str">
        <f t="shared" si="258"/>
        <v>ATENDIDO</v>
      </c>
      <c r="U2481" s="26"/>
      <c r="V2481" s="24" t="s">
        <v>57</v>
      </c>
    </row>
    <row r="2482" spans="1:22">
      <c r="A2482" s="13" t="s">
        <v>5211</v>
      </c>
      <c r="B2482" s="14" t="s">
        <v>39</v>
      </c>
      <c r="C2482" s="86">
        <v>46155</v>
      </c>
      <c r="D2482" s="86">
        <v>46156</v>
      </c>
      <c r="E2482" s="17" t="s">
        <v>6203</v>
      </c>
      <c r="F2482" s="17" t="s">
        <v>27</v>
      </c>
      <c r="G2482" s="18">
        <v>12</v>
      </c>
      <c r="H2482" s="25">
        <f t="shared" si="264"/>
        <v>46174</v>
      </c>
      <c r="I2482" s="19">
        <v>46168</v>
      </c>
      <c r="J2482" s="20" t="s">
        <v>6708</v>
      </c>
      <c r="K2482" s="21">
        <v>46168</v>
      </c>
      <c r="L2482" s="22" t="s">
        <v>5613</v>
      </c>
      <c r="M2482" s="23" t="s">
        <v>5098</v>
      </c>
      <c r="N2482" s="23" t="s">
        <v>253</v>
      </c>
      <c r="O2482" s="23" t="s">
        <v>2174</v>
      </c>
      <c r="P2482" s="23"/>
      <c r="Q2482" s="26">
        <v>71527</v>
      </c>
      <c r="R2482" s="90" t="s">
        <v>92</v>
      </c>
      <c r="S2482" s="90" t="s">
        <v>241</v>
      </c>
      <c r="T2482" s="26" t="str">
        <f t="shared" si="258"/>
        <v>ATENDIDO</v>
      </c>
      <c r="U2482" s="16"/>
      <c r="V2482" s="24" t="s">
        <v>54</v>
      </c>
    </row>
    <row r="2483" spans="1:22">
      <c r="A2483" s="13" t="s">
        <v>5211</v>
      </c>
      <c r="B2483" s="14" t="s">
        <v>39</v>
      </c>
      <c r="C2483" s="86">
        <v>46155</v>
      </c>
      <c r="D2483" s="86">
        <v>46156</v>
      </c>
      <c r="E2483" s="17" t="s">
        <v>6204</v>
      </c>
      <c r="F2483" s="17" t="s">
        <v>27</v>
      </c>
      <c r="G2483" s="18">
        <v>12</v>
      </c>
      <c r="H2483" s="25">
        <f t="shared" si="264"/>
        <v>46174</v>
      </c>
      <c r="I2483" s="19">
        <v>46167</v>
      </c>
      <c r="J2483" s="20" t="s">
        <v>6596</v>
      </c>
      <c r="K2483" s="21">
        <v>46167</v>
      </c>
      <c r="L2483" s="22" t="s">
        <v>5613</v>
      </c>
      <c r="M2483" s="23" t="s">
        <v>6210</v>
      </c>
      <c r="N2483" s="23" t="s">
        <v>492</v>
      </c>
      <c r="O2483" s="23" t="s">
        <v>492</v>
      </c>
      <c r="P2483" s="23"/>
      <c r="Q2483" s="26">
        <v>404056</v>
      </c>
      <c r="R2483" s="90" t="s">
        <v>454</v>
      </c>
      <c r="S2483" s="90" t="s">
        <v>655</v>
      </c>
      <c r="T2483" s="26" t="str">
        <f t="shared" si="258"/>
        <v>ATENDIDO</v>
      </c>
      <c r="U2483" s="26"/>
      <c r="V2483" s="24" t="s">
        <v>57</v>
      </c>
    </row>
    <row r="2484" spans="1:22">
      <c r="A2484" s="13" t="s">
        <v>5211</v>
      </c>
      <c r="B2484" s="14" t="s">
        <v>39</v>
      </c>
      <c r="C2484" s="86">
        <v>46155</v>
      </c>
      <c r="D2484" s="86">
        <v>46156</v>
      </c>
      <c r="E2484" s="17" t="s">
        <v>6205</v>
      </c>
      <c r="F2484" s="17" t="s">
        <v>27</v>
      </c>
      <c r="G2484" s="18">
        <v>12</v>
      </c>
      <c r="H2484" s="25">
        <f t="shared" si="264"/>
        <v>46174</v>
      </c>
      <c r="I2484" s="19">
        <v>46168</v>
      </c>
      <c r="J2484" s="20" t="s">
        <v>7104</v>
      </c>
      <c r="K2484" s="21">
        <v>46168</v>
      </c>
      <c r="L2484" s="22" t="s">
        <v>5613</v>
      </c>
      <c r="M2484" s="23" t="s">
        <v>1876</v>
      </c>
      <c r="N2484" s="23" t="s">
        <v>176</v>
      </c>
      <c r="O2484" s="23" t="s">
        <v>596</v>
      </c>
      <c r="P2484" s="23"/>
      <c r="Q2484" s="26">
        <v>729019</v>
      </c>
      <c r="R2484" s="90" t="s">
        <v>88</v>
      </c>
      <c r="S2484" s="90" t="s">
        <v>89</v>
      </c>
      <c r="T2484" s="26" t="str">
        <f t="shared" si="258"/>
        <v>ATENDIDO</v>
      </c>
      <c r="U2484" s="16"/>
      <c r="V2484" s="24" t="s">
        <v>50</v>
      </c>
    </row>
    <row r="2485" spans="1:22">
      <c r="A2485" s="13" t="s">
        <v>5211</v>
      </c>
      <c r="B2485" s="14" t="s">
        <v>39</v>
      </c>
      <c r="C2485" s="86">
        <v>46155</v>
      </c>
      <c r="D2485" s="86">
        <v>46156</v>
      </c>
      <c r="E2485" s="17" t="s">
        <v>6206</v>
      </c>
      <c r="F2485" s="17" t="s">
        <v>27</v>
      </c>
      <c r="G2485" s="18">
        <v>12</v>
      </c>
      <c r="H2485" s="25">
        <f t="shared" si="264"/>
        <v>46174</v>
      </c>
      <c r="I2485" s="19">
        <v>46164</v>
      </c>
      <c r="J2485" s="20" t="s">
        <v>6587</v>
      </c>
      <c r="K2485" s="21">
        <v>46164</v>
      </c>
      <c r="L2485" s="22" t="s">
        <v>5613</v>
      </c>
      <c r="M2485" s="23" t="s">
        <v>6211</v>
      </c>
      <c r="N2485" s="23" t="s">
        <v>492</v>
      </c>
      <c r="O2485" s="23" t="s">
        <v>492</v>
      </c>
      <c r="P2485" s="23"/>
      <c r="Q2485" s="26">
        <v>116596</v>
      </c>
      <c r="R2485" s="90" t="s">
        <v>77</v>
      </c>
      <c r="S2485" s="90" t="s">
        <v>78</v>
      </c>
      <c r="T2485" s="26" t="str">
        <f t="shared" si="258"/>
        <v>ATENDIDO</v>
      </c>
      <c r="U2485" s="26"/>
      <c r="V2485" s="24" t="s">
        <v>57</v>
      </c>
    </row>
    <row r="2486" spans="1:22">
      <c r="A2486" s="13" t="s">
        <v>5211</v>
      </c>
      <c r="B2486" s="14" t="s">
        <v>39</v>
      </c>
      <c r="C2486" s="86">
        <v>46155</v>
      </c>
      <c r="D2486" s="86">
        <v>46156</v>
      </c>
      <c r="E2486" s="17" t="s">
        <v>6207</v>
      </c>
      <c r="F2486" s="17" t="s">
        <v>27</v>
      </c>
      <c r="G2486" s="18">
        <v>12</v>
      </c>
      <c r="H2486" s="25">
        <f t="shared" si="264"/>
        <v>46174</v>
      </c>
      <c r="I2486" s="19">
        <v>46168</v>
      </c>
      <c r="J2486" s="20" t="s">
        <v>6709</v>
      </c>
      <c r="K2486" s="21">
        <v>46168</v>
      </c>
      <c r="L2486" s="22" t="s">
        <v>5613</v>
      </c>
      <c r="M2486" s="23" t="s">
        <v>6212</v>
      </c>
      <c r="N2486" s="23" t="s">
        <v>176</v>
      </c>
      <c r="O2486" s="23" t="s">
        <v>643</v>
      </c>
      <c r="P2486" s="23"/>
      <c r="Q2486" s="26">
        <v>219085</v>
      </c>
      <c r="R2486" s="90" t="s">
        <v>198</v>
      </c>
      <c r="S2486" s="90" t="s">
        <v>4691</v>
      </c>
      <c r="T2486" s="26" t="str">
        <f t="shared" si="258"/>
        <v>ATENDIDO</v>
      </c>
      <c r="U2486" s="16"/>
      <c r="V2486" s="24" t="s">
        <v>50</v>
      </c>
    </row>
    <row r="2487" spans="1:22">
      <c r="A2487" s="13" t="s">
        <v>5211</v>
      </c>
      <c r="B2487" s="14" t="s">
        <v>39</v>
      </c>
      <c r="C2487" s="86">
        <v>46156</v>
      </c>
      <c r="D2487" s="86">
        <v>46156</v>
      </c>
      <c r="E2487" s="17" t="s">
        <v>6214</v>
      </c>
      <c r="F2487" s="17" t="s">
        <v>27</v>
      </c>
      <c r="G2487" s="18">
        <v>12</v>
      </c>
      <c r="H2487" s="25">
        <f t="shared" si="264"/>
        <v>46175</v>
      </c>
      <c r="I2487" s="19" t="s">
        <v>28</v>
      </c>
      <c r="J2487" s="20" t="s">
        <v>29</v>
      </c>
      <c r="K2487" s="21">
        <v>46162</v>
      </c>
      <c r="L2487" s="22" t="s">
        <v>5613</v>
      </c>
      <c r="M2487" s="23" t="s">
        <v>602</v>
      </c>
      <c r="N2487" s="23" t="s">
        <v>253</v>
      </c>
      <c r="O2487" s="23" t="s">
        <v>253</v>
      </c>
      <c r="P2487" s="23"/>
      <c r="Q2487" s="26">
        <v>231170</v>
      </c>
      <c r="R2487" s="90" t="s">
        <v>603</v>
      </c>
      <c r="S2487" s="90" t="s">
        <v>604</v>
      </c>
      <c r="T2487" s="26" t="str">
        <f t="shared" si="258"/>
        <v>NO REQUIERE RESPUESTA</v>
      </c>
      <c r="U2487" s="16"/>
      <c r="V2487" s="24" t="s">
        <v>54</v>
      </c>
    </row>
    <row r="2488" spans="1:22">
      <c r="A2488" s="13" t="s">
        <v>5211</v>
      </c>
      <c r="B2488" s="14" t="s">
        <v>39</v>
      </c>
      <c r="C2488" s="86">
        <v>46156</v>
      </c>
      <c r="D2488" s="86">
        <v>46156</v>
      </c>
      <c r="E2488" s="17" t="s">
        <v>6215</v>
      </c>
      <c r="F2488" s="17" t="s">
        <v>27</v>
      </c>
      <c r="G2488" s="18">
        <v>12</v>
      </c>
      <c r="H2488" s="25">
        <f t="shared" si="264"/>
        <v>46175</v>
      </c>
      <c r="I2488" s="19" t="s">
        <v>28</v>
      </c>
      <c r="J2488" s="20" t="s">
        <v>29</v>
      </c>
      <c r="K2488" s="21">
        <v>46162</v>
      </c>
      <c r="L2488" s="22" t="s">
        <v>5613</v>
      </c>
      <c r="M2488" s="23" t="s">
        <v>2188</v>
      </c>
      <c r="N2488" s="23" t="s">
        <v>176</v>
      </c>
      <c r="O2488" s="23" t="s">
        <v>176</v>
      </c>
      <c r="P2488" s="23"/>
      <c r="Q2488" s="26">
        <v>66794</v>
      </c>
      <c r="R2488" s="90" t="s">
        <v>98</v>
      </c>
      <c r="S2488" s="90" t="s">
        <v>108</v>
      </c>
      <c r="T2488" s="26" t="str">
        <f t="shared" si="258"/>
        <v>NO REQUIERE RESPUESTA</v>
      </c>
      <c r="U2488" s="16"/>
      <c r="V2488" s="24" t="s">
        <v>50</v>
      </c>
    </row>
    <row r="2489" spans="1:22">
      <c r="A2489" s="13" t="s">
        <v>5211</v>
      </c>
      <c r="B2489" s="14" t="s">
        <v>39</v>
      </c>
      <c r="C2489" s="86">
        <v>46156</v>
      </c>
      <c r="D2489" s="86">
        <v>46156</v>
      </c>
      <c r="E2489" s="17" t="s">
        <v>6216</v>
      </c>
      <c r="F2489" s="17" t="s">
        <v>27</v>
      </c>
      <c r="G2489" s="18">
        <v>12</v>
      </c>
      <c r="H2489" s="25">
        <f t="shared" si="264"/>
        <v>46175</v>
      </c>
      <c r="I2489" s="19" t="s">
        <v>28</v>
      </c>
      <c r="J2489" s="20" t="s">
        <v>29</v>
      </c>
      <c r="K2489" s="21">
        <v>46163</v>
      </c>
      <c r="L2489" s="22" t="s">
        <v>5613</v>
      </c>
      <c r="M2489" s="23" t="s">
        <v>5745</v>
      </c>
      <c r="N2489" s="23" t="s">
        <v>176</v>
      </c>
      <c r="O2489" s="23"/>
      <c r="P2489" s="23"/>
      <c r="Q2489" s="26">
        <v>444852</v>
      </c>
      <c r="R2489" s="90" t="s">
        <v>326</v>
      </c>
      <c r="S2489" s="90" t="s">
        <v>327</v>
      </c>
      <c r="T2489" s="26" t="str">
        <f t="shared" si="258"/>
        <v>NO REQUIERE RESPUESTA</v>
      </c>
      <c r="U2489" s="26"/>
      <c r="V2489" s="24" t="s">
        <v>50</v>
      </c>
    </row>
    <row r="2490" spans="1:22">
      <c r="A2490" s="13" t="s">
        <v>5211</v>
      </c>
      <c r="B2490" s="14" t="s">
        <v>39</v>
      </c>
      <c r="C2490" s="86">
        <v>46156</v>
      </c>
      <c r="D2490" s="86">
        <v>46156</v>
      </c>
      <c r="E2490" s="17" t="s">
        <v>6218</v>
      </c>
      <c r="F2490" s="17" t="s">
        <v>27</v>
      </c>
      <c r="G2490" s="18">
        <v>12</v>
      </c>
      <c r="H2490" s="25">
        <f t="shared" ref="H2490:H2495" si="265">IF(F2490="RECURSO DE REPOSICION",C2490+G2490,WORKDAY.INTL(C2490,G2490,1,$Y$5:$Y$23))</f>
        <v>46175</v>
      </c>
      <c r="I2490" s="19" t="s">
        <v>28</v>
      </c>
      <c r="J2490" s="20" t="s">
        <v>29</v>
      </c>
      <c r="K2490" s="21">
        <v>46170</v>
      </c>
      <c r="L2490" s="22" t="s">
        <v>5613</v>
      </c>
      <c r="M2490" s="23" t="s">
        <v>2939</v>
      </c>
      <c r="N2490" s="23" t="s">
        <v>334</v>
      </c>
      <c r="O2490" s="23" t="s">
        <v>334</v>
      </c>
      <c r="P2490" s="23"/>
      <c r="Q2490" s="26"/>
      <c r="R2490" s="90" t="s">
        <v>260</v>
      </c>
      <c r="S2490" s="90" t="s">
        <v>260</v>
      </c>
      <c r="T2490" s="26" t="str">
        <f t="shared" si="258"/>
        <v>NO REQUIERE RESPUESTA</v>
      </c>
      <c r="U2490" s="26"/>
      <c r="V2490" s="24" t="s">
        <v>35</v>
      </c>
    </row>
    <row r="2491" spans="1:22">
      <c r="A2491" s="13" t="s">
        <v>5211</v>
      </c>
      <c r="B2491" s="14" t="s">
        <v>39</v>
      </c>
      <c r="C2491" s="86">
        <v>46156</v>
      </c>
      <c r="D2491" s="86">
        <v>46156</v>
      </c>
      <c r="E2491" s="17" t="s">
        <v>6219</v>
      </c>
      <c r="F2491" s="17" t="s">
        <v>27</v>
      </c>
      <c r="G2491" s="18">
        <v>12</v>
      </c>
      <c r="H2491" s="25">
        <f t="shared" si="265"/>
        <v>46175</v>
      </c>
      <c r="I2491" s="19" t="s">
        <v>28</v>
      </c>
      <c r="J2491" s="20" t="s">
        <v>29</v>
      </c>
      <c r="K2491" s="21">
        <v>46161</v>
      </c>
      <c r="L2491" s="22" t="s">
        <v>5613</v>
      </c>
      <c r="M2491" s="23" t="s">
        <v>6224</v>
      </c>
      <c r="N2491" s="23" t="s">
        <v>253</v>
      </c>
      <c r="O2491" s="23" t="s">
        <v>253</v>
      </c>
      <c r="P2491" s="23"/>
      <c r="Q2491" s="26">
        <v>262917</v>
      </c>
      <c r="R2491" s="90" t="s">
        <v>92</v>
      </c>
      <c r="S2491" s="90" t="s">
        <v>93</v>
      </c>
      <c r="T2491" s="26" t="str">
        <f t="shared" si="258"/>
        <v>NO REQUIERE RESPUESTA</v>
      </c>
      <c r="U2491" s="26" t="s">
        <v>4566</v>
      </c>
      <c r="V2491" s="24" t="s">
        <v>54</v>
      </c>
    </row>
    <row r="2492" spans="1:22">
      <c r="A2492" s="13" t="s">
        <v>5211</v>
      </c>
      <c r="B2492" s="14" t="s">
        <v>39</v>
      </c>
      <c r="C2492" s="86">
        <v>46156</v>
      </c>
      <c r="D2492" s="86">
        <v>46156</v>
      </c>
      <c r="E2492" s="17" t="s">
        <v>6220</v>
      </c>
      <c r="F2492" s="17" t="s">
        <v>27</v>
      </c>
      <c r="G2492" s="18">
        <v>12</v>
      </c>
      <c r="H2492" s="25">
        <f t="shared" si="265"/>
        <v>46175</v>
      </c>
      <c r="I2492" s="19">
        <v>46167</v>
      </c>
      <c r="J2492" s="20" t="s">
        <v>6597</v>
      </c>
      <c r="K2492" s="21">
        <v>46167</v>
      </c>
      <c r="L2492" s="22" t="s">
        <v>5613</v>
      </c>
      <c r="M2492" s="23" t="s">
        <v>6225</v>
      </c>
      <c r="N2492" s="23" t="s">
        <v>492</v>
      </c>
      <c r="O2492" s="23" t="s">
        <v>492</v>
      </c>
      <c r="P2492" s="23"/>
      <c r="Q2492" s="26">
        <v>514120</v>
      </c>
      <c r="R2492" s="90" t="s">
        <v>88</v>
      </c>
      <c r="S2492" s="90" t="s">
        <v>89</v>
      </c>
      <c r="T2492" s="26" t="str">
        <f t="shared" si="258"/>
        <v>ATENDIDO</v>
      </c>
      <c r="U2492" s="26"/>
      <c r="V2492" s="24" t="s">
        <v>57</v>
      </c>
    </row>
    <row r="2493" spans="1:22">
      <c r="A2493" s="13" t="s">
        <v>5211</v>
      </c>
      <c r="B2493" s="14" t="s">
        <v>39</v>
      </c>
      <c r="C2493" s="86">
        <v>46156</v>
      </c>
      <c r="D2493" s="86">
        <v>46156</v>
      </c>
      <c r="E2493" s="17" t="s">
        <v>6221</v>
      </c>
      <c r="F2493" s="17" t="s">
        <v>27</v>
      </c>
      <c r="G2493" s="18">
        <v>15</v>
      </c>
      <c r="H2493" s="25">
        <f t="shared" si="265"/>
        <v>46178</v>
      </c>
      <c r="I2493" s="19">
        <v>46175</v>
      </c>
      <c r="J2493" s="20" t="s">
        <v>7161</v>
      </c>
      <c r="K2493" s="21">
        <v>46175</v>
      </c>
      <c r="L2493" s="22" t="s">
        <v>7128</v>
      </c>
      <c r="M2493" s="23" t="s">
        <v>6226</v>
      </c>
      <c r="N2493" s="23" t="s">
        <v>3228</v>
      </c>
      <c r="O2493" s="23" t="s">
        <v>4240</v>
      </c>
      <c r="P2493" s="23"/>
      <c r="Q2493" s="26"/>
      <c r="R2493" s="90" t="s">
        <v>520</v>
      </c>
      <c r="S2493" s="90" t="s">
        <v>6229</v>
      </c>
      <c r="T2493" s="26" t="str">
        <f t="shared" si="258"/>
        <v>ATENDIDO</v>
      </c>
      <c r="U2493" s="26"/>
      <c r="V2493" s="24" t="s">
        <v>38</v>
      </c>
    </row>
    <row r="2494" spans="1:22">
      <c r="A2494" s="13" t="s">
        <v>5211</v>
      </c>
      <c r="B2494" s="14" t="s">
        <v>39</v>
      </c>
      <c r="C2494" s="86">
        <v>46156</v>
      </c>
      <c r="D2494" s="86">
        <v>46156</v>
      </c>
      <c r="E2494" s="17" t="s">
        <v>6222</v>
      </c>
      <c r="F2494" s="17" t="s">
        <v>27</v>
      </c>
      <c r="G2494" s="18">
        <v>12</v>
      </c>
      <c r="H2494" s="25">
        <f t="shared" si="265"/>
        <v>46175</v>
      </c>
      <c r="I2494" s="19" t="s">
        <v>473</v>
      </c>
      <c r="J2494" s="20" t="s">
        <v>473</v>
      </c>
      <c r="K2494" s="21">
        <v>46156</v>
      </c>
      <c r="L2494" s="22" t="s">
        <v>5613</v>
      </c>
      <c r="M2494" s="23" t="s">
        <v>6227</v>
      </c>
      <c r="N2494" s="26" t="s">
        <v>1447</v>
      </c>
      <c r="O2494" s="26"/>
      <c r="P2494" s="26"/>
      <c r="Q2494" s="26"/>
      <c r="R2494" s="90" t="s">
        <v>60</v>
      </c>
      <c r="S2494" s="90" t="s">
        <v>60</v>
      </c>
      <c r="T2494" s="26" t="str">
        <f t="shared" si="258"/>
        <v>TRASLADO</v>
      </c>
      <c r="U2494" s="26" t="s">
        <v>6235</v>
      </c>
      <c r="V2494" s="24" t="s">
        <v>63</v>
      </c>
    </row>
    <row r="2495" spans="1:22">
      <c r="A2495" s="13" t="s">
        <v>5211</v>
      </c>
      <c r="B2495" s="14" t="s">
        <v>39</v>
      </c>
      <c r="C2495" s="86">
        <v>46141</v>
      </c>
      <c r="D2495" s="86">
        <v>46156</v>
      </c>
      <c r="E2495" s="17" t="s">
        <v>6223</v>
      </c>
      <c r="F2495" s="17" t="s">
        <v>27</v>
      </c>
      <c r="G2495" s="18">
        <v>12</v>
      </c>
      <c r="H2495" s="25">
        <f t="shared" si="265"/>
        <v>46161</v>
      </c>
      <c r="I2495" s="19">
        <v>46162</v>
      </c>
      <c r="J2495" s="20" t="s">
        <v>6477</v>
      </c>
      <c r="K2495" s="21">
        <v>46162</v>
      </c>
      <c r="L2495" s="22" t="s">
        <v>5613</v>
      </c>
      <c r="M2495" s="23" t="s">
        <v>6228</v>
      </c>
      <c r="N2495" s="23" t="s">
        <v>492</v>
      </c>
      <c r="O2495" s="23" t="s">
        <v>492</v>
      </c>
      <c r="P2495" s="23"/>
      <c r="Q2495" s="26"/>
      <c r="R2495" s="90" t="s">
        <v>177</v>
      </c>
      <c r="S2495" s="90" t="s">
        <v>3566</v>
      </c>
      <c r="T2495" s="26" t="str">
        <f t="shared" si="258"/>
        <v>ATENDIDO</v>
      </c>
      <c r="U2495" s="26"/>
      <c r="V2495" s="24" t="s">
        <v>57</v>
      </c>
    </row>
    <row r="2496" spans="1:22">
      <c r="A2496" s="13" t="s">
        <v>5211</v>
      </c>
      <c r="B2496" s="14" t="s">
        <v>25</v>
      </c>
      <c r="C2496" s="86">
        <v>46156</v>
      </c>
      <c r="D2496" s="86">
        <v>46156</v>
      </c>
      <c r="E2496" s="17" t="s">
        <v>6230</v>
      </c>
      <c r="F2496" s="17" t="s">
        <v>27</v>
      </c>
      <c r="G2496" s="18">
        <v>12</v>
      </c>
      <c r="H2496" s="25">
        <f t="shared" ref="H2496:H2497" si="266">IF(F2496="RECURSO DE REPOSICION",C2496+G2496,WORKDAY.INTL(C2496,G2496,1,$Y$5:$Y$23))</f>
        <v>46175</v>
      </c>
      <c r="I2496" s="19">
        <v>46167</v>
      </c>
      <c r="J2496" s="20" t="s">
        <v>6598</v>
      </c>
      <c r="K2496" s="21">
        <v>46167</v>
      </c>
      <c r="L2496" s="22" t="s">
        <v>5613</v>
      </c>
      <c r="M2496" s="23" t="s">
        <v>6232</v>
      </c>
      <c r="N2496" s="23" t="s">
        <v>492</v>
      </c>
      <c r="O2496" s="23" t="s">
        <v>492</v>
      </c>
      <c r="P2496" s="23"/>
      <c r="Q2496" s="26">
        <v>400208</v>
      </c>
      <c r="R2496" s="90" t="s">
        <v>60</v>
      </c>
      <c r="S2496" s="90" t="s">
        <v>60</v>
      </c>
      <c r="T2496" s="26" t="str">
        <f t="shared" si="258"/>
        <v>ATENDIDO</v>
      </c>
      <c r="U2496" s="26"/>
      <c r="V2496" s="24" t="s">
        <v>57</v>
      </c>
    </row>
    <row r="2497" spans="1:22">
      <c r="A2497" s="13" t="s">
        <v>5211</v>
      </c>
      <c r="B2497" s="14" t="s">
        <v>39</v>
      </c>
      <c r="C2497" s="86">
        <v>46156</v>
      </c>
      <c r="D2497" s="86">
        <v>46156</v>
      </c>
      <c r="E2497" s="17" t="s">
        <v>6231</v>
      </c>
      <c r="F2497" s="17" t="s">
        <v>27</v>
      </c>
      <c r="G2497" s="18">
        <v>12</v>
      </c>
      <c r="H2497" s="25">
        <f t="shared" si="266"/>
        <v>46175</v>
      </c>
      <c r="I2497" s="19">
        <v>46162</v>
      </c>
      <c r="J2497" s="20" t="s">
        <v>6460</v>
      </c>
      <c r="K2497" s="21">
        <v>46162</v>
      </c>
      <c r="L2497" s="22" t="s">
        <v>5613</v>
      </c>
      <c r="M2497" s="23" t="s">
        <v>6233</v>
      </c>
      <c r="N2497" s="23" t="s">
        <v>3228</v>
      </c>
      <c r="O2497" s="23" t="s">
        <v>2840</v>
      </c>
      <c r="P2497" s="23"/>
      <c r="Q2497" s="26"/>
      <c r="R2497" s="90" t="s">
        <v>297</v>
      </c>
      <c r="S2497" s="90" t="s">
        <v>321</v>
      </c>
      <c r="T2497" s="26" t="str">
        <f t="shared" si="258"/>
        <v>ATENDIDO</v>
      </c>
      <c r="U2497" s="26" t="s">
        <v>6234</v>
      </c>
      <c r="V2497" s="24" t="s">
        <v>38</v>
      </c>
    </row>
    <row r="2498" spans="1:22">
      <c r="A2498" s="13" t="s">
        <v>5211</v>
      </c>
      <c r="B2498" s="14" t="s">
        <v>39</v>
      </c>
      <c r="C2498" s="86">
        <v>46157</v>
      </c>
      <c r="D2498" s="86">
        <v>46157</v>
      </c>
      <c r="E2498" s="17" t="s">
        <v>6240</v>
      </c>
      <c r="F2498" s="17" t="s">
        <v>27</v>
      </c>
      <c r="G2498" s="18">
        <v>12</v>
      </c>
      <c r="H2498" s="25">
        <f t="shared" ref="H2498:H2509" si="267">IF(F2498="RECURSO DE REPOSICION",C2498+G2498,WORKDAY.INTL(C2498,G2498,1,$Y$5:$Y$23))</f>
        <v>46176</v>
      </c>
      <c r="I2498" s="19">
        <v>46167</v>
      </c>
      <c r="J2498" s="20" t="s">
        <v>6633</v>
      </c>
      <c r="K2498" s="21">
        <v>46167</v>
      </c>
      <c r="L2498" s="22" t="s">
        <v>5613</v>
      </c>
      <c r="M2498" s="23" t="s">
        <v>1664</v>
      </c>
      <c r="N2498" s="23" t="s">
        <v>1141</v>
      </c>
      <c r="O2498" s="23" t="s">
        <v>1141</v>
      </c>
      <c r="P2498" s="23"/>
      <c r="Q2498" s="26">
        <v>115026</v>
      </c>
      <c r="R2498" s="90" t="s">
        <v>421</v>
      </c>
      <c r="S2498" s="90" t="s">
        <v>444</v>
      </c>
      <c r="T2498" s="26" t="str">
        <f t="shared" ref="T2498:T2561" si="268">+IF(IFERROR(SEARCH("2026",J2498,1)=1,0),"ATENDIDO",J2498)</f>
        <v>ATENDIDO</v>
      </c>
      <c r="U2498" s="26"/>
      <c r="V2498" s="24" t="s">
        <v>35</v>
      </c>
    </row>
    <row r="2499" spans="1:22">
      <c r="A2499" s="13" t="s">
        <v>5211</v>
      </c>
      <c r="B2499" s="14" t="s">
        <v>39</v>
      </c>
      <c r="C2499" s="86">
        <v>46156</v>
      </c>
      <c r="D2499" s="86">
        <v>46157</v>
      </c>
      <c r="E2499" s="17" t="s">
        <v>6241</v>
      </c>
      <c r="F2499" s="17" t="s">
        <v>27</v>
      </c>
      <c r="G2499" s="18">
        <v>12</v>
      </c>
      <c r="H2499" s="25">
        <f t="shared" si="267"/>
        <v>46175</v>
      </c>
      <c r="I2499" s="19">
        <v>46167</v>
      </c>
      <c r="J2499" s="20" t="s">
        <v>6634</v>
      </c>
      <c r="K2499" s="21">
        <v>46167</v>
      </c>
      <c r="L2499" s="22" t="s">
        <v>5613</v>
      </c>
      <c r="M2499" s="23" t="s">
        <v>6252</v>
      </c>
      <c r="N2499" s="23" t="s">
        <v>3228</v>
      </c>
      <c r="O2499" s="23" t="s">
        <v>1497</v>
      </c>
      <c r="P2499" s="26"/>
      <c r="Q2499" s="26"/>
      <c r="R2499" s="90" t="s">
        <v>454</v>
      </c>
      <c r="S2499" s="90" t="s">
        <v>455</v>
      </c>
      <c r="T2499" s="26" t="str">
        <f t="shared" si="268"/>
        <v>ATENDIDO</v>
      </c>
      <c r="U2499" s="26" t="s">
        <v>6121</v>
      </c>
      <c r="V2499" s="24" t="s">
        <v>38</v>
      </c>
    </row>
    <row r="2500" spans="1:22">
      <c r="A2500" s="13" t="s">
        <v>5211</v>
      </c>
      <c r="B2500" s="14" t="s">
        <v>39</v>
      </c>
      <c r="C2500" s="86">
        <v>46156</v>
      </c>
      <c r="D2500" s="86">
        <v>46157</v>
      </c>
      <c r="E2500" s="17" t="s">
        <v>6242</v>
      </c>
      <c r="F2500" s="17" t="s">
        <v>27</v>
      </c>
      <c r="G2500" s="18">
        <v>15</v>
      </c>
      <c r="H2500" s="25">
        <f t="shared" si="267"/>
        <v>46178</v>
      </c>
      <c r="I2500" s="19">
        <v>46185</v>
      </c>
      <c r="J2500" s="20" t="s">
        <v>7690</v>
      </c>
      <c r="K2500" s="21">
        <v>46185</v>
      </c>
      <c r="L2500" s="22" t="s">
        <v>7128</v>
      </c>
      <c r="M2500" s="23" t="s">
        <v>6253</v>
      </c>
      <c r="N2500" s="23" t="s">
        <v>4971</v>
      </c>
      <c r="O2500" s="23" t="s">
        <v>4971</v>
      </c>
      <c r="P2500" s="26"/>
      <c r="Q2500" s="26">
        <v>81371</v>
      </c>
      <c r="R2500" s="90" t="s">
        <v>137</v>
      </c>
      <c r="S2500" s="90" t="s">
        <v>1058</v>
      </c>
      <c r="T2500" s="26" t="str">
        <f t="shared" si="268"/>
        <v>ATENDIDO</v>
      </c>
      <c r="U2500" s="26" t="s">
        <v>6267</v>
      </c>
      <c r="V2500" s="24" t="s">
        <v>54</v>
      </c>
    </row>
    <row r="2501" spans="1:22">
      <c r="A2501" s="13" t="s">
        <v>5211</v>
      </c>
      <c r="B2501" s="14" t="s">
        <v>39</v>
      </c>
      <c r="C2501" s="86">
        <v>46156</v>
      </c>
      <c r="D2501" s="86">
        <v>46157</v>
      </c>
      <c r="E2501" s="17" t="s">
        <v>6243</v>
      </c>
      <c r="F2501" s="17" t="s">
        <v>27</v>
      </c>
      <c r="G2501" s="18">
        <v>12</v>
      </c>
      <c r="H2501" s="25">
        <f t="shared" si="267"/>
        <v>46175</v>
      </c>
      <c r="I2501" s="19" t="s">
        <v>28</v>
      </c>
      <c r="J2501" s="20" t="s">
        <v>29</v>
      </c>
      <c r="K2501" s="21">
        <v>46162</v>
      </c>
      <c r="L2501" s="22" t="s">
        <v>5613</v>
      </c>
      <c r="M2501" s="23" t="s">
        <v>6254</v>
      </c>
      <c r="N2501" s="23" t="s">
        <v>176</v>
      </c>
      <c r="O2501" s="23" t="s">
        <v>2023</v>
      </c>
      <c r="P2501" s="23"/>
      <c r="Q2501" s="26">
        <v>12537</v>
      </c>
      <c r="R2501" s="90" t="s">
        <v>60</v>
      </c>
      <c r="S2501" s="90" t="s">
        <v>60</v>
      </c>
      <c r="T2501" s="26" t="str">
        <f t="shared" si="268"/>
        <v>NO REQUIERE RESPUESTA</v>
      </c>
      <c r="U2501" s="26" t="s">
        <v>6264</v>
      </c>
      <c r="V2501" s="24" t="s">
        <v>50</v>
      </c>
    </row>
    <row r="2502" spans="1:22">
      <c r="A2502" s="13" t="s">
        <v>5211</v>
      </c>
      <c r="B2502" s="14" t="s">
        <v>39</v>
      </c>
      <c r="C2502" s="86">
        <v>46156</v>
      </c>
      <c r="D2502" s="86">
        <v>46157</v>
      </c>
      <c r="E2502" s="17" t="s">
        <v>6244</v>
      </c>
      <c r="F2502" s="17" t="s">
        <v>27</v>
      </c>
      <c r="G2502" s="18">
        <v>12</v>
      </c>
      <c r="H2502" s="25">
        <f t="shared" si="267"/>
        <v>46175</v>
      </c>
      <c r="I2502" s="19">
        <v>46168</v>
      </c>
      <c r="J2502" s="20" t="s">
        <v>6710</v>
      </c>
      <c r="K2502" s="21">
        <v>46168</v>
      </c>
      <c r="L2502" s="22" t="s">
        <v>5613</v>
      </c>
      <c r="M2502" s="23" t="s">
        <v>6255</v>
      </c>
      <c r="N2502" s="23" t="s">
        <v>176</v>
      </c>
      <c r="O2502" s="23" t="s">
        <v>643</v>
      </c>
      <c r="P2502" s="23"/>
      <c r="Q2502" s="26">
        <v>254369</v>
      </c>
      <c r="R2502" s="90" t="s">
        <v>60</v>
      </c>
      <c r="S2502" s="90" t="s">
        <v>60</v>
      </c>
      <c r="T2502" s="26" t="str">
        <f t="shared" si="268"/>
        <v>ATENDIDO</v>
      </c>
      <c r="U2502" s="26"/>
      <c r="V2502" s="24" t="s">
        <v>50</v>
      </c>
    </row>
    <row r="2503" spans="1:22">
      <c r="A2503" s="13" t="s">
        <v>5211</v>
      </c>
      <c r="B2503" s="14" t="s">
        <v>39</v>
      </c>
      <c r="C2503" s="86">
        <v>46156</v>
      </c>
      <c r="D2503" s="86">
        <v>46157</v>
      </c>
      <c r="E2503" s="17" t="s">
        <v>6245</v>
      </c>
      <c r="F2503" s="17" t="s">
        <v>27</v>
      </c>
      <c r="G2503" s="18">
        <v>12</v>
      </c>
      <c r="H2503" s="25">
        <f t="shared" si="267"/>
        <v>46175</v>
      </c>
      <c r="I2503" s="19">
        <v>46167</v>
      </c>
      <c r="J2503" s="20" t="s">
        <v>6599</v>
      </c>
      <c r="K2503" s="21">
        <v>46167</v>
      </c>
      <c r="L2503" s="22" t="s">
        <v>5613</v>
      </c>
      <c r="M2503" s="23" t="s">
        <v>6256</v>
      </c>
      <c r="N2503" s="23" t="s">
        <v>492</v>
      </c>
      <c r="O2503" s="23" t="s">
        <v>492</v>
      </c>
      <c r="P2503" s="23"/>
      <c r="Q2503" s="26">
        <v>499434</v>
      </c>
      <c r="R2503" s="90" t="s">
        <v>60</v>
      </c>
      <c r="S2503" s="90" t="s">
        <v>60</v>
      </c>
      <c r="T2503" s="26" t="str">
        <f t="shared" si="268"/>
        <v>ATENDIDO</v>
      </c>
      <c r="U2503" s="26"/>
      <c r="V2503" s="24" t="s">
        <v>57</v>
      </c>
    </row>
    <row r="2504" spans="1:22">
      <c r="A2504" s="13" t="s">
        <v>5211</v>
      </c>
      <c r="B2504" s="14" t="s">
        <v>39</v>
      </c>
      <c r="C2504" s="86">
        <v>46156</v>
      </c>
      <c r="D2504" s="86">
        <v>46157</v>
      </c>
      <c r="E2504" s="17" t="s">
        <v>6246</v>
      </c>
      <c r="F2504" s="17" t="s">
        <v>27</v>
      </c>
      <c r="G2504" s="18">
        <v>15</v>
      </c>
      <c r="H2504" s="25">
        <f t="shared" si="267"/>
        <v>46178</v>
      </c>
      <c r="I2504" s="19">
        <v>46174</v>
      </c>
      <c r="J2504" s="20" t="s">
        <v>6841</v>
      </c>
      <c r="K2504" s="21">
        <v>46174</v>
      </c>
      <c r="L2504" s="22" t="s">
        <v>7128</v>
      </c>
      <c r="M2504" s="23" t="s">
        <v>6257</v>
      </c>
      <c r="N2504" s="23" t="s">
        <v>42</v>
      </c>
      <c r="O2504" s="23" t="s">
        <v>42</v>
      </c>
      <c r="P2504" s="23"/>
      <c r="Q2504" s="26"/>
      <c r="R2504" s="90" t="s">
        <v>60</v>
      </c>
      <c r="S2504" s="90" t="s">
        <v>60</v>
      </c>
      <c r="T2504" s="26" t="str">
        <f t="shared" si="268"/>
        <v>ATENDIDO</v>
      </c>
      <c r="U2504" s="17" t="s">
        <v>6266</v>
      </c>
      <c r="V2504" s="24" t="s">
        <v>35</v>
      </c>
    </row>
    <row r="2505" spans="1:22">
      <c r="A2505" s="13" t="s">
        <v>5211</v>
      </c>
      <c r="B2505" s="14" t="s">
        <v>39</v>
      </c>
      <c r="C2505" s="86">
        <v>46156</v>
      </c>
      <c r="D2505" s="86">
        <v>46157</v>
      </c>
      <c r="E2505" s="17" t="s">
        <v>6247</v>
      </c>
      <c r="F2505" s="17" t="s">
        <v>27</v>
      </c>
      <c r="G2505" s="18">
        <v>12</v>
      </c>
      <c r="H2505" s="25">
        <f t="shared" si="267"/>
        <v>46175</v>
      </c>
      <c r="I2505" s="19">
        <v>46168</v>
      </c>
      <c r="J2505" s="20" t="s">
        <v>6696</v>
      </c>
      <c r="K2505" s="21">
        <v>46168</v>
      </c>
      <c r="L2505" s="22" t="s">
        <v>5613</v>
      </c>
      <c r="M2505" s="23" t="s">
        <v>6258</v>
      </c>
      <c r="N2505" s="23" t="s">
        <v>176</v>
      </c>
      <c r="O2505" s="23" t="s">
        <v>2023</v>
      </c>
      <c r="P2505" s="23"/>
      <c r="Q2505" s="26"/>
      <c r="R2505" s="90" t="s">
        <v>137</v>
      </c>
      <c r="S2505" s="90" t="s">
        <v>138</v>
      </c>
      <c r="T2505" s="26" t="str">
        <f t="shared" si="268"/>
        <v>ATENDIDO</v>
      </c>
      <c r="U2505" s="26" t="s">
        <v>79</v>
      </c>
      <c r="V2505" s="24" t="s">
        <v>50</v>
      </c>
    </row>
    <row r="2506" spans="1:22">
      <c r="A2506" s="13" t="s">
        <v>5211</v>
      </c>
      <c r="B2506" s="14" t="s">
        <v>39</v>
      </c>
      <c r="C2506" s="86">
        <v>46156</v>
      </c>
      <c r="D2506" s="86">
        <v>46157</v>
      </c>
      <c r="E2506" s="17" t="s">
        <v>6248</v>
      </c>
      <c r="F2506" s="17" t="s">
        <v>27</v>
      </c>
      <c r="G2506" s="18">
        <v>12</v>
      </c>
      <c r="H2506" s="25">
        <f t="shared" si="267"/>
        <v>46175</v>
      </c>
      <c r="I2506" s="19">
        <v>46170</v>
      </c>
      <c r="J2506" s="20" t="s">
        <v>6841</v>
      </c>
      <c r="K2506" s="21">
        <v>46170</v>
      </c>
      <c r="L2506" s="22" t="s">
        <v>5613</v>
      </c>
      <c r="M2506" s="23" t="s">
        <v>6259</v>
      </c>
      <c r="N2506" s="23" t="s">
        <v>42</v>
      </c>
      <c r="O2506" s="23" t="s">
        <v>42</v>
      </c>
      <c r="P2506" s="23"/>
      <c r="Q2506" s="26"/>
      <c r="R2506" s="90" t="s">
        <v>60</v>
      </c>
      <c r="S2506" s="90" t="s">
        <v>60</v>
      </c>
      <c r="T2506" s="26" t="str">
        <f t="shared" si="268"/>
        <v>ATENDIDO</v>
      </c>
      <c r="U2506" s="26"/>
      <c r="V2506" s="24" t="s">
        <v>35</v>
      </c>
    </row>
    <row r="2507" spans="1:22">
      <c r="A2507" s="13" t="s">
        <v>5211</v>
      </c>
      <c r="B2507" s="14" t="s">
        <v>39</v>
      </c>
      <c r="C2507" s="86">
        <v>46156</v>
      </c>
      <c r="D2507" s="86">
        <v>46157</v>
      </c>
      <c r="E2507" s="17" t="s">
        <v>6249</v>
      </c>
      <c r="F2507" s="17" t="s">
        <v>27</v>
      </c>
      <c r="G2507" s="18">
        <v>12</v>
      </c>
      <c r="H2507" s="25">
        <f t="shared" si="267"/>
        <v>46175</v>
      </c>
      <c r="I2507" s="19">
        <v>46168</v>
      </c>
      <c r="J2507" s="20" t="s">
        <v>6716</v>
      </c>
      <c r="K2507" s="21">
        <v>46168</v>
      </c>
      <c r="L2507" s="22" t="s">
        <v>5613</v>
      </c>
      <c r="M2507" s="23" t="s">
        <v>6260</v>
      </c>
      <c r="N2507" s="23" t="s">
        <v>253</v>
      </c>
      <c r="O2507" s="23" t="s">
        <v>1960</v>
      </c>
      <c r="P2507" s="23"/>
      <c r="Q2507" s="26">
        <v>261477</v>
      </c>
      <c r="R2507" s="90" t="s">
        <v>92</v>
      </c>
      <c r="S2507" s="90" t="s">
        <v>93</v>
      </c>
      <c r="T2507" s="26" t="str">
        <f t="shared" si="268"/>
        <v>ATENDIDO</v>
      </c>
      <c r="U2507" s="26"/>
      <c r="V2507" s="24" t="s">
        <v>54</v>
      </c>
    </row>
    <row r="2508" spans="1:22">
      <c r="A2508" s="13" t="s">
        <v>5211</v>
      </c>
      <c r="B2508" s="14" t="s">
        <v>39</v>
      </c>
      <c r="C2508" s="86">
        <v>46156</v>
      </c>
      <c r="D2508" s="86">
        <v>46157</v>
      </c>
      <c r="E2508" s="17" t="s">
        <v>6250</v>
      </c>
      <c r="F2508" s="17" t="s">
        <v>27</v>
      </c>
      <c r="G2508" s="18">
        <v>12</v>
      </c>
      <c r="H2508" s="25">
        <f t="shared" si="267"/>
        <v>46175</v>
      </c>
      <c r="I2508" s="19">
        <v>46169</v>
      </c>
      <c r="J2508" s="20" t="s">
        <v>6822</v>
      </c>
      <c r="K2508" s="21">
        <v>46169</v>
      </c>
      <c r="L2508" s="22" t="s">
        <v>5613</v>
      </c>
      <c r="M2508" s="23" t="s">
        <v>6261</v>
      </c>
      <c r="N2508" s="23" t="s">
        <v>253</v>
      </c>
      <c r="O2508" s="23" t="s">
        <v>2174</v>
      </c>
      <c r="P2508" s="23"/>
      <c r="Q2508" s="26">
        <v>304202</v>
      </c>
      <c r="R2508" s="90" t="s">
        <v>72</v>
      </c>
      <c r="S2508" s="90" t="s">
        <v>73</v>
      </c>
      <c r="T2508" s="26" t="str">
        <f t="shared" si="268"/>
        <v>ATENDIDO</v>
      </c>
      <c r="U2508" s="26"/>
      <c r="V2508" s="24" t="s">
        <v>54</v>
      </c>
    </row>
    <row r="2509" spans="1:22">
      <c r="A2509" s="13" t="s">
        <v>5211</v>
      </c>
      <c r="B2509" s="14" t="s">
        <v>39</v>
      </c>
      <c r="C2509" s="86">
        <v>46156</v>
      </c>
      <c r="D2509" s="86">
        <v>46157</v>
      </c>
      <c r="E2509" s="17" t="s">
        <v>6251</v>
      </c>
      <c r="F2509" s="17" t="s">
        <v>27</v>
      </c>
      <c r="G2509" s="18">
        <v>12</v>
      </c>
      <c r="H2509" s="25">
        <f t="shared" si="267"/>
        <v>46175</v>
      </c>
      <c r="I2509" s="19" t="s">
        <v>28</v>
      </c>
      <c r="J2509" s="20" t="s">
        <v>29</v>
      </c>
      <c r="K2509" s="21">
        <v>46162</v>
      </c>
      <c r="L2509" s="22" t="s">
        <v>5613</v>
      </c>
      <c r="M2509" s="23" t="s">
        <v>6262</v>
      </c>
      <c r="N2509" s="23" t="s">
        <v>253</v>
      </c>
      <c r="O2509" s="23" t="s">
        <v>253</v>
      </c>
      <c r="P2509" s="23"/>
      <c r="Q2509" s="26">
        <v>24540</v>
      </c>
      <c r="R2509" s="90" t="s">
        <v>103</v>
      </c>
      <c r="S2509" s="90" t="s">
        <v>104</v>
      </c>
      <c r="T2509" s="26" t="str">
        <f t="shared" si="268"/>
        <v>NO REQUIERE RESPUESTA</v>
      </c>
      <c r="U2509" s="26" t="s">
        <v>6265</v>
      </c>
      <c r="V2509" s="24" t="s">
        <v>54</v>
      </c>
    </row>
    <row r="2510" spans="1:22">
      <c r="A2510" s="13" t="s">
        <v>5211</v>
      </c>
      <c r="B2510" s="14" t="s">
        <v>25</v>
      </c>
      <c r="C2510" s="86">
        <v>46157</v>
      </c>
      <c r="D2510" s="86">
        <v>46157</v>
      </c>
      <c r="E2510" s="17" t="s">
        <v>6268</v>
      </c>
      <c r="F2510" s="17" t="s">
        <v>27</v>
      </c>
      <c r="G2510" s="18">
        <v>12</v>
      </c>
      <c r="H2510" s="25">
        <f t="shared" ref="H2510:H2525" si="269">IF(F2510="RECURSO DE REPOSICION",C2510+G2510,WORKDAY.INTL(C2510,G2510,1,$Y$5:$Y$23))</f>
        <v>46176</v>
      </c>
      <c r="I2510" s="19" t="s">
        <v>28</v>
      </c>
      <c r="J2510" s="20" t="s">
        <v>29</v>
      </c>
      <c r="K2510" s="21">
        <v>46157</v>
      </c>
      <c r="L2510" s="22" t="s">
        <v>5613</v>
      </c>
      <c r="M2510" s="23" t="s">
        <v>4236</v>
      </c>
      <c r="N2510" s="23" t="s">
        <v>32</v>
      </c>
      <c r="O2510" s="23" t="s">
        <v>32</v>
      </c>
      <c r="P2510" s="23"/>
      <c r="Q2510" s="26"/>
      <c r="R2510" s="90" t="s">
        <v>112</v>
      </c>
      <c r="S2510" s="90" t="s">
        <v>266</v>
      </c>
      <c r="T2510" s="26" t="str">
        <f t="shared" si="268"/>
        <v>NO REQUIERE RESPUESTA</v>
      </c>
      <c r="U2510" s="26"/>
      <c r="V2510" s="24" t="s">
        <v>35</v>
      </c>
    </row>
    <row r="2511" spans="1:22">
      <c r="A2511" s="13" t="s">
        <v>5211</v>
      </c>
      <c r="B2511" s="14" t="s">
        <v>25</v>
      </c>
      <c r="C2511" s="86">
        <v>46157</v>
      </c>
      <c r="D2511" s="86">
        <v>46157</v>
      </c>
      <c r="E2511" s="17" t="s">
        <v>6269</v>
      </c>
      <c r="F2511" s="17" t="s">
        <v>27</v>
      </c>
      <c r="G2511" s="18">
        <v>12</v>
      </c>
      <c r="H2511" s="25">
        <f t="shared" si="269"/>
        <v>46176</v>
      </c>
      <c r="I2511" s="19" t="s">
        <v>28</v>
      </c>
      <c r="J2511" s="20" t="s">
        <v>29</v>
      </c>
      <c r="K2511" s="21">
        <v>46157</v>
      </c>
      <c r="L2511" s="22" t="s">
        <v>5613</v>
      </c>
      <c r="M2511" s="23" t="s">
        <v>4236</v>
      </c>
      <c r="N2511" s="23" t="s">
        <v>32</v>
      </c>
      <c r="O2511" s="23" t="s">
        <v>32</v>
      </c>
      <c r="P2511" s="23"/>
      <c r="Q2511" s="26"/>
      <c r="R2511" s="90" t="s">
        <v>112</v>
      </c>
      <c r="S2511" s="90" t="s">
        <v>266</v>
      </c>
      <c r="T2511" s="26" t="str">
        <f t="shared" si="268"/>
        <v>NO REQUIERE RESPUESTA</v>
      </c>
      <c r="U2511" s="26"/>
      <c r="V2511" s="24" t="s">
        <v>35</v>
      </c>
    </row>
    <row r="2512" spans="1:22">
      <c r="A2512" s="13" t="s">
        <v>5211</v>
      </c>
      <c r="B2512" s="14" t="s">
        <v>39</v>
      </c>
      <c r="C2512" s="86">
        <v>46157</v>
      </c>
      <c r="D2512" s="86">
        <v>46157</v>
      </c>
      <c r="E2512" s="17" t="s">
        <v>6270</v>
      </c>
      <c r="F2512" s="17" t="s">
        <v>27</v>
      </c>
      <c r="G2512" s="18">
        <v>12</v>
      </c>
      <c r="H2512" s="25">
        <f t="shared" si="269"/>
        <v>46176</v>
      </c>
      <c r="I2512" s="19">
        <v>46168</v>
      </c>
      <c r="J2512" s="20" t="s">
        <v>6711</v>
      </c>
      <c r="K2512" s="21">
        <v>46168</v>
      </c>
      <c r="L2512" s="22" t="s">
        <v>5613</v>
      </c>
      <c r="M2512" s="23" t="s">
        <v>4320</v>
      </c>
      <c r="N2512" s="23" t="s">
        <v>176</v>
      </c>
      <c r="O2512" s="23" t="s">
        <v>643</v>
      </c>
      <c r="P2512" s="23"/>
      <c r="Q2512" s="26">
        <v>6557</v>
      </c>
      <c r="R2512" s="90" t="s">
        <v>72</v>
      </c>
      <c r="S2512" s="90" t="s">
        <v>73</v>
      </c>
      <c r="T2512" s="26" t="str">
        <f t="shared" si="268"/>
        <v>ATENDIDO</v>
      </c>
      <c r="U2512" s="26" t="s">
        <v>4321</v>
      </c>
      <c r="V2512" s="24" t="s">
        <v>50</v>
      </c>
    </row>
    <row r="2513" spans="1:22">
      <c r="A2513" s="13" t="s">
        <v>5211</v>
      </c>
      <c r="B2513" s="14" t="s">
        <v>25</v>
      </c>
      <c r="C2513" s="86">
        <v>46157</v>
      </c>
      <c r="D2513" s="86">
        <v>46157</v>
      </c>
      <c r="E2513" s="17" t="s">
        <v>6271</v>
      </c>
      <c r="F2513" s="17" t="s">
        <v>27</v>
      </c>
      <c r="G2513" s="18">
        <v>12</v>
      </c>
      <c r="H2513" s="25">
        <f t="shared" si="269"/>
        <v>46176</v>
      </c>
      <c r="I2513" s="19" t="s">
        <v>28</v>
      </c>
      <c r="J2513" s="20" t="s">
        <v>29</v>
      </c>
      <c r="K2513" s="21">
        <v>46161</v>
      </c>
      <c r="L2513" s="22" t="s">
        <v>5613</v>
      </c>
      <c r="M2513" s="23" t="s">
        <v>4919</v>
      </c>
      <c r="N2513" s="23" t="s">
        <v>492</v>
      </c>
      <c r="O2513" s="23" t="s">
        <v>492</v>
      </c>
      <c r="P2513" s="23"/>
      <c r="Q2513" s="26">
        <v>114938</v>
      </c>
      <c r="R2513" s="90" t="s">
        <v>421</v>
      </c>
      <c r="S2513" s="90" t="s">
        <v>444</v>
      </c>
      <c r="T2513" s="26" t="str">
        <f t="shared" si="268"/>
        <v>NO REQUIERE RESPUESTA</v>
      </c>
      <c r="U2513" s="16"/>
      <c r="V2513" s="24" t="s">
        <v>57</v>
      </c>
    </row>
    <row r="2514" spans="1:22">
      <c r="A2514" s="13" t="s">
        <v>5211</v>
      </c>
      <c r="B2514" s="14" t="s">
        <v>39</v>
      </c>
      <c r="C2514" s="86">
        <v>46157</v>
      </c>
      <c r="D2514" s="86">
        <v>46157</v>
      </c>
      <c r="E2514" s="17" t="s">
        <v>6272</v>
      </c>
      <c r="F2514" s="17" t="s">
        <v>27</v>
      </c>
      <c r="G2514" s="18">
        <v>12</v>
      </c>
      <c r="H2514" s="25">
        <f t="shared" si="269"/>
        <v>46176</v>
      </c>
      <c r="I2514" s="19" t="s">
        <v>28</v>
      </c>
      <c r="J2514" s="20" t="s">
        <v>29</v>
      </c>
      <c r="K2514" s="21">
        <v>46157</v>
      </c>
      <c r="L2514" s="22" t="s">
        <v>5613</v>
      </c>
      <c r="M2514" s="23" t="s">
        <v>6278</v>
      </c>
      <c r="N2514" s="23" t="s">
        <v>3228</v>
      </c>
      <c r="O2514" s="23"/>
      <c r="P2514" s="23"/>
      <c r="Q2514" s="26"/>
      <c r="R2514" s="90" t="s">
        <v>297</v>
      </c>
      <c r="S2514" s="90" t="s">
        <v>321</v>
      </c>
      <c r="T2514" s="26" t="str">
        <f t="shared" si="268"/>
        <v>NO REQUIERE RESPUESTA</v>
      </c>
      <c r="U2514" s="26" t="s">
        <v>4704</v>
      </c>
      <c r="V2514" s="24" t="s">
        <v>38</v>
      </c>
    </row>
    <row r="2515" spans="1:22">
      <c r="A2515" s="13" t="s">
        <v>5211</v>
      </c>
      <c r="B2515" s="14" t="s">
        <v>39</v>
      </c>
      <c r="C2515" s="86">
        <v>46157</v>
      </c>
      <c r="D2515" s="86">
        <v>46157</v>
      </c>
      <c r="E2515" s="17" t="s">
        <v>6273</v>
      </c>
      <c r="F2515" s="17" t="s">
        <v>27</v>
      </c>
      <c r="G2515" s="18">
        <v>12</v>
      </c>
      <c r="H2515" s="25">
        <f t="shared" si="269"/>
        <v>46176</v>
      </c>
      <c r="I2515" s="19" t="s">
        <v>28</v>
      </c>
      <c r="J2515" s="20" t="s">
        <v>29</v>
      </c>
      <c r="K2515" s="21">
        <v>46162</v>
      </c>
      <c r="L2515" s="22" t="s">
        <v>5613</v>
      </c>
      <c r="M2515" s="23" t="s">
        <v>6262</v>
      </c>
      <c r="N2515" s="23" t="s">
        <v>253</v>
      </c>
      <c r="O2515" s="23" t="s">
        <v>253</v>
      </c>
      <c r="P2515" s="23"/>
      <c r="Q2515" s="26">
        <v>24540</v>
      </c>
      <c r="R2515" s="90" t="s">
        <v>103</v>
      </c>
      <c r="S2515" s="90" t="s">
        <v>104</v>
      </c>
      <c r="T2515" s="26" t="str">
        <f t="shared" si="268"/>
        <v>NO REQUIERE RESPUESTA</v>
      </c>
      <c r="U2515" s="26" t="s">
        <v>6265</v>
      </c>
      <c r="V2515" s="24" t="s">
        <v>54</v>
      </c>
    </row>
    <row r="2516" spans="1:22">
      <c r="A2516" s="13" t="s">
        <v>5211</v>
      </c>
      <c r="B2516" s="14" t="s">
        <v>39</v>
      </c>
      <c r="C2516" s="86">
        <v>46157</v>
      </c>
      <c r="D2516" s="86">
        <v>46157</v>
      </c>
      <c r="E2516" s="17" t="s">
        <v>6274</v>
      </c>
      <c r="F2516" s="17" t="s">
        <v>27</v>
      </c>
      <c r="G2516" s="18">
        <v>12</v>
      </c>
      <c r="H2516" s="25">
        <f t="shared" si="269"/>
        <v>46176</v>
      </c>
      <c r="I2516" s="19" t="s">
        <v>28</v>
      </c>
      <c r="J2516" s="20" t="s">
        <v>29</v>
      </c>
      <c r="K2516" s="21">
        <v>46157</v>
      </c>
      <c r="L2516" s="22" t="s">
        <v>5613</v>
      </c>
      <c r="M2516" s="23" t="s">
        <v>6278</v>
      </c>
      <c r="N2516" s="23" t="s">
        <v>3228</v>
      </c>
      <c r="O2516" s="23"/>
      <c r="P2516" s="23"/>
      <c r="Q2516" s="26"/>
      <c r="R2516" s="90" t="s">
        <v>297</v>
      </c>
      <c r="S2516" s="90" t="s">
        <v>321</v>
      </c>
      <c r="T2516" s="26" t="str">
        <f t="shared" si="268"/>
        <v>NO REQUIERE RESPUESTA</v>
      </c>
      <c r="U2516" s="26" t="s">
        <v>4704</v>
      </c>
      <c r="V2516" s="24" t="s">
        <v>38</v>
      </c>
    </row>
    <row r="2517" spans="1:22">
      <c r="A2517" s="13" t="s">
        <v>5211</v>
      </c>
      <c r="B2517" s="14" t="s">
        <v>39</v>
      </c>
      <c r="C2517" s="86">
        <v>46157</v>
      </c>
      <c r="D2517" s="86">
        <v>46157</v>
      </c>
      <c r="E2517" s="17" t="s">
        <v>6275</v>
      </c>
      <c r="F2517" s="17" t="s">
        <v>27</v>
      </c>
      <c r="G2517" s="18">
        <v>12</v>
      </c>
      <c r="H2517" s="25">
        <f t="shared" si="269"/>
        <v>46176</v>
      </c>
      <c r="I2517" s="19">
        <v>46162</v>
      </c>
      <c r="J2517" s="20" t="s">
        <v>6461</v>
      </c>
      <c r="K2517" s="21">
        <v>46162</v>
      </c>
      <c r="L2517" s="22" t="s">
        <v>5613</v>
      </c>
      <c r="M2517" s="23" t="s">
        <v>1666</v>
      </c>
      <c r="N2517" s="23" t="s">
        <v>492</v>
      </c>
      <c r="O2517" s="23" t="s">
        <v>492</v>
      </c>
      <c r="P2517" s="23"/>
      <c r="Q2517" s="26">
        <v>473406</v>
      </c>
      <c r="R2517" s="90" t="s">
        <v>112</v>
      </c>
      <c r="S2517" s="90" t="s">
        <v>306</v>
      </c>
      <c r="T2517" s="26" t="str">
        <f t="shared" si="268"/>
        <v>ATENDIDO</v>
      </c>
      <c r="U2517" s="16"/>
      <c r="V2517" s="24" t="s">
        <v>57</v>
      </c>
    </row>
    <row r="2518" spans="1:22">
      <c r="A2518" s="13" t="s">
        <v>5211</v>
      </c>
      <c r="B2518" s="14" t="s">
        <v>25</v>
      </c>
      <c r="C2518" s="86">
        <v>46157</v>
      </c>
      <c r="D2518" s="86">
        <v>46157</v>
      </c>
      <c r="E2518" s="17" t="s">
        <v>6276</v>
      </c>
      <c r="F2518" s="17" t="s">
        <v>27</v>
      </c>
      <c r="G2518" s="18">
        <v>12</v>
      </c>
      <c r="H2518" s="25">
        <f t="shared" si="269"/>
        <v>46176</v>
      </c>
      <c r="I2518" s="19" t="s">
        <v>28</v>
      </c>
      <c r="J2518" s="20" t="s">
        <v>29</v>
      </c>
      <c r="K2518" s="21">
        <v>46161</v>
      </c>
      <c r="L2518" s="22" t="s">
        <v>5613</v>
      </c>
      <c r="M2518" s="23" t="s">
        <v>4919</v>
      </c>
      <c r="N2518" s="23" t="s">
        <v>492</v>
      </c>
      <c r="O2518" s="23" t="s">
        <v>492</v>
      </c>
      <c r="P2518" s="23"/>
      <c r="Q2518" s="26">
        <v>114938</v>
      </c>
      <c r="R2518" s="90" t="s">
        <v>421</v>
      </c>
      <c r="S2518" s="90" t="s">
        <v>444</v>
      </c>
      <c r="T2518" s="26" t="str">
        <f t="shared" si="268"/>
        <v>NO REQUIERE RESPUESTA</v>
      </c>
      <c r="U2518" s="16"/>
      <c r="V2518" s="24" t="s">
        <v>57</v>
      </c>
    </row>
    <row r="2519" spans="1:22">
      <c r="A2519" s="13" t="s">
        <v>5211</v>
      </c>
      <c r="B2519" s="14" t="s">
        <v>39</v>
      </c>
      <c r="C2519" s="86">
        <v>46157</v>
      </c>
      <c r="D2519" s="86">
        <v>46157</v>
      </c>
      <c r="E2519" s="17" t="s">
        <v>6277</v>
      </c>
      <c r="F2519" s="17" t="s">
        <v>27</v>
      </c>
      <c r="G2519" s="18">
        <v>12</v>
      </c>
      <c r="H2519" s="25">
        <f t="shared" si="269"/>
        <v>46176</v>
      </c>
      <c r="I2519" s="19" t="s">
        <v>28</v>
      </c>
      <c r="J2519" s="20" t="s">
        <v>29</v>
      </c>
      <c r="K2519" s="21">
        <v>46162</v>
      </c>
      <c r="L2519" s="22" t="s">
        <v>5613</v>
      </c>
      <c r="M2519" s="23" t="s">
        <v>6262</v>
      </c>
      <c r="N2519" s="23" t="s">
        <v>253</v>
      </c>
      <c r="O2519" s="23" t="s">
        <v>253</v>
      </c>
      <c r="P2519" s="23"/>
      <c r="Q2519" s="26">
        <v>24540</v>
      </c>
      <c r="R2519" s="90" t="s">
        <v>103</v>
      </c>
      <c r="S2519" s="90" t="s">
        <v>104</v>
      </c>
      <c r="T2519" s="26" t="str">
        <f t="shared" si="268"/>
        <v>NO REQUIERE RESPUESTA</v>
      </c>
      <c r="U2519" s="26" t="s">
        <v>6265</v>
      </c>
      <c r="V2519" s="24" t="s">
        <v>54</v>
      </c>
    </row>
    <row r="2520" spans="1:22">
      <c r="A2520" s="13" t="s">
        <v>5211</v>
      </c>
      <c r="B2520" s="14" t="s">
        <v>39</v>
      </c>
      <c r="C2520" s="86">
        <v>46157</v>
      </c>
      <c r="D2520" s="86">
        <v>46157</v>
      </c>
      <c r="E2520" s="17" t="s">
        <v>6279</v>
      </c>
      <c r="F2520" s="17" t="s">
        <v>27</v>
      </c>
      <c r="G2520" s="18">
        <v>12</v>
      </c>
      <c r="H2520" s="25">
        <f t="shared" si="269"/>
        <v>46176</v>
      </c>
      <c r="I2520" s="19">
        <v>46168</v>
      </c>
      <c r="J2520" s="20" t="s">
        <v>6717</v>
      </c>
      <c r="K2520" s="21">
        <v>46168</v>
      </c>
      <c r="L2520" s="22" t="s">
        <v>5613</v>
      </c>
      <c r="M2520" s="23" t="s">
        <v>1839</v>
      </c>
      <c r="N2520" s="23" t="s">
        <v>3228</v>
      </c>
      <c r="O2520" s="23" t="s">
        <v>1746</v>
      </c>
      <c r="P2520" s="26"/>
      <c r="Q2520" s="26"/>
      <c r="R2520" s="90" t="s">
        <v>103</v>
      </c>
      <c r="S2520" s="90" t="s">
        <v>104</v>
      </c>
      <c r="T2520" s="26" t="str">
        <f t="shared" si="268"/>
        <v>ATENDIDO</v>
      </c>
      <c r="U2520" s="26" t="s">
        <v>627</v>
      </c>
      <c r="V2520" s="24" t="s">
        <v>38</v>
      </c>
    </row>
    <row r="2521" spans="1:22">
      <c r="A2521" s="13" t="s">
        <v>5211</v>
      </c>
      <c r="B2521" s="14" t="s">
        <v>39</v>
      </c>
      <c r="C2521" s="86">
        <v>46157</v>
      </c>
      <c r="D2521" s="86">
        <v>46157</v>
      </c>
      <c r="E2521" s="17" t="s">
        <v>6280</v>
      </c>
      <c r="F2521" s="17" t="s">
        <v>27</v>
      </c>
      <c r="G2521" s="18">
        <v>12</v>
      </c>
      <c r="H2521" s="25">
        <f t="shared" si="269"/>
        <v>46176</v>
      </c>
      <c r="I2521" s="19">
        <v>46168</v>
      </c>
      <c r="J2521" s="20" t="s">
        <v>6697</v>
      </c>
      <c r="K2521" s="21">
        <v>46168</v>
      </c>
      <c r="L2521" s="22" t="s">
        <v>5613</v>
      </c>
      <c r="M2521" s="23" t="s">
        <v>6285</v>
      </c>
      <c r="N2521" s="23" t="s">
        <v>176</v>
      </c>
      <c r="O2521" s="23" t="s">
        <v>1953</v>
      </c>
      <c r="P2521" s="23"/>
      <c r="Q2521" s="26">
        <v>4367</v>
      </c>
      <c r="R2521" s="90" t="s">
        <v>98</v>
      </c>
      <c r="S2521" s="90" t="s">
        <v>108</v>
      </c>
      <c r="T2521" s="26" t="str">
        <f t="shared" si="268"/>
        <v>ATENDIDO</v>
      </c>
      <c r="U2521" s="26"/>
      <c r="V2521" s="24" t="s">
        <v>50</v>
      </c>
    </row>
    <row r="2522" spans="1:22">
      <c r="A2522" s="13" t="s">
        <v>5211</v>
      </c>
      <c r="B2522" s="14" t="s">
        <v>39</v>
      </c>
      <c r="C2522" s="86">
        <v>46157</v>
      </c>
      <c r="D2522" s="86">
        <v>46157</v>
      </c>
      <c r="E2522" s="17" t="s">
        <v>6281</v>
      </c>
      <c r="F2522" s="17" t="s">
        <v>27</v>
      </c>
      <c r="G2522" s="18">
        <v>12</v>
      </c>
      <c r="H2522" s="25">
        <f t="shared" si="269"/>
        <v>46176</v>
      </c>
      <c r="I2522" s="19" t="s">
        <v>473</v>
      </c>
      <c r="J2522" s="20" t="s">
        <v>473</v>
      </c>
      <c r="K2522" s="21">
        <v>46157</v>
      </c>
      <c r="L2522" s="22" t="s">
        <v>5613</v>
      </c>
      <c r="M2522" s="23" t="s">
        <v>6286</v>
      </c>
      <c r="N2522" s="23" t="s">
        <v>1447</v>
      </c>
      <c r="O2522" s="23"/>
      <c r="P2522" s="23"/>
      <c r="Q2522" s="26"/>
      <c r="R2522" s="90" t="s">
        <v>112</v>
      </c>
      <c r="S2522" s="90" t="s">
        <v>266</v>
      </c>
      <c r="T2522" s="26" t="str">
        <f t="shared" si="268"/>
        <v>TRASLADO</v>
      </c>
      <c r="U2522" s="16" t="s">
        <v>6288</v>
      </c>
      <c r="V2522" s="24" t="s">
        <v>63</v>
      </c>
    </row>
    <row r="2523" spans="1:22">
      <c r="A2523" s="13" t="s">
        <v>5211</v>
      </c>
      <c r="B2523" s="14" t="s">
        <v>39</v>
      </c>
      <c r="C2523" s="86">
        <v>46157</v>
      </c>
      <c r="D2523" s="86">
        <v>46157</v>
      </c>
      <c r="E2523" s="17" t="s">
        <v>6282</v>
      </c>
      <c r="F2523" s="17" t="s">
        <v>27</v>
      </c>
      <c r="G2523" s="18">
        <v>12</v>
      </c>
      <c r="H2523" s="25">
        <f t="shared" si="269"/>
        <v>46176</v>
      </c>
      <c r="I2523" s="19">
        <v>46178</v>
      </c>
      <c r="J2523" s="20" t="s">
        <v>7343</v>
      </c>
      <c r="K2523" s="21">
        <v>46178</v>
      </c>
      <c r="L2523" s="22" t="s">
        <v>7128</v>
      </c>
      <c r="M2523" s="23" t="s">
        <v>6287</v>
      </c>
      <c r="N2523" s="23" t="s">
        <v>253</v>
      </c>
      <c r="O2523" s="23" t="s">
        <v>889</v>
      </c>
      <c r="P2523" s="23"/>
      <c r="Q2523" s="26">
        <v>342154</v>
      </c>
      <c r="R2523" s="90" t="s">
        <v>160</v>
      </c>
      <c r="S2523" s="90" t="s">
        <v>161</v>
      </c>
      <c r="T2523" s="26" t="str">
        <f t="shared" si="268"/>
        <v>ATENDIDO</v>
      </c>
      <c r="U2523" s="26"/>
      <c r="V2523" s="24" t="s">
        <v>54</v>
      </c>
    </row>
    <row r="2524" spans="1:22">
      <c r="A2524" s="13" t="s">
        <v>5211</v>
      </c>
      <c r="B2524" s="14" t="s">
        <v>39</v>
      </c>
      <c r="C2524" s="86">
        <v>46157</v>
      </c>
      <c r="D2524" s="86">
        <v>46157</v>
      </c>
      <c r="E2524" s="17" t="s">
        <v>6283</v>
      </c>
      <c r="F2524" s="17" t="s">
        <v>27</v>
      </c>
      <c r="G2524" s="18">
        <v>12</v>
      </c>
      <c r="H2524" s="25">
        <f t="shared" si="269"/>
        <v>46176</v>
      </c>
      <c r="I2524" s="19" t="s">
        <v>28</v>
      </c>
      <c r="J2524" s="20" t="s">
        <v>29</v>
      </c>
      <c r="K2524" s="21">
        <v>46163</v>
      </c>
      <c r="L2524" s="22" t="s">
        <v>5613</v>
      </c>
      <c r="M2524" s="23" t="s">
        <v>5745</v>
      </c>
      <c r="N2524" s="23" t="s">
        <v>176</v>
      </c>
      <c r="O2524" s="23"/>
      <c r="P2524" s="23"/>
      <c r="Q2524" s="26">
        <v>444852</v>
      </c>
      <c r="R2524" s="90" t="s">
        <v>326</v>
      </c>
      <c r="S2524" s="90" t="s">
        <v>327</v>
      </c>
      <c r="T2524" s="26" t="str">
        <f t="shared" si="268"/>
        <v>NO REQUIERE RESPUESTA</v>
      </c>
      <c r="U2524" s="26"/>
      <c r="V2524" s="24" t="s">
        <v>50</v>
      </c>
    </row>
    <row r="2525" spans="1:22">
      <c r="A2525" s="13" t="s">
        <v>5211</v>
      </c>
      <c r="B2525" s="14" t="s">
        <v>39</v>
      </c>
      <c r="C2525" s="86">
        <v>46157</v>
      </c>
      <c r="D2525" s="86">
        <v>46157</v>
      </c>
      <c r="E2525" s="17" t="s">
        <v>6284</v>
      </c>
      <c r="F2525" s="17" t="s">
        <v>27</v>
      </c>
      <c r="G2525" s="18">
        <v>12</v>
      </c>
      <c r="H2525" s="25">
        <f t="shared" si="269"/>
        <v>46176</v>
      </c>
      <c r="I2525" s="19">
        <v>46164</v>
      </c>
      <c r="J2525" s="20" t="s">
        <v>6585</v>
      </c>
      <c r="K2525" s="21">
        <v>46164</v>
      </c>
      <c r="L2525" s="22" t="s">
        <v>5613</v>
      </c>
      <c r="M2525" s="23" t="s">
        <v>6074</v>
      </c>
      <c r="N2525" s="23" t="s">
        <v>265</v>
      </c>
      <c r="O2525" s="23" t="s">
        <v>265</v>
      </c>
      <c r="P2525" s="23"/>
      <c r="Q2525" s="26"/>
      <c r="R2525" s="90" t="s">
        <v>520</v>
      </c>
      <c r="S2525" s="90" t="s">
        <v>4929</v>
      </c>
      <c r="T2525" s="26" t="str">
        <f t="shared" si="268"/>
        <v>ATENDIDO</v>
      </c>
      <c r="U2525" s="16"/>
      <c r="V2525" s="24" t="s">
        <v>65</v>
      </c>
    </row>
    <row r="2526" spans="1:22">
      <c r="A2526" s="13" t="s">
        <v>5211</v>
      </c>
      <c r="B2526" s="14" t="s">
        <v>39</v>
      </c>
      <c r="C2526" s="86">
        <v>46161</v>
      </c>
      <c r="D2526" s="86">
        <v>46161</v>
      </c>
      <c r="E2526" s="17" t="s">
        <v>6305</v>
      </c>
      <c r="F2526" s="17" t="s">
        <v>27</v>
      </c>
      <c r="G2526" s="18">
        <v>12</v>
      </c>
      <c r="H2526" s="25">
        <f t="shared" ref="H2526:H2539" si="270">IF(F2526="RECURSO DE REPOSICION",C2526+G2526,WORKDAY.INTL(C2526,G2526,1,$Y$5:$Y$23))</f>
        <v>46177</v>
      </c>
      <c r="I2526" s="19">
        <v>46178</v>
      </c>
      <c r="J2526" s="20" t="s">
        <v>7450</v>
      </c>
      <c r="K2526" s="21">
        <v>46178</v>
      </c>
      <c r="L2526" s="22" t="s">
        <v>7128</v>
      </c>
      <c r="M2526" s="23" t="s">
        <v>677</v>
      </c>
      <c r="N2526" s="23" t="s">
        <v>176</v>
      </c>
      <c r="O2526" s="23" t="s">
        <v>643</v>
      </c>
      <c r="P2526" s="23"/>
      <c r="Q2526" s="26">
        <v>94099</v>
      </c>
      <c r="R2526" s="91" t="s">
        <v>60</v>
      </c>
      <c r="S2526" s="91" t="s">
        <v>60</v>
      </c>
      <c r="T2526" s="26" t="str">
        <f t="shared" si="268"/>
        <v>ATENDIDO</v>
      </c>
      <c r="U2526" s="26" t="s">
        <v>678</v>
      </c>
      <c r="V2526" s="24" t="s">
        <v>50</v>
      </c>
    </row>
    <row r="2527" spans="1:22">
      <c r="A2527" s="13" t="s">
        <v>5211</v>
      </c>
      <c r="B2527" s="14" t="s">
        <v>39</v>
      </c>
      <c r="C2527" s="86">
        <v>46158</v>
      </c>
      <c r="D2527" s="86">
        <v>46161</v>
      </c>
      <c r="E2527" s="17" t="s">
        <v>6306</v>
      </c>
      <c r="F2527" s="17" t="s">
        <v>27</v>
      </c>
      <c r="G2527" s="18">
        <v>12</v>
      </c>
      <c r="H2527" s="25">
        <f t="shared" si="270"/>
        <v>46176</v>
      </c>
      <c r="I2527" s="19">
        <v>46171</v>
      </c>
      <c r="J2527" s="20" t="s">
        <v>7085</v>
      </c>
      <c r="K2527" s="21">
        <v>46171</v>
      </c>
      <c r="L2527" s="22" t="s">
        <v>5613</v>
      </c>
      <c r="M2527" s="23" t="s">
        <v>546</v>
      </c>
      <c r="N2527" s="23" t="s">
        <v>176</v>
      </c>
      <c r="O2527" s="23" t="s">
        <v>2023</v>
      </c>
      <c r="P2527" s="23"/>
      <c r="Q2527" s="26"/>
      <c r="R2527" s="90" t="s">
        <v>72</v>
      </c>
      <c r="S2527" s="90" t="s">
        <v>73</v>
      </c>
      <c r="T2527" s="26" t="str">
        <f t="shared" si="268"/>
        <v>ATENDIDO</v>
      </c>
      <c r="U2527" s="26" t="s">
        <v>79</v>
      </c>
      <c r="V2527" s="24" t="s">
        <v>50</v>
      </c>
    </row>
    <row r="2528" spans="1:22">
      <c r="A2528" s="13" t="s">
        <v>5211</v>
      </c>
      <c r="B2528" s="14" t="s">
        <v>39</v>
      </c>
      <c r="C2528" s="86">
        <v>46158</v>
      </c>
      <c r="D2528" s="86">
        <v>46161</v>
      </c>
      <c r="E2528" s="17" t="s">
        <v>6307</v>
      </c>
      <c r="F2528" s="17" t="s">
        <v>27</v>
      </c>
      <c r="G2528" s="18">
        <v>12</v>
      </c>
      <c r="H2528" s="25">
        <f t="shared" si="270"/>
        <v>46176</v>
      </c>
      <c r="I2528" s="19">
        <v>46175</v>
      </c>
      <c r="J2528" s="20" t="s">
        <v>7162</v>
      </c>
      <c r="K2528" s="21">
        <v>46175</v>
      </c>
      <c r="L2528" s="22" t="s">
        <v>7128</v>
      </c>
      <c r="M2528" s="23" t="s">
        <v>2459</v>
      </c>
      <c r="N2528" s="23" t="s">
        <v>176</v>
      </c>
      <c r="O2528" s="23" t="s">
        <v>2023</v>
      </c>
      <c r="P2528" s="23"/>
      <c r="Q2528" s="26">
        <v>20306</v>
      </c>
      <c r="R2528" s="90" t="s">
        <v>112</v>
      </c>
      <c r="S2528" s="90" t="s">
        <v>306</v>
      </c>
      <c r="T2528" s="26" t="str">
        <f t="shared" si="268"/>
        <v>ATENDIDO</v>
      </c>
      <c r="U2528" s="26"/>
      <c r="V2528" s="24" t="s">
        <v>50</v>
      </c>
    </row>
    <row r="2529" spans="1:22">
      <c r="A2529" s="13" t="s">
        <v>5211</v>
      </c>
      <c r="B2529" s="14" t="s">
        <v>39</v>
      </c>
      <c r="C2529" s="86">
        <v>46158</v>
      </c>
      <c r="D2529" s="86">
        <v>46161</v>
      </c>
      <c r="E2529" s="17" t="s">
        <v>6308</v>
      </c>
      <c r="F2529" s="17" t="s">
        <v>27</v>
      </c>
      <c r="G2529" s="18">
        <v>12</v>
      </c>
      <c r="H2529" s="25">
        <f t="shared" si="270"/>
        <v>46176</v>
      </c>
      <c r="I2529" s="19">
        <v>46175</v>
      </c>
      <c r="J2529" s="20" t="s">
        <v>7163</v>
      </c>
      <c r="K2529" s="21">
        <v>46175</v>
      </c>
      <c r="L2529" s="22" t="s">
        <v>7128</v>
      </c>
      <c r="M2529" s="23" t="s">
        <v>3743</v>
      </c>
      <c r="N2529" s="23" t="s">
        <v>176</v>
      </c>
      <c r="O2529" s="23" t="s">
        <v>1953</v>
      </c>
      <c r="P2529" s="23"/>
      <c r="Q2529" s="26">
        <v>14639</v>
      </c>
      <c r="R2529" s="90" t="s">
        <v>103</v>
      </c>
      <c r="S2529" s="90" t="s">
        <v>104</v>
      </c>
      <c r="T2529" s="26" t="str">
        <f t="shared" si="268"/>
        <v>ATENDIDO</v>
      </c>
      <c r="U2529" s="26" t="s">
        <v>3744</v>
      </c>
      <c r="V2529" s="24" t="s">
        <v>50</v>
      </c>
    </row>
    <row r="2530" spans="1:22">
      <c r="A2530" s="13" t="s">
        <v>5211</v>
      </c>
      <c r="B2530" s="14" t="s">
        <v>39</v>
      </c>
      <c r="C2530" s="86">
        <v>46157</v>
      </c>
      <c r="D2530" s="86">
        <v>46161</v>
      </c>
      <c r="E2530" s="17" t="s">
        <v>6309</v>
      </c>
      <c r="F2530" s="17" t="s">
        <v>27</v>
      </c>
      <c r="G2530" s="18">
        <v>12</v>
      </c>
      <c r="H2530" s="25">
        <f t="shared" si="270"/>
        <v>46176</v>
      </c>
      <c r="I2530" s="19">
        <v>46170</v>
      </c>
      <c r="J2530" s="20" t="s">
        <v>6842</v>
      </c>
      <c r="K2530" s="21">
        <v>46170</v>
      </c>
      <c r="L2530" s="22" t="s">
        <v>5613</v>
      </c>
      <c r="M2530" s="23" t="s">
        <v>1959</v>
      </c>
      <c r="N2530" s="23" t="s">
        <v>253</v>
      </c>
      <c r="O2530" s="23" t="s">
        <v>1960</v>
      </c>
      <c r="P2530" s="23"/>
      <c r="Q2530" s="26">
        <v>97493</v>
      </c>
      <c r="R2530" s="90" t="s">
        <v>98</v>
      </c>
      <c r="S2530" s="90" t="s">
        <v>108</v>
      </c>
      <c r="T2530" s="26" t="str">
        <f t="shared" si="268"/>
        <v>ATENDIDO</v>
      </c>
      <c r="U2530" s="26"/>
      <c r="V2530" s="24" t="s">
        <v>54</v>
      </c>
    </row>
    <row r="2531" spans="1:22">
      <c r="A2531" s="13" t="s">
        <v>5211</v>
      </c>
      <c r="B2531" s="14" t="s">
        <v>39</v>
      </c>
      <c r="C2531" s="86">
        <v>46157</v>
      </c>
      <c r="D2531" s="86">
        <v>46161</v>
      </c>
      <c r="E2531" s="17" t="s">
        <v>6310</v>
      </c>
      <c r="F2531" s="17" t="s">
        <v>27</v>
      </c>
      <c r="G2531" s="18">
        <v>12</v>
      </c>
      <c r="H2531" s="25">
        <f t="shared" si="270"/>
        <v>46176</v>
      </c>
      <c r="I2531" s="19" t="s">
        <v>28</v>
      </c>
      <c r="J2531" s="20" t="s">
        <v>29</v>
      </c>
      <c r="K2531" s="21">
        <v>46177</v>
      </c>
      <c r="L2531" s="22" t="s">
        <v>7128</v>
      </c>
      <c r="M2531" s="23" t="s">
        <v>2831</v>
      </c>
      <c r="N2531" s="23" t="s">
        <v>1508</v>
      </c>
      <c r="O2531" s="23" t="s">
        <v>5674</v>
      </c>
      <c r="P2531" s="23"/>
      <c r="Q2531" s="26"/>
      <c r="R2531" s="90" t="s">
        <v>297</v>
      </c>
      <c r="S2531" s="90" t="s">
        <v>321</v>
      </c>
      <c r="T2531" s="26" t="str">
        <f t="shared" si="268"/>
        <v>NO REQUIERE RESPUESTA</v>
      </c>
      <c r="U2531" s="26" t="s">
        <v>6325</v>
      </c>
      <c r="V2531" s="24" t="s">
        <v>35</v>
      </c>
    </row>
    <row r="2532" spans="1:22">
      <c r="A2532" s="13" t="s">
        <v>5211</v>
      </c>
      <c r="B2532" s="14" t="s">
        <v>39</v>
      </c>
      <c r="C2532" s="86">
        <v>46157</v>
      </c>
      <c r="D2532" s="86">
        <v>46161</v>
      </c>
      <c r="E2532" s="17" t="s">
        <v>6311</v>
      </c>
      <c r="F2532" s="17" t="s">
        <v>27</v>
      </c>
      <c r="G2532" s="18">
        <v>12</v>
      </c>
      <c r="H2532" s="25">
        <f t="shared" si="270"/>
        <v>46176</v>
      </c>
      <c r="I2532" s="19" t="s">
        <v>28</v>
      </c>
      <c r="J2532" s="20" t="s">
        <v>29</v>
      </c>
      <c r="K2532" s="21">
        <v>46167</v>
      </c>
      <c r="L2532" s="22" t="s">
        <v>5613</v>
      </c>
      <c r="M2532" s="23" t="s">
        <v>4931</v>
      </c>
      <c r="N2532" s="23" t="s">
        <v>492</v>
      </c>
      <c r="O2532" s="23"/>
      <c r="P2532" s="23"/>
      <c r="Q2532" s="26">
        <v>436730</v>
      </c>
      <c r="R2532" s="90" t="s">
        <v>198</v>
      </c>
      <c r="S2532" s="90" t="s">
        <v>4691</v>
      </c>
      <c r="T2532" s="26" t="str">
        <f t="shared" si="268"/>
        <v>NO REQUIERE RESPUESTA</v>
      </c>
      <c r="U2532" s="26"/>
      <c r="V2532" s="24" t="s">
        <v>57</v>
      </c>
    </row>
    <row r="2533" spans="1:22">
      <c r="A2533" s="13" t="s">
        <v>5211</v>
      </c>
      <c r="B2533" s="14" t="s">
        <v>39</v>
      </c>
      <c r="C2533" s="86">
        <v>46157</v>
      </c>
      <c r="D2533" s="86">
        <v>46161</v>
      </c>
      <c r="E2533" s="17" t="s">
        <v>6312</v>
      </c>
      <c r="F2533" s="17" t="s">
        <v>27</v>
      </c>
      <c r="G2533" s="18">
        <v>12</v>
      </c>
      <c r="H2533" s="25">
        <f t="shared" si="270"/>
        <v>46176</v>
      </c>
      <c r="I2533" s="19">
        <v>46174</v>
      </c>
      <c r="J2533" s="20" t="s">
        <v>7289</v>
      </c>
      <c r="K2533" s="21">
        <v>46174</v>
      </c>
      <c r="L2533" s="22" t="s">
        <v>7128</v>
      </c>
      <c r="M2533" s="23" t="s">
        <v>475</v>
      </c>
      <c r="N2533" s="23" t="s">
        <v>334</v>
      </c>
      <c r="O2533" s="23" t="s">
        <v>334</v>
      </c>
      <c r="P2533" s="26"/>
      <c r="Q2533" s="26"/>
      <c r="R2533" s="90" t="s">
        <v>260</v>
      </c>
      <c r="S2533" s="90" t="s">
        <v>260</v>
      </c>
      <c r="T2533" s="26" t="str">
        <f t="shared" si="268"/>
        <v>ATENDIDO</v>
      </c>
      <c r="U2533" s="26" t="s">
        <v>6323</v>
      </c>
      <c r="V2533" s="24" t="s">
        <v>35</v>
      </c>
    </row>
    <row r="2534" spans="1:22">
      <c r="A2534" s="13" t="s">
        <v>5211</v>
      </c>
      <c r="B2534" s="14" t="s">
        <v>39</v>
      </c>
      <c r="C2534" s="86">
        <v>46157</v>
      </c>
      <c r="D2534" s="86">
        <v>46161</v>
      </c>
      <c r="E2534" s="17" t="s">
        <v>6313</v>
      </c>
      <c r="F2534" s="17" t="s">
        <v>27</v>
      </c>
      <c r="G2534" s="18">
        <v>12</v>
      </c>
      <c r="H2534" s="25">
        <f t="shared" si="270"/>
        <v>46176</v>
      </c>
      <c r="I2534" s="19" t="s">
        <v>473</v>
      </c>
      <c r="J2534" s="20" t="s">
        <v>473</v>
      </c>
      <c r="K2534" s="21">
        <v>46161</v>
      </c>
      <c r="L2534" s="22" t="s">
        <v>5613</v>
      </c>
      <c r="M2534" s="23" t="s">
        <v>6319</v>
      </c>
      <c r="N2534" s="23" t="s">
        <v>758</v>
      </c>
      <c r="O2534" s="23"/>
      <c r="P2534" s="23"/>
      <c r="Q2534" s="26"/>
      <c r="R2534" s="90" t="s">
        <v>43</v>
      </c>
      <c r="S2534" s="90" t="s">
        <v>6327</v>
      </c>
      <c r="T2534" s="26" t="str">
        <f t="shared" si="268"/>
        <v>TRASLADO</v>
      </c>
      <c r="U2534" s="26" t="s">
        <v>6326</v>
      </c>
      <c r="V2534" s="24" t="s">
        <v>63</v>
      </c>
    </row>
    <row r="2535" spans="1:22">
      <c r="A2535" s="13" t="s">
        <v>5211</v>
      </c>
      <c r="B2535" s="14" t="s">
        <v>39</v>
      </c>
      <c r="C2535" s="86">
        <v>46157</v>
      </c>
      <c r="D2535" s="86">
        <v>46161</v>
      </c>
      <c r="E2535" s="17" t="s">
        <v>6314</v>
      </c>
      <c r="F2535" s="17" t="s">
        <v>27</v>
      </c>
      <c r="G2535" s="18">
        <v>12</v>
      </c>
      <c r="H2535" s="25">
        <f t="shared" si="270"/>
        <v>46176</v>
      </c>
      <c r="I2535" s="19" t="s">
        <v>28</v>
      </c>
      <c r="J2535" s="20" t="s">
        <v>29</v>
      </c>
      <c r="K2535" s="21">
        <v>46162</v>
      </c>
      <c r="L2535" s="22" t="s">
        <v>5613</v>
      </c>
      <c r="M2535" s="23" t="s">
        <v>6320</v>
      </c>
      <c r="N2535" s="23" t="s">
        <v>253</v>
      </c>
      <c r="O2535" s="23"/>
      <c r="P2535" s="23"/>
      <c r="Q2535" s="26">
        <v>220726</v>
      </c>
      <c r="R2535" s="90" t="s">
        <v>33</v>
      </c>
      <c r="S2535" s="90" t="s">
        <v>2292</v>
      </c>
      <c r="T2535" s="26" t="str">
        <f t="shared" si="268"/>
        <v>NO REQUIERE RESPUESTA</v>
      </c>
      <c r="U2535" s="26"/>
      <c r="V2535" s="24" t="s">
        <v>54</v>
      </c>
    </row>
    <row r="2536" spans="1:22">
      <c r="A2536" s="13" t="s">
        <v>5211</v>
      </c>
      <c r="B2536" s="14" t="s">
        <v>39</v>
      </c>
      <c r="C2536" s="86">
        <v>46157</v>
      </c>
      <c r="D2536" s="86">
        <v>46161</v>
      </c>
      <c r="E2536" s="17" t="s">
        <v>6315</v>
      </c>
      <c r="F2536" s="17" t="s">
        <v>27</v>
      </c>
      <c r="G2536" s="18">
        <v>12</v>
      </c>
      <c r="H2536" s="25">
        <f t="shared" si="270"/>
        <v>46176</v>
      </c>
      <c r="I2536" s="19">
        <v>46168</v>
      </c>
      <c r="J2536" s="20" t="s">
        <v>6712</v>
      </c>
      <c r="K2536" s="21">
        <v>46168</v>
      </c>
      <c r="L2536" s="22" t="s">
        <v>5613</v>
      </c>
      <c r="M2536" s="23" t="s">
        <v>6321</v>
      </c>
      <c r="N2536" s="23" t="s">
        <v>3228</v>
      </c>
      <c r="O2536" s="23" t="s">
        <v>1653</v>
      </c>
      <c r="P2536" s="23"/>
      <c r="Q2536" s="26"/>
      <c r="R2536" s="90" t="s">
        <v>421</v>
      </c>
      <c r="S2536" s="90" t="s">
        <v>2039</v>
      </c>
      <c r="T2536" s="26" t="str">
        <f t="shared" si="268"/>
        <v>ATENDIDO</v>
      </c>
      <c r="U2536" s="26" t="s">
        <v>627</v>
      </c>
      <c r="V2536" s="24" t="s">
        <v>38</v>
      </c>
    </row>
    <row r="2537" spans="1:22">
      <c r="A2537" s="13" t="s">
        <v>5211</v>
      </c>
      <c r="B2537" s="14" t="s">
        <v>39</v>
      </c>
      <c r="C2537" s="86">
        <v>46157</v>
      </c>
      <c r="D2537" s="86">
        <v>46161</v>
      </c>
      <c r="E2537" s="17" t="s">
        <v>6316</v>
      </c>
      <c r="F2537" s="17" t="s">
        <v>27</v>
      </c>
      <c r="G2537" s="18">
        <v>12</v>
      </c>
      <c r="H2537" s="25">
        <f t="shared" si="270"/>
        <v>46176</v>
      </c>
      <c r="I2537" s="19" t="s">
        <v>28</v>
      </c>
      <c r="J2537" s="20" t="s">
        <v>29</v>
      </c>
      <c r="K2537" s="21">
        <v>46168</v>
      </c>
      <c r="L2537" s="22" t="s">
        <v>5613</v>
      </c>
      <c r="M2537" s="23" t="s">
        <v>293</v>
      </c>
      <c r="N2537" s="23" t="s">
        <v>176</v>
      </c>
      <c r="O2537" s="23"/>
      <c r="P2537" s="23"/>
      <c r="Q2537" s="26"/>
      <c r="R2537" s="90" t="s">
        <v>160</v>
      </c>
      <c r="S2537" s="90" t="s">
        <v>161</v>
      </c>
      <c r="T2537" s="26" t="str">
        <f t="shared" si="268"/>
        <v>NO REQUIERE RESPUESTA</v>
      </c>
      <c r="U2537" s="26" t="s">
        <v>6671</v>
      </c>
      <c r="V2537" s="24" t="s">
        <v>50</v>
      </c>
    </row>
    <row r="2538" spans="1:22">
      <c r="A2538" s="13" t="s">
        <v>5211</v>
      </c>
      <c r="B2538" s="14" t="s">
        <v>25</v>
      </c>
      <c r="C2538" s="86">
        <v>46156</v>
      </c>
      <c r="D2538" s="86">
        <v>46161</v>
      </c>
      <c r="E2538" s="17" t="s">
        <v>6317</v>
      </c>
      <c r="F2538" s="17" t="s">
        <v>27</v>
      </c>
      <c r="G2538" s="18">
        <v>15</v>
      </c>
      <c r="H2538" s="25">
        <f t="shared" si="270"/>
        <v>46178</v>
      </c>
      <c r="I2538" s="19">
        <v>46178</v>
      </c>
      <c r="J2538" s="20" t="s">
        <v>7344</v>
      </c>
      <c r="K2538" s="21">
        <v>46178</v>
      </c>
      <c r="L2538" s="22" t="s">
        <v>7128</v>
      </c>
      <c r="M2538" s="23" t="s">
        <v>6322</v>
      </c>
      <c r="N2538" s="23" t="s">
        <v>176</v>
      </c>
      <c r="O2538" s="23" t="s">
        <v>643</v>
      </c>
      <c r="P2538" s="23"/>
      <c r="Q2538" s="26">
        <v>42386</v>
      </c>
      <c r="R2538" s="90" t="s">
        <v>177</v>
      </c>
      <c r="S2538" s="90" t="s">
        <v>178</v>
      </c>
      <c r="T2538" s="26" t="str">
        <f t="shared" si="268"/>
        <v>ATENDIDO</v>
      </c>
      <c r="U2538" s="26" t="s">
        <v>6324</v>
      </c>
      <c r="V2538" s="24" t="s">
        <v>50</v>
      </c>
    </row>
    <row r="2539" spans="1:22">
      <c r="A2539" s="13" t="s">
        <v>5211</v>
      </c>
      <c r="B2539" s="14" t="s">
        <v>25</v>
      </c>
      <c r="C2539" s="86">
        <v>46156</v>
      </c>
      <c r="D2539" s="86">
        <v>46161</v>
      </c>
      <c r="E2539" s="17" t="s">
        <v>6318</v>
      </c>
      <c r="F2539" s="17" t="s">
        <v>27</v>
      </c>
      <c r="G2539" s="18">
        <v>12</v>
      </c>
      <c r="H2539" s="25">
        <f t="shared" si="270"/>
        <v>46175</v>
      </c>
      <c r="I2539" s="19">
        <v>46170</v>
      </c>
      <c r="J2539" s="20" t="s">
        <v>6843</v>
      </c>
      <c r="K2539" s="21">
        <v>46170</v>
      </c>
      <c r="L2539" s="22" t="s">
        <v>5613</v>
      </c>
      <c r="M2539" s="23" t="s">
        <v>439</v>
      </c>
      <c r="N2539" s="23" t="s">
        <v>253</v>
      </c>
      <c r="O2539" s="23" t="s">
        <v>1960</v>
      </c>
      <c r="P2539" s="23"/>
      <c r="Q2539" s="26">
        <v>13008</v>
      </c>
      <c r="R2539" s="90" t="s">
        <v>60</v>
      </c>
      <c r="S2539" s="90" t="s">
        <v>60</v>
      </c>
      <c r="T2539" s="26" t="str">
        <f t="shared" si="268"/>
        <v>ATENDIDO</v>
      </c>
      <c r="U2539" s="26"/>
      <c r="V2539" s="24" t="s">
        <v>54</v>
      </c>
    </row>
    <row r="2540" spans="1:22">
      <c r="A2540" s="13" t="s">
        <v>5211</v>
      </c>
      <c r="B2540" s="14" t="s">
        <v>25</v>
      </c>
      <c r="C2540" s="86">
        <v>46161</v>
      </c>
      <c r="D2540" s="86">
        <v>46161</v>
      </c>
      <c r="E2540" s="17" t="s">
        <v>6361</v>
      </c>
      <c r="F2540" s="17" t="s">
        <v>27</v>
      </c>
      <c r="G2540" s="18">
        <v>12</v>
      </c>
      <c r="H2540" s="25">
        <f t="shared" ref="H2540:H2546" si="271">IF(F2540="RECURSO DE REPOSICION",C2540+G2540,WORKDAY.INTL(C2540,G2540,1,$Y$5:$Y$23))</f>
        <v>46177</v>
      </c>
      <c r="I2540" s="19">
        <v>46170</v>
      </c>
      <c r="J2540" s="20" t="s">
        <v>6920</v>
      </c>
      <c r="K2540" s="21">
        <v>46170</v>
      </c>
      <c r="L2540" s="22" t="s">
        <v>5613</v>
      </c>
      <c r="M2540" s="23" t="s">
        <v>6368</v>
      </c>
      <c r="N2540" s="23" t="s">
        <v>492</v>
      </c>
      <c r="O2540" s="23" t="s">
        <v>501</v>
      </c>
      <c r="P2540" s="23"/>
      <c r="Q2540" s="26">
        <v>888060</v>
      </c>
      <c r="R2540" s="90" t="s">
        <v>60</v>
      </c>
      <c r="S2540" s="90" t="s">
        <v>60</v>
      </c>
      <c r="T2540" s="26" t="str">
        <f t="shared" si="268"/>
        <v>ATENDIDO</v>
      </c>
      <c r="U2540" s="26"/>
      <c r="V2540" s="24" t="s">
        <v>57</v>
      </c>
    </row>
    <row r="2541" spans="1:22">
      <c r="A2541" s="13" t="s">
        <v>5211</v>
      </c>
      <c r="B2541" s="14" t="s">
        <v>25</v>
      </c>
      <c r="C2541" s="86">
        <v>46161</v>
      </c>
      <c r="D2541" s="86">
        <v>46161</v>
      </c>
      <c r="E2541" s="17" t="s">
        <v>6362</v>
      </c>
      <c r="F2541" s="17" t="s">
        <v>27</v>
      </c>
      <c r="G2541" s="18">
        <v>12</v>
      </c>
      <c r="H2541" s="25">
        <f t="shared" si="271"/>
        <v>46177</v>
      </c>
      <c r="I2541" s="19">
        <v>46171</v>
      </c>
      <c r="J2541" s="20" t="s">
        <v>7090</v>
      </c>
      <c r="K2541" s="21">
        <v>46171</v>
      </c>
      <c r="L2541" s="22" t="s">
        <v>5613</v>
      </c>
      <c r="M2541" s="23" t="s">
        <v>6369</v>
      </c>
      <c r="N2541" s="23" t="s">
        <v>492</v>
      </c>
      <c r="O2541" s="23" t="s">
        <v>2006</v>
      </c>
      <c r="P2541" s="23"/>
      <c r="Q2541" s="26"/>
      <c r="R2541" s="90" t="s">
        <v>137</v>
      </c>
      <c r="S2541" s="90" t="s">
        <v>138</v>
      </c>
      <c r="T2541" s="26" t="str">
        <f t="shared" si="268"/>
        <v>ATENDIDO</v>
      </c>
      <c r="U2541" s="26"/>
      <c r="V2541" s="24" t="s">
        <v>57</v>
      </c>
    </row>
    <row r="2542" spans="1:22">
      <c r="A2542" s="13" t="s">
        <v>5211</v>
      </c>
      <c r="B2542" s="14" t="s">
        <v>39</v>
      </c>
      <c r="C2542" s="86">
        <v>46161</v>
      </c>
      <c r="D2542" s="86">
        <v>46161</v>
      </c>
      <c r="E2542" s="17" t="s">
        <v>6363</v>
      </c>
      <c r="F2542" s="17" t="s">
        <v>27</v>
      </c>
      <c r="G2542" s="18">
        <v>12</v>
      </c>
      <c r="H2542" s="25">
        <f t="shared" si="271"/>
        <v>46177</v>
      </c>
      <c r="I2542" s="19">
        <v>46167</v>
      </c>
      <c r="J2542" s="20" t="s">
        <v>6698</v>
      </c>
      <c r="K2542" s="21">
        <v>46167</v>
      </c>
      <c r="L2542" s="22" t="s">
        <v>5613</v>
      </c>
      <c r="M2542" s="23" t="s">
        <v>6370</v>
      </c>
      <c r="N2542" s="23" t="s">
        <v>492</v>
      </c>
      <c r="O2542" s="23" t="s">
        <v>501</v>
      </c>
      <c r="P2542" s="23"/>
      <c r="Q2542" s="26">
        <v>511583</v>
      </c>
      <c r="R2542" s="90" t="s">
        <v>177</v>
      </c>
      <c r="S2542" s="90" t="s">
        <v>5648</v>
      </c>
      <c r="T2542" s="26" t="str">
        <f t="shared" si="268"/>
        <v>ATENDIDO</v>
      </c>
      <c r="U2542" s="26"/>
      <c r="V2542" s="24" t="s">
        <v>57</v>
      </c>
    </row>
    <row r="2543" spans="1:22">
      <c r="A2543" s="13" t="s">
        <v>5211</v>
      </c>
      <c r="B2543" s="14" t="s">
        <v>39</v>
      </c>
      <c r="C2543" s="86">
        <v>46161</v>
      </c>
      <c r="D2543" s="86">
        <v>46161</v>
      </c>
      <c r="E2543" s="17" t="s">
        <v>6364</v>
      </c>
      <c r="F2543" s="17" t="s">
        <v>27</v>
      </c>
      <c r="G2543" s="18">
        <v>12</v>
      </c>
      <c r="H2543" s="25">
        <f t="shared" si="271"/>
        <v>46177</v>
      </c>
      <c r="I2543" s="19">
        <v>46167</v>
      </c>
      <c r="J2543" s="20" t="s">
        <v>6699</v>
      </c>
      <c r="K2543" s="21">
        <v>46167</v>
      </c>
      <c r="L2543" s="22" t="s">
        <v>5613</v>
      </c>
      <c r="M2543" s="23" t="s">
        <v>6371</v>
      </c>
      <c r="N2543" s="23" t="s">
        <v>492</v>
      </c>
      <c r="O2543" s="23" t="s">
        <v>501</v>
      </c>
      <c r="P2543" s="23"/>
      <c r="Q2543" s="26">
        <v>425616</v>
      </c>
      <c r="R2543" s="90" t="s">
        <v>137</v>
      </c>
      <c r="S2543" s="90" t="s">
        <v>3421</v>
      </c>
      <c r="T2543" s="26" t="str">
        <f t="shared" si="268"/>
        <v>ATENDIDO</v>
      </c>
      <c r="U2543" s="26"/>
      <c r="V2543" s="24" t="s">
        <v>57</v>
      </c>
    </row>
    <row r="2544" spans="1:22">
      <c r="A2544" s="13" t="s">
        <v>5211</v>
      </c>
      <c r="B2544" s="14" t="s">
        <v>39</v>
      </c>
      <c r="C2544" s="86">
        <v>46161</v>
      </c>
      <c r="D2544" s="86">
        <v>46161</v>
      </c>
      <c r="E2544" s="17" t="s">
        <v>6365</v>
      </c>
      <c r="F2544" s="17" t="s">
        <v>27</v>
      </c>
      <c r="G2544" s="18">
        <v>12</v>
      </c>
      <c r="H2544" s="25">
        <f t="shared" si="271"/>
        <v>46177</v>
      </c>
      <c r="I2544" s="19">
        <v>46170</v>
      </c>
      <c r="J2544" s="20" t="s">
        <v>6844</v>
      </c>
      <c r="K2544" s="21">
        <v>46170</v>
      </c>
      <c r="L2544" s="22" t="s">
        <v>5613</v>
      </c>
      <c r="M2544" s="23" t="s">
        <v>6372</v>
      </c>
      <c r="N2544" s="23" t="s">
        <v>253</v>
      </c>
      <c r="O2544" s="23" t="s">
        <v>1486</v>
      </c>
      <c r="P2544" s="23"/>
      <c r="Q2544" s="26">
        <v>64776</v>
      </c>
      <c r="R2544" s="90" t="s">
        <v>98</v>
      </c>
      <c r="S2544" s="90" t="s">
        <v>108</v>
      </c>
      <c r="T2544" s="26" t="str">
        <f t="shared" si="268"/>
        <v>ATENDIDO</v>
      </c>
      <c r="U2544" s="26"/>
      <c r="V2544" s="24" t="s">
        <v>54</v>
      </c>
    </row>
    <row r="2545" spans="1:22">
      <c r="A2545" s="13" t="s">
        <v>5211</v>
      </c>
      <c r="B2545" s="14" t="s">
        <v>25</v>
      </c>
      <c r="C2545" s="86">
        <v>46157</v>
      </c>
      <c r="D2545" s="86">
        <v>46161</v>
      </c>
      <c r="E2545" s="17" t="s">
        <v>6366</v>
      </c>
      <c r="F2545" s="17" t="s">
        <v>27</v>
      </c>
      <c r="G2545" s="18">
        <v>12</v>
      </c>
      <c r="H2545" s="25">
        <f t="shared" si="271"/>
        <v>46176</v>
      </c>
      <c r="I2545" s="19">
        <v>46170</v>
      </c>
      <c r="J2545" s="20" t="s">
        <v>6921</v>
      </c>
      <c r="K2545" s="21">
        <v>46170</v>
      </c>
      <c r="L2545" s="22" t="s">
        <v>5613</v>
      </c>
      <c r="M2545" s="23" t="s">
        <v>6373</v>
      </c>
      <c r="N2545" s="23" t="s">
        <v>492</v>
      </c>
      <c r="O2545" s="23" t="s">
        <v>2006</v>
      </c>
      <c r="P2545" s="23"/>
      <c r="Q2545" s="26">
        <v>477170</v>
      </c>
      <c r="R2545" s="90" t="s">
        <v>72</v>
      </c>
      <c r="S2545" s="90" t="s">
        <v>132</v>
      </c>
      <c r="T2545" s="26" t="str">
        <f t="shared" si="268"/>
        <v>ATENDIDO</v>
      </c>
      <c r="U2545" s="26"/>
      <c r="V2545" s="24" t="s">
        <v>57</v>
      </c>
    </row>
    <row r="2546" spans="1:22">
      <c r="A2546" s="13" t="s">
        <v>5211</v>
      </c>
      <c r="B2546" s="14" t="s">
        <v>39</v>
      </c>
      <c r="C2546" s="86">
        <v>46157</v>
      </c>
      <c r="D2546" s="86">
        <v>46161</v>
      </c>
      <c r="E2546" s="17" t="s">
        <v>6367</v>
      </c>
      <c r="F2546" s="17" t="s">
        <v>27</v>
      </c>
      <c r="G2546" s="18">
        <v>12</v>
      </c>
      <c r="H2546" s="25">
        <f t="shared" si="271"/>
        <v>46176</v>
      </c>
      <c r="I2546" s="19">
        <v>46175</v>
      </c>
      <c r="J2546" s="20" t="s">
        <v>7164</v>
      </c>
      <c r="K2546" s="21">
        <v>46175</v>
      </c>
      <c r="L2546" s="22" t="s">
        <v>7128</v>
      </c>
      <c r="M2546" s="23" t="s">
        <v>6374</v>
      </c>
      <c r="N2546" s="23" t="s">
        <v>265</v>
      </c>
      <c r="O2546" s="23" t="s">
        <v>3741</v>
      </c>
      <c r="P2546" s="23"/>
      <c r="Q2546" s="26" t="s">
        <v>6375</v>
      </c>
      <c r="R2546" s="90" t="s">
        <v>603</v>
      </c>
      <c r="S2546" s="90" t="s">
        <v>604</v>
      </c>
      <c r="T2546" s="26" t="str">
        <f t="shared" si="268"/>
        <v>ATENDIDO</v>
      </c>
      <c r="U2546" s="16"/>
      <c r="V2546" s="24" t="s">
        <v>52</v>
      </c>
    </row>
    <row r="2547" spans="1:22">
      <c r="A2547" s="13" t="s">
        <v>5211</v>
      </c>
      <c r="B2547" s="14" t="s">
        <v>25</v>
      </c>
      <c r="C2547" s="86">
        <v>46161</v>
      </c>
      <c r="D2547" s="86">
        <v>46161</v>
      </c>
      <c r="E2547" s="17" t="s">
        <v>6376</v>
      </c>
      <c r="F2547" s="17" t="s">
        <v>27</v>
      </c>
      <c r="G2547" s="18">
        <v>12</v>
      </c>
      <c r="H2547" s="25">
        <f t="shared" ref="H2547:H2550" si="272">IF(F2547="RECURSO DE REPOSICION",C2547+G2547,WORKDAY.INTL(C2547,G2547,1,$Y$5:$Y$23))</f>
        <v>46177</v>
      </c>
      <c r="I2547" s="19">
        <v>46178</v>
      </c>
      <c r="J2547" s="20" t="s">
        <v>7345</v>
      </c>
      <c r="K2547" s="21">
        <v>46178</v>
      </c>
      <c r="L2547" s="22" t="s">
        <v>7128</v>
      </c>
      <c r="M2547" s="23" t="s">
        <v>964</v>
      </c>
      <c r="N2547" s="23" t="s">
        <v>253</v>
      </c>
      <c r="O2547" s="23" t="s">
        <v>1960</v>
      </c>
      <c r="P2547" s="23"/>
      <c r="Q2547" s="26">
        <v>49712</v>
      </c>
      <c r="R2547" s="90" t="s">
        <v>177</v>
      </c>
      <c r="S2547" s="90" t="s">
        <v>965</v>
      </c>
      <c r="T2547" s="26" t="str">
        <f t="shared" si="268"/>
        <v>ATENDIDO</v>
      </c>
      <c r="U2547" s="26"/>
      <c r="V2547" s="24" t="s">
        <v>54</v>
      </c>
    </row>
    <row r="2548" spans="1:22">
      <c r="A2548" s="13" t="s">
        <v>5211</v>
      </c>
      <c r="B2548" s="14" t="s">
        <v>39</v>
      </c>
      <c r="C2548" s="86">
        <v>46161</v>
      </c>
      <c r="D2548" s="86">
        <v>46161</v>
      </c>
      <c r="E2548" s="17" t="s">
        <v>6377</v>
      </c>
      <c r="F2548" s="17" t="s">
        <v>27</v>
      </c>
      <c r="G2548" s="18">
        <v>15</v>
      </c>
      <c r="H2548" s="25">
        <f t="shared" si="272"/>
        <v>46183</v>
      </c>
      <c r="I2548" s="19">
        <v>46184</v>
      </c>
      <c r="J2548" s="20" t="s">
        <v>7621</v>
      </c>
      <c r="K2548" s="21">
        <v>46184</v>
      </c>
      <c r="L2548" s="22" t="s">
        <v>7128</v>
      </c>
      <c r="M2548" s="23" t="s">
        <v>6380</v>
      </c>
      <c r="N2548" s="23" t="s">
        <v>3228</v>
      </c>
      <c r="O2548" s="23" t="s">
        <v>1458</v>
      </c>
      <c r="P2548" s="23"/>
      <c r="Q2548" s="26"/>
      <c r="R2548" s="90" t="s">
        <v>520</v>
      </c>
      <c r="S2548" s="90" t="s">
        <v>2966</v>
      </c>
      <c r="T2548" s="26" t="str">
        <f t="shared" si="268"/>
        <v>ATENDIDO</v>
      </c>
      <c r="U2548" s="26"/>
      <c r="V2548" s="24" t="s">
        <v>38</v>
      </c>
    </row>
    <row r="2549" spans="1:22">
      <c r="A2549" s="13" t="s">
        <v>5211</v>
      </c>
      <c r="B2549" s="14" t="s">
        <v>39</v>
      </c>
      <c r="C2549" s="86">
        <v>46161</v>
      </c>
      <c r="D2549" s="86">
        <v>46161</v>
      </c>
      <c r="E2549" s="17" t="s">
        <v>6378</v>
      </c>
      <c r="F2549" s="17" t="s">
        <v>27</v>
      </c>
      <c r="G2549" s="18">
        <v>12</v>
      </c>
      <c r="H2549" s="25">
        <f t="shared" si="272"/>
        <v>46177</v>
      </c>
      <c r="I2549" s="19" t="s">
        <v>28</v>
      </c>
      <c r="J2549" s="20" t="s">
        <v>29</v>
      </c>
      <c r="K2549" s="21">
        <v>46170</v>
      </c>
      <c r="L2549" s="22" t="s">
        <v>5613</v>
      </c>
      <c r="M2549" s="23" t="s">
        <v>558</v>
      </c>
      <c r="N2549" s="23" t="s">
        <v>492</v>
      </c>
      <c r="O2549" s="23" t="s">
        <v>501</v>
      </c>
      <c r="P2549" s="23"/>
      <c r="Q2549" s="26">
        <v>160830</v>
      </c>
      <c r="R2549" s="90" t="s">
        <v>92</v>
      </c>
      <c r="S2549" s="90" t="s">
        <v>93</v>
      </c>
      <c r="T2549" s="26" t="str">
        <f t="shared" si="268"/>
        <v>NO REQUIERE RESPUESTA</v>
      </c>
      <c r="U2549" s="16"/>
      <c r="V2549" s="24" t="s">
        <v>57</v>
      </c>
    </row>
    <row r="2550" spans="1:22">
      <c r="A2550" s="13" t="s">
        <v>5211</v>
      </c>
      <c r="B2550" s="14" t="s">
        <v>39</v>
      </c>
      <c r="C2550" s="86">
        <v>46161</v>
      </c>
      <c r="D2550" s="86">
        <v>46161</v>
      </c>
      <c r="E2550" s="17" t="s">
        <v>6379</v>
      </c>
      <c r="F2550" s="17" t="s">
        <v>27</v>
      </c>
      <c r="G2550" s="18">
        <v>12</v>
      </c>
      <c r="H2550" s="25">
        <f t="shared" si="272"/>
        <v>46177</v>
      </c>
      <c r="I2550" s="19">
        <v>46171</v>
      </c>
      <c r="J2550" s="20" t="s">
        <v>7091</v>
      </c>
      <c r="K2550" s="21">
        <v>46171</v>
      </c>
      <c r="L2550" s="22" t="s">
        <v>5613</v>
      </c>
      <c r="M2550" s="23" t="s">
        <v>6381</v>
      </c>
      <c r="N2550" s="23" t="s">
        <v>492</v>
      </c>
      <c r="O2550" s="23" t="s">
        <v>501</v>
      </c>
      <c r="P2550" s="23"/>
      <c r="Q2550" s="26">
        <v>452755</v>
      </c>
      <c r="R2550" s="90" t="s">
        <v>177</v>
      </c>
      <c r="S2550" s="90" t="s">
        <v>178</v>
      </c>
      <c r="T2550" s="26" t="str">
        <f t="shared" si="268"/>
        <v>ATENDIDO</v>
      </c>
      <c r="U2550" s="16"/>
      <c r="V2550" s="24" t="s">
        <v>57</v>
      </c>
    </row>
    <row r="2551" spans="1:22">
      <c r="A2551" s="13" t="s">
        <v>5211</v>
      </c>
      <c r="B2551" s="14" t="s">
        <v>39</v>
      </c>
      <c r="C2551" s="86">
        <v>46156</v>
      </c>
      <c r="D2551" s="86">
        <v>46161</v>
      </c>
      <c r="E2551" s="17" t="s">
        <v>6383</v>
      </c>
      <c r="F2551" s="17" t="s">
        <v>27</v>
      </c>
      <c r="G2551" s="18">
        <v>12</v>
      </c>
      <c r="H2551" s="25">
        <f t="shared" ref="H2551:H2558" si="273">IF(F2551="RECURSO DE REPOSICION",C2551+G2551,WORKDAY.INTL(C2551,G2551,1,$Y$5:$Y$23))</f>
        <v>46175</v>
      </c>
      <c r="I2551" s="19" t="s">
        <v>28</v>
      </c>
      <c r="J2551" s="20" t="s">
        <v>29</v>
      </c>
      <c r="K2551" s="21">
        <v>46161</v>
      </c>
      <c r="L2551" s="22" t="s">
        <v>5613</v>
      </c>
      <c r="M2551" s="23" t="s">
        <v>6384</v>
      </c>
      <c r="N2551" s="23" t="s">
        <v>492</v>
      </c>
      <c r="O2551" s="23"/>
      <c r="P2551" s="23"/>
      <c r="Q2551" s="26"/>
      <c r="R2551" s="90" t="s">
        <v>60</v>
      </c>
      <c r="S2551" s="90" t="s">
        <v>60</v>
      </c>
      <c r="T2551" s="26" t="str">
        <f t="shared" si="268"/>
        <v>NO REQUIERE RESPUESTA</v>
      </c>
      <c r="U2551" s="16"/>
      <c r="V2551" s="24" t="s">
        <v>57</v>
      </c>
    </row>
    <row r="2552" spans="1:22">
      <c r="A2552" s="13" t="s">
        <v>5211</v>
      </c>
      <c r="B2552" s="14" t="s">
        <v>39</v>
      </c>
      <c r="C2552" s="86">
        <v>46161</v>
      </c>
      <c r="D2552" s="86">
        <v>46161</v>
      </c>
      <c r="E2552" s="17" t="s">
        <v>6385</v>
      </c>
      <c r="F2552" s="17" t="s">
        <v>27</v>
      </c>
      <c r="G2552" s="18">
        <v>12</v>
      </c>
      <c r="H2552" s="25">
        <f t="shared" si="273"/>
        <v>46177</v>
      </c>
      <c r="I2552" s="19" t="s">
        <v>28</v>
      </c>
      <c r="J2552" s="20" t="s">
        <v>29</v>
      </c>
      <c r="K2552" s="21">
        <v>46167</v>
      </c>
      <c r="L2552" s="22" t="s">
        <v>5613</v>
      </c>
      <c r="M2552" s="23" t="s">
        <v>2022</v>
      </c>
      <c r="N2552" s="23" t="s">
        <v>176</v>
      </c>
      <c r="O2552" s="23" t="s">
        <v>2023</v>
      </c>
      <c r="P2552" s="23"/>
      <c r="Q2552" s="26">
        <v>47286</v>
      </c>
      <c r="R2552" s="90" t="s">
        <v>137</v>
      </c>
      <c r="S2552" s="90" t="s">
        <v>2024</v>
      </c>
      <c r="T2552" s="26" t="str">
        <f t="shared" si="268"/>
        <v>NO REQUIERE RESPUESTA</v>
      </c>
      <c r="U2552" s="26"/>
      <c r="V2552" s="24" t="s">
        <v>50</v>
      </c>
    </row>
    <row r="2553" spans="1:22">
      <c r="A2553" s="13" t="s">
        <v>5211</v>
      </c>
      <c r="B2553" s="14" t="s">
        <v>39</v>
      </c>
      <c r="C2553" s="86">
        <v>46161</v>
      </c>
      <c r="D2553" s="86">
        <v>46161</v>
      </c>
      <c r="E2553" s="17" t="s">
        <v>6386</v>
      </c>
      <c r="F2553" s="17" t="s">
        <v>27</v>
      </c>
      <c r="G2553" s="18">
        <v>12</v>
      </c>
      <c r="H2553" s="25">
        <f t="shared" si="273"/>
        <v>46177</v>
      </c>
      <c r="I2553" s="19" t="s">
        <v>28</v>
      </c>
      <c r="J2553" s="20" t="s">
        <v>29</v>
      </c>
      <c r="K2553" s="21">
        <v>46167</v>
      </c>
      <c r="L2553" s="22" t="s">
        <v>5613</v>
      </c>
      <c r="M2553" s="23" t="s">
        <v>4405</v>
      </c>
      <c r="N2553" s="23" t="s">
        <v>253</v>
      </c>
      <c r="O2553" s="23" t="s">
        <v>889</v>
      </c>
      <c r="P2553" s="23"/>
      <c r="Q2553" s="26">
        <v>47761</v>
      </c>
      <c r="R2553" s="90" t="s">
        <v>33</v>
      </c>
      <c r="S2553" s="90" t="s">
        <v>1899</v>
      </c>
      <c r="T2553" s="26" t="str">
        <f t="shared" si="268"/>
        <v>NO REQUIERE RESPUESTA</v>
      </c>
      <c r="U2553" s="26"/>
      <c r="V2553" s="24" t="s">
        <v>54</v>
      </c>
    </row>
    <row r="2554" spans="1:22">
      <c r="A2554" s="13" t="s">
        <v>5211</v>
      </c>
      <c r="B2554" s="14" t="s">
        <v>39</v>
      </c>
      <c r="C2554" s="86">
        <v>46161</v>
      </c>
      <c r="D2554" s="86">
        <v>46161</v>
      </c>
      <c r="E2554" s="17" t="s">
        <v>6387</v>
      </c>
      <c r="F2554" s="17" t="s">
        <v>27</v>
      </c>
      <c r="G2554" s="18">
        <v>12</v>
      </c>
      <c r="H2554" s="25">
        <f t="shared" si="273"/>
        <v>46177</v>
      </c>
      <c r="I2554" s="19">
        <v>46175</v>
      </c>
      <c r="J2554" s="20" t="s">
        <v>7165</v>
      </c>
      <c r="K2554" s="21">
        <v>46175</v>
      </c>
      <c r="L2554" s="22" t="s">
        <v>7128</v>
      </c>
      <c r="M2554" s="23" t="s">
        <v>6392</v>
      </c>
      <c r="N2554" s="23" t="s">
        <v>176</v>
      </c>
      <c r="O2554" s="23" t="s">
        <v>596</v>
      </c>
      <c r="P2554" s="23"/>
      <c r="Q2554" s="26">
        <v>101275</v>
      </c>
      <c r="R2554" s="90" t="s">
        <v>60</v>
      </c>
      <c r="S2554" s="90" t="s">
        <v>60</v>
      </c>
      <c r="T2554" s="26" t="str">
        <f t="shared" si="268"/>
        <v>ATENDIDO</v>
      </c>
      <c r="U2554" s="26"/>
      <c r="V2554" s="24" t="s">
        <v>50</v>
      </c>
    </row>
    <row r="2555" spans="1:22">
      <c r="A2555" s="13" t="s">
        <v>5211</v>
      </c>
      <c r="B2555" s="14" t="s">
        <v>39</v>
      </c>
      <c r="C2555" s="86">
        <v>46161</v>
      </c>
      <c r="D2555" s="86">
        <v>46161</v>
      </c>
      <c r="E2555" s="17" t="s">
        <v>6388</v>
      </c>
      <c r="F2555" s="17" t="s">
        <v>27</v>
      </c>
      <c r="G2555" s="18">
        <v>12</v>
      </c>
      <c r="H2555" s="25">
        <f t="shared" si="273"/>
        <v>46177</v>
      </c>
      <c r="I2555" s="19">
        <v>46170</v>
      </c>
      <c r="J2555" s="20" t="s">
        <v>6922</v>
      </c>
      <c r="K2555" s="21">
        <v>46170</v>
      </c>
      <c r="L2555" s="22" t="s">
        <v>5613</v>
      </c>
      <c r="M2555" s="23" t="s">
        <v>6393</v>
      </c>
      <c r="N2555" s="23" t="s">
        <v>176</v>
      </c>
      <c r="O2555" s="23" t="s">
        <v>1953</v>
      </c>
      <c r="P2555" s="23"/>
      <c r="Q2555" s="26"/>
      <c r="R2555" s="90" t="s">
        <v>160</v>
      </c>
      <c r="S2555" s="90" t="s">
        <v>161</v>
      </c>
      <c r="T2555" s="26" t="str">
        <f t="shared" si="268"/>
        <v>ATENDIDO</v>
      </c>
      <c r="U2555" s="26" t="s">
        <v>6397</v>
      </c>
      <c r="V2555" s="24" t="s">
        <v>50</v>
      </c>
    </row>
    <row r="2556" spans="1:22">
      <c r="A2556" s="13" t="s">
        <v>5211</v>
      </c>
      <c r="B2556" s="14" t="s">
        <v>39</v>
      </c>
      <c r="C2556" s="86">
        <v>46161</v>
      </c>
      <c r="D2556" s="86">
        <v>46161</v>
      </c>
      <c r="E2556" s="17" t="s">
        <v>6389</v>
      </c>
      <c r="F2556" s="17" t="s">
        <v>27</v>
      </c>
      <c r="G2556" s="18">
        <v>12</v>
      </c>
      <c r="H2556" s="25">
        <f t="shared" si="273"/>
        <v>46177</v>
      </c>
      <c r="I2556" s="19">
        <v>46175</v>
      </c>
      <c r="J2556" s="20" t="s">
        <v>7165</v>
      </c>
      <c r="K2556" s="21">
        <v>46175</v>
      </c>
      <c r="L2556" s="22" t="s">
        <v>7128</v>
      </c>
      <c r="M2556" s="23" t="s">
        <v>6394</v>
      </c>
      <c r="N2556" s="23" t="s">
        <v>176</v>
      </c>
      <c r="O2556" s="23" t="s">
        <v>596</v>
      </c>
      <c r="P2556" s="23"/>
      <c r="Q2556" s="26">
        <v>13551</v>
      </c>
      <c r="R2556" s="90" t="s">
        <v>60</v>
      </c>
      <c r="S2556" s="90" t="s">
        <v>60</v>
      </c>
      <c r="T2556" s="26" t="str">
        <f t="shared" si="268"/>
        <v>ATENDIDO</v>
      </c>
      <c r="U2556" s="26"/>
      <c r="V2556" s="24" t="s">
        <v>50</v>
      </c>
    </row>
    <row r="2557" spans="1:22">
      <c r="A2557" s="13" t="s">
        <v>5211</v>
      </c>
      <c r="B2557" s="14" t="s">
        <v>39</v>
      </c>
      <c r="C2557" s="86">
        <v>46161</v>
      </c>
      <c r="D2557" s="86">
        <v>46161</v>
      </c>
      <c r="E2557" s="17" t="s">
        <v>6390</v>
      </c>
      <c r="F2557" s="17" t="s">
        <v>27</v>
      </c>
      <c r="G2557" s="18">
        <v>12</v>
      </c>
      <c r="H2557" s="25">
        <f t="shared" si="273"/>
        <v>46177</v>
      </c>
      <c r="I2557" s="19" t="s">
        <v>28</v>
      </c>
      <c r="J2557" s="20" t="s">
        <v>29</v>
      </c>
      <c r="K2557" s="21">
        <v>46162</v>
      </c>
      <c r="L2557" s="22" t="s">
        <v>5613</v>
      </c>
      <c r="M2557" s="23" t="s">
        <v>558</v>
      </c>
      <c r="N2557" s="23" t="s">
        <v>253</v>
      </c>
      <c r="O2557" s="23"/>
      <c r="P2557" s="23"/>
      <c r="Q2557" s="26">
        <v>340732</v>
      </c>
      <c r="R2557" s="90" t="s">
        <v>160</v>
      </c>
      <c r="S2557" s="90" t="s">
        <v>161</v>
      </c>
      <c r="T2557" s="26" t="str">
        <f t="shared" si="268"/>
        <v>NO REQUIERE RESPUESTA</v>
      </c>
      <c r="U2557" s="26"/>
      <c r="V2557" s="24" t="s">
        <v>54</v>
      </c>
    </row>
    <row r="2558" spans="1:22">
      <c r="A2558" s="13" t="s">
        <v>5211</v>
      </c>
      <c r="B2558" s="14" t="s">
        <v>39</v>
      </c>
      <c r="C2558" s="86">
        <v>46161</v>
      </c>
      <c r="D2558" s="86">
        <v>46161</v>
      </c>
      <c r="E2558" s="17" t="s">
        <v>6391</v>
      </c>
      <c r="F2558" s="17" t="s">
        <v>27</v>
      </c>
      <c r="G2558" s="18">
        <v>12</v>
      </c>
      <c r="H2558" s="25">
        <f t="shared" si="273"/>
        <v>46177</v>
      </c>
      <c r="I2558" s="19" t="s">
        <v>28</v>
      </c>
      <c r="J2558" s="20" t="s">
        <v>29</v>
      </c>
      <c r="K2558" s="21">
        <v>46170</v>
      </c>
      <c r="L2558" s="22" t="s">
        <v>5613</v>
      </c>
      <c r="M2558" s="23" t="s">
        <v>6395</v>
      </c>
      <c r="N2558" s="23" t="s">
        <v>492</v>
      </c>
      <c r="O2558" s="23" t="s">
        <v>2006</v>
      </c>
      <c r="P2558" s="23"/>
      <c r="Q2558" s="26"/>
      <c r="R2558" s="90" t="s">
        <v>72</v>
      </c>
      <c r="S2558" s="90" t="s">
        <v>132</v>
      </c>
      <c r="T2558" s="26" t="str">
        <f t="shared" si="268"/>
        <v>NO REQUIERE RESPUESTA</v>
      </c>
      <c r="U2558" s="26" t="s">
        <v>6396</v>
      </c>
      <c r="V2558" s="24" t="s">
        <v>57</v>
      </c>
    </row>
    <row r="2559" spans="1:22">
      <c r="A2559" s="13" t="s">
        <v>5211</v>
      </c>
      <c r="B2559" s="14" t="s">
        <v>39</v>
      </c>
      <c r="C2559" s="86">
        <v>46162</v>
      </c>
      <c r="D2559" s="86">
        <v>46162</v>
      </c>
      <c r="E2559" s="17" t="s">
        <v>6409</v>
      </c>
      <c r="F2559" s="17" t="s">
        <v>27</v>
      </c>
      <c r="G2559" s="18">
        <v>12</v>
      </c>
      <c r="H2559" s="25">
        <f t="shared" ref="H2559:H2585" si="274">IF(F2559="RECURSO DE REPOSICION",C2559+G2559,WORKDAY.INTL(C2559,G2559,1,$Y$5:$Y$23))</f>
        <v>46178</v>
      </c>
      <c r="I2559" s="19" t="s">
        <v>28</v>
      </c>
      <c r="J2559" s="20" t="s">
        <v>29</v>
      </c>
      <c r="K2559" s="21">
        <v>46170</v>
      </c>
      <c r="L2559" s="22" t="s">
        <v>5613</v>
      </c>
      <c r="M2559" s="23" t="s">
        <v>2939</v>
      </c>
      <c r="N2559" s="23" t="s">
        <v>334</v>
      </c>
      <c r="O2559" s="23" t="s">
        <v>334</v>
      </c>
      <c r="P2559" s="23"/>
      <c r="Q2559" s="26"/>
      <c r="R2559" s="90" t="s">
        <v>260</v>
      </c>
      <c r="S2559" s="90" t="s">
        <v>260</v>
      </c>
      <c r="T2559" s="26" t="str">
        <f t="shared" si="268"/>
        <v>NO REQUIERE RESPUESTA</v>
      </c>
      <c r="U2559" s="26"/>
      <c r="V2559" s="24" t="s">
        <v>35</v>
      </c>
    </row>
    <row r="2560" spans="1:22">
      <c r="A2560" s="13" t="s">
        <v>5211</v>
      </c>
      <c r="B2560" s="14" t="s">
        <v>39</v>
      </c>
      <c r="C2560" s="86">
        <v>46162</v>
      </c>
      <c r="D2560" s="86">
        <v>46162</v>
      </c>
      <c r="E2560" s="17" t="s">
        <v>6410</v>
      </c>
      <c r="F2560" s="17" t="s">
        <v>27</v>
      </c>
      <c r="G2560" s="18">
        <v>12</v>
      </c>
      <c r="H2560" s="25">
        <f t="shared" si="274"/>
        <v>46178</v>
      </c>
      <c r="I2560" s="19" t="s">
        <v>28</v>
      </c>
      <c r="J2560" s="20" t="s">
        <v>29</v>
      </c>
      <c r="K2560" s="21">
        <v>46170</v>
      </c>
      <c r="L2560" s="22" t="s">
        <v>5613</v>
      </c>
      <c r="M2560" s="23" t="s">
        <v>2939</v>
      </c>
      <c r="N2560" s="23" t="s">
        <v>334</v>
      </c>
      <c r="O2560" s="23" t="s">
        <v>334</v>
      </c>
      <c r="P2560" s="23"/>
      <c r="Q2560" s="26"/>
      <c r="R2560" s="90" t="s">
        <v>260</v>
      </c>
      <c r="S2560" s="90" t="s">
        <v>260</v>
      </c>
      <c r="T2560" s="26" t="str">
        <f t="shared" si="268"/>
        <v>NO REQUIERE RESPUESTA</v>
      </c>
      <c r="U2560" s="26"/>
      <c r="V2560" s="24" t="s">
        <v>35</v>
      </c>
    </row>
    <row r="2561" spans="1:22">
      <c r="A2561" s="13" t="s">
        <v>5211</v>
      </c>
      <c r="B2561" s="14" t="s">
        <v>39</v>
      </c>
      <c r="C2561" s="86">
        <v>46162</v>
      </c>
      <c r="D2561" s="86">
        <v>46162</v>
      </c>
      <c r="E2561" s="17" t="s">
        <v>6411</v>
      </c>
      <c r="F2561" s="17" t="s">
        <v>27</v>
      </c>
      <c r="G2561" s="18">
        <v>12</v>
      </c>
      <c r="H2561" s="25">
        <f t="shared" si="274"/>
        <v>46178</v>
      </c>
      <c r="I2561" s="19" t="s">
        <v>28</v>
      </c>
      <c r="J2561" s="20" t="s">
        <v>29</v>
      </c>
      <c r="K2561" s="21">
        <v>46162</v>
      </c>
      <c r="L2561" s="22" t="s">
        <v>5613</v>
      </c>
      <c r="M2561" s="23" t="s">
        <v>6436</v>
      </c>
      <c r="N2561" s="23" t="s">
        <v>1508</v>
      </c>
      <c r="O2561" s="23" t="s">
        <v>1619</v>
      </c>
      <c r="P2561" s="23"/>
      <c r="Q2561" s="26"/>
      <c r="R2561" s="90" t="s">
        <v>137</v>
      </c>
      <c r="S2561" s="90" t="s">
        <v>138</v>
      </c>
      <c r="T2561" s="26" t="str">
        <f t="shared" si="268"/>
        <v>NO REQUIERE RESPUESTA</v>
      </c>
      <c r="U2561" s="26" t="s">
        <v>6463</v>
      </c>
      <c r="V2561" s="24" t="s">
        <v>35</v>
      </c>
    </row>
    <row r="2562" spans="1:22">
      <c r="A2562" s="13" t="s">
        <v>5211</v>
      </c>
      <c r="B2562" s="14" t="s">
        <v>39</v>
      </c>
      <c r="C2562" s="86">
        <v>46162</v>
      </c>
      <c r="D2562" s="86">
        <v>46162</v>
      </c>
      <c r="E2562" s="17" t="s">
        <v>6412</v>
      </c>
      <c r="F2562" s="17" t="s">
        <v>27</v>
      </c>
      <c r="G2562" s="18">
        <v>12</v>
      </c>
      <c r="H2562" s="25">
        <f t="shared" si="274"/>
        <v>46178</v>
      </c>
      <c r="I2562" s="19" t="s">
        <v>28</v>
      </c>
      <c r="J2562" s="20" t="s">
        <v>29</v>
      </c>
      <c r="K2562" s="21">
        <v>46170</v>
      </c>
      <c r="L2562" s="22" t="s">
        <v>5613</v>
      </c>
      <c r="M2562" s="23" t="s">
        <v>2939</v>
      </c>
      <c r="N2562" s="23" t="s">
        <v>334</v>
      </c>
      <c r="O2562" s="23" t="s">
        <v>334</v>
      </c>
      <c r="P2562" s="23"/>
      <c r="Q2562" s="26"/>
      <c r="R2562" s="90" t="s">
        <v>260</v>
      </c>
      <c r="S2562" s="90" t="s">
        <v>260</v>
      </c>
      <c r="T2562" s="26" t="str">
        <f t="shared" ref="T2562:T2625" si="275">+IF(IFERROR(SEARCH("2026",J2562,1)=1,0),"ATENDIDO",J2562)</f>
        <v>NO REQUIERE RESPUESTA</v>
      </c>
      <c r="U2562" s="26"/>
      <c r="V2562" s="24" t="s">
        <v>35</v>
      </c>
    </row>
    <row r="2563" spans="1:22">
      <c r="A2563" s="13" t="s">
        <v>5211</v>
      </c>
      <c r="B2563" s="14" t="s">
        <v>39</v>
      </c>
      <c r="C2563" s="86">
        <v>46162</v>
      </c>
      <c r="D2563" s="86">
        <v>46162</v>
      </c>
      <c r="E2563" s="17" t="s">
        <v>6413</v>
      </c>
      <c r="F2563" s="17" t="s">
        <v>27</v>
      </c>
      <c r="G2563" s="18">
        <v>12</v>
      </c>
      <c r="H2563" s="25">
        <f t="shared" si="274"/>
        <v>46178</v>
      </c>
      <c r="I2563" s="19">
        <v>46170</v>
      </c>
      <c r="J2563" s="20" t="s">
        <v>6845</v>
      </c>
      <c r="K2563" s="21">
        <v>46170</v>
      </c>
      <c r="L2563" s="22" t="s">
        <v>5613</v>
      </c>
      <c r="M2563" s="23" t="s">
        <v>5011</v>
      </c>
      <c r="N2563" s="23" t="s">
        <v>253</v>
      </c>
      <c r="O2563" s="23" t="s">
        <v>1960</v>
      </c>
      <c r="P2563" s="23"/>
      <c r="Q2563" s="26">
        <v>15565</v>
      </c>
      <c r="R2563" s="90" t="s">
        <v>72</v>
      </c>
      <c r="S2563" s="90" t="s">
        <v>73</v>
      </c>
      <c r="T2563" s="26" t="str">
        <f t="shared" si="275"/>
        <v>ATENDIDO</v>
      </c>
      <c r="U2563" s="16"/>
      <c r="V2563" s="24" t="s">
        <v>54</v>
      </c>
    </row>
    <row r="2564" spans="1:22">
      <c r="A2564" s="13" t="s">
        <v>5211</v>
      </c>
      <c r="B2564" s="14" t="s">
        <v>39</v>
      </c>
      <c r="C2564" s="86">
        <v>46162</v>
      </c>
      <c r="D2564" s="86">
        <v>46162</v>
      </c>
      <c r="E2564" s="17" t="s">
        <v>6414</v>
      </c>
      <c r="F2564" s="17" t="s">
        <v>27</v>
      </c>
      <c r="G2564" s="18">
        <v>12</v>
      </c>
      <c r="H2564" s="25">
        <f t="shared" si="274"/>
        <v>46178</v>
      </c>
      <c r="I2564" s="19">
        <v>46170</v>
      </c>
      <c r="J2564" s="20" t="s">
        <v>6846</v>
      </c>
      <c r="K2564" s="21">
        <v>46170</v>
      </c>
      <c r="L2564" s="22" t="s">
        <v>5613</v>
      </c>
      <c r="M2564" s="23" t="s">
        <v>5633</v>
      </c>
      <c r="N2564" s="23" t="s">
        <v>253</v>
      </c>
      <c r="O2564" s="23" t="s">
        <v>2174</v>
      </c>
      <c r="P2564" s="23"/>
      <c r="Q2564" s="26">
        <v>97254</v>
      </c>
      <c r="R2564" s="90" t="s">
        <v>98</v>
      </c>
      <c r="S2564" s="90" t="s">
        <v>108</v>
      </c>
      <c r="T2564" s="26" t="str">
        <f t="shared" si="275"/>
        <v>ATENDIDO</v>
      </c>
      <c r="U2564" s="26"/>
      <c r="V2564" s="24" t="s">
        <v>54</v>
      </c>
    </row>
    <row r="2565" spans="1:22">
      <c r="A2565" s="13" t="s">
        <v>5211</v>
      </c>
      <c r="B2565" s="14" t="s">
        <v>39</v>
      </c>
      <c r="C2565" s="86">
        <v>46162</v>
      </c>
      <c r="D2565" s="86">
        <v>46162</v>
      </c>
      <c r="E2565" s="17" t="s">
        <v>6415</v>
      </c>
      <c r="F2565" s="17" t="s">
        <v>27</v>
      </c>
      <c r="G2565" s="18">
        <v>12</v>
      </c>
      <c r="H2565" s="25">
        <f t="shared" si="274"/>
        <v>46178</v>
      </c>
      <c r="I2565" s="19">
        <v>46178</v>
      </c>
      <c r="J2565" s="20" t="s">
        <v>7451</v>
      </c>
      <c r="K2565" s="21">
        <v>46178</v>
      </c>
      <c r="L2565" s="22" t="s">
        <v>7128</v>
      </c>
      <c r="M2565" s="23" t="s">
        <v>1152</v>
      </c>
      <c r="N2565" s="23" t="s">
        <v>176</v>
      </c>
      <c r="O2565" s="23" t="s">
        <v>596</v>
      </c>
      <c r="P2565" s="23"/>
      <c r="Q2565" s="26">
        <v>234985</v>
      </c>
      <c r="R2565" s="90" t="s">
        <v>77</v>
      </c>
      <c r="S2565" s="90" t="s">
        <v>78</v>
      </c>
      <c r="T2565" s="26" t="str">
        <f t="shared" si="275"/>
        <v>ATENDIDO</v>
      </c>
      <c r="U2565" s="26" t="s">
        <v>1153</v>
      </c>
      <c r="V2565" s="24" t="s">
        <v>50</v>
      </c>
    </row>
    <row r="2566" spans="1:22">
      <c r="A2566" s="13" t="s">
        <v>5211</v>
      </c>
      <c r="B2566" s="14" t="s">
        <v>39</v>
      </c>
      <c r="C2566" s="86">
        <v>46162</v>
      </c>
      <c r="D2566" s="86">
        <v>46162</v>
      </c>
      <c r="E2566" s="17" t="s">
        <v>6416</v>
      </c>
      <c r="F2566" s="17" t="s">
        <v>27</v>
      </c>
      <c r="G2566" s="18">
        <v>12</v>
      </c>
      <c r="H2566" s="25">
        <f t="shared" si="274"/>
        <v>46178</v>
      </c>
      <c r="I2566" s="19">
        <v>46167</v>
      </c>
      <c r="J2566" s="20" t="s">
        <v>6593</v>
      </c>
      <c r="K2566" s="21">
        <v>46167</v>
      </c>
      <c r="L2566" s="22" t="s">
        <v>5613</v>
      </c>
      <c r="M2566" s="23" t="s">
        <v>3665</v>
      </c>
      <c r="N2566" s="23" t="s">
        <v>492</v>
      </c>
      <c r="O2566" s="23"/>
      <c r="P2566" s="23"/>
      <c r="Q2566" s="26">
        <v>417792</v>
      </c>
      <c r="R2566" s="90" t="s">
        <v>112</v>
      </c>
      <c r="S2566" s="90" t="s">
        <v>5308</v>
      </c>
      <c r="T2566" s="26" t="str">
        <f t="shared" si="275"/>
        <v>ATENDIDO</v>
      </c>
      <c r="U2566" s="26"/>
      <c r="V2566" s="24" t="s">
        <v>57</v>
      </c>
    </row>
    <row r="2567" spans="1:22">
      <c r="A2567" s="13" t="s">
        <v>5211</v>
      </c>
      <c r="B2567" s="14" t="s">
        <v>39</v>
      </c>
      <c r="C2567" s="86">
        <v>46162</v>
      </c>
      <c r="D2567" s="86">
        <v>46162</v>
      </c>
      <c r="E2567" s="17" t="s">
        <v>6417</v>
      </c>
      <c r="F2567" s="17" t="s">
        <v>27</v>
      </c>
      <c r="G2567" s="18">
        <v>12</v>
      </c>
      <c r="H2567" s="25">
        <f t="shared" si="274"/>
        <v>46178</v>
      </c>
      <c r="I2567" s="19" t="s">
        <v>28</v>
      </c>
      <c r="J2567" s="20" t="s">
        <v>29</v>
      </c>
      <c r="K2567" s="21">
        <v>46162</v>
      </c>
      <c r="L2567" s="22" t="s">
        <v>5613</v>
      </c>
      <c r="M2567" s="23" t="s">
        <v>758</v>
      </c>
      <c r="N2567" s="23" t="s">
        <v>253</v>
      </c>
      <c r="O2567" s="23"/>
      <c r="P2567" s="23"/>
      <c r="Q2567" s="26"/>
      <c r="R2567" s="90" t="s">
        <v>260</v>
      </c>
      <c r="S2567" s="90" t="s">
        <v>260</v>
      </c>
      <c r="T2567" s="26" t="str">
        <f t="shared" si="275"/>
        <v>NO REQUIERE RESPUESTA</v>
      </c>
      <c r="U2567" s="26" t="s">
        <v>6449</v>
      </c>
      <c r="V2567" s="24" t="s">
        <v>54</v>
      </c>
    </row>
    <row r="2568" spans="1:22">
      <c r="A2568" s="13" t="s">
        <v>5211</v>
      </c>
      <c r="B2568" s="14" t="s">
        <v>39</v>
      </c>
      <c r="C2568" s="86">
        <v>46161</v>
      </c>
      <c r="D2568" s="86">
        <v>46162</v>
      </c>
      <c r="E2568" s="17" t="s">
        <v>6418</v>
      </c>
      <c r="F2568" s="17" t="s">
        <v>27</v>
      </c>
      <c r="G2568" s="18">
        <v>12</v>
      </c>
      <c r="H2568" s="25">
        <f t="shared" si="274"/>
        <v>46177</v>
      </c>
      <c r="I2568" s="19">
        <v>46167</v>
      </c>
      <c r="J2568" s="20" t="s">
        <v>6600</v>
      </c>
      <c r="K2568" s="21">
        <v>46167</v>
      </c>
      <c r="L2568" s="22" t="s">
        <v>5613</v>
      </c>
      <c r="M2568" s="23" t="s">
        <v>3665</v>
      </c>
      <c r="N2568" s="23" t="s">
        <v>492</v>
      </c>
      <c r="O2568" s="23" t="s">
        <v>2006</v>
      </c>
      <c r="P2568" s="23"/>
      <c r="Q2568" s="26">
        <v>542779</v>
      </c>
      <c r="R2568" s="90" t="s">
        <v>137</v>
      </c>
      <c r="S2568" s="90" t="s">
        <v>138</v>
      </c>
      <c r="T2568" s="26" t="str">
        <f t="shared" si="275"/>
        <v>ATENDIDO</v>
      </c>
      <c r="U2568" s="16"/>
      <c r="V2568" s="24" t="s">
        <v>57</v>
      </c>
    </row>
    <row r="2569" spans="1:22">
      <c r="A2569" s="13" t="s">
        <v>5211</v>
      </c>
      <c r="B2569" s="14" t="s">
        <v>39</v>
      </c>
      <c r="C2569" s="86">
        <v>46161</v>
      </c>
      <c r="D2569" s="86">
        <v>46162</v>
      </c>
      <c r="E2569" s="17" t="s">
        <v>6419</v>
      </c>
      <c r="F2569" s="17" t="s">
        <v>27</v>
      </c>
      <c r="G2569" s="18">
        <v>12</v>
      </c>
      <c r="H2569" s="25">
        <f t="shared" si="274"/>
        <v>46177</v>
      </c>
      <c r="I2569" s="19" t="s">
        <v>28</v>
      </c>
      <c r="J2569" s="20" t="s">
        <v>29</v>
      </c>
      <c r="K2569" s="21">
        <v>46170</v>
      </c>
      <c r="L2569" s="22" t="s">
        <v>5613</v>
      </c>
      <c r="M2569" s="23" t="s">
        <v>3665</v>
      </c>
      <c r="N2569" s="23" t="s">
        <v>492</v>
      </c>
      <c r="O2569" s="23" t="s">
        <v>501</v>
      </c>
      <c r="P2569" s="23"/>
      <c r="Q2569" s="26">
        <v>408765</v>
      </c>
      <c r="R2569" s="90" t="s">
        <v>137</v>
      </c>
      <c r="S2569" s="90" t="s">
        <v>138</v>
      </c>
      <c r="T2569" s="26" t="str">
        <f t="shared" si="275"/>
        <v>NO REQUIERE RESPUESTA</v>
      </c>
      <c r="U2569" s="26"/>
      <c r="V2569" s="24" t="s">
        <v>57</v>
      </c>
    </row>
    <row r="2570" spans="1:22">
      <c r="A2570" s="13" t="s">
        <v>5211</v>
      </c>
      <c r="B2570" s="14" t="s">
        <v>39</v>
      </c>
      <c r="C2570" s="86">
        <v>46161</v>
      </c>
      <c r="D2570" s="86">
        <v>46162</v>
      </c>
      <c r="E2570" s="17" t="s">
        <v>6420</v>
      </c>
      <c r="F2570" s="17" t="s">
        <v>27</v>
      </c>
      <c r="G2570" s="18">
        <v>12</v>
      </c>
      <c r="H2570" s="25">
        <f t="shared" si="274"/>
        <v>46177</v>
      </c>
      <c r="I2570" s="19">
        <v>46169</v>
      </c>
      <c r="J2570" s="20" t="s">
        <v>6823</v>
      </c>
      <c r="K2570" s="21">
        <v>46169</v>
      </c>
      <c r="L2570" s="22" t="s">
        <v>5613</v>
      </c>
      <c r="M2570" s="23" t="s">
        <v>6255</v>
      </c>
      <c r="N2570" s="23" t="s">
        <v>1141</v>
      </c>
      <c r="O2570" s="23"/>
      <c r="P2570" s="23"/>
      <c r="Q2570" s="26">
        <v>254369</v>
      </c>
      <c r="R2570" s="90" t="s">
        <v>60</v>
      </c>
      <c r="S2570" s="90" t="s">
        <v>60</v>
      </c>
      <c r="T2570" s="26" t="str">
        <f t="shared" si="275"/>
        <v>ATENDIDO</v>
      </c>
      <c r="U2570" s="26"/>
      <c r="V2570" s="24" t="s">
        <v>35</v>
      </c>
    </row>
    <row r="2571" spans="1:22">
      <c r="A2571" s="13" t="s">
        <v>5211</v>
      </c>
      <c r="B2571" s="14" t="s">
        <v>39</v>
      </c>
      <c r="C2571" s="86">
        <v>46161</v>
      </c>
      <c r="D2571" s="86">
        <v>46162</v>
      </c>
      <c r="E2571" s="17" t="s">
        <v>6421</v>
      </c>
      <c r="F2571" s="17" t="s">
        <v>27</v>
      </c>
      <c r="G2571" s="18">
        <v>12</v>
      </c>
      <c r="H2571" s="25">
        <f t="shared" si="274"/>
        <v>46177</v>
      </c>
      <c r="I2571" s="19" t="s">
        <v>28</v>
      </c>
      <c r="J2571" s="20" t="s">
        <v>29</v>
      </c>
      <c r="K2571" s="21">
        <v>46167</v>
      </c>
      <c r="L2571" s="22" t="s">
        <v>5613</v>
      </c>
      <c r="M2571" s="23" t="s">
        <v>6437</v>
      </c>
      <c r="N2571" s="23" t="s">
        <v>253</v>
      </c>
      <c r="O2571" s="23"/>
      <c r="P2571" s="23"/>
      <c r="Q2571" s="26">
        <v>1009164</v>
      </c>
      <c r="R2571" s="90" t="s">
        <v>137</v>
      </c>
      <c r="S2571" s="90" t="s">
        <v>507</v>
      </c>
      <c r="T2571" s="26" t="str">
        <f t="shared" si="275"/>
        <v>NO REQUIERE RESPUESTA</v>
      </c>
      <c r="U2571" s="26" t="s">
        <v>6451</v>
      </c>
      <c r="V2571" s="24" t="s">
        <v>54</v>
      </c>
    </row>
    <row r="2572" spans="1:22">
      <c r="A2572" s="13" t="s">
        <v>5211</v>
      </c>
      <c r="B2572" s="14" t="s">
        <v>25</v>
      </c>
      <c r="C2572" s="86">
        <v>46161</v>
      </c>
      <c r="D2572" s="86">
        <v>46162</v>
      </c>
      <c r="E2572" s="17" t="s">
        <v>6422</v>
      </c>
      <c r="F2572" s="17" t="s">
        <v>27</v>
      </c>
      <c r="G2572" s="18">
        <v>12</v>
      </c>
      <c r="H2572" s="25">
        <f t="shared" si="274"/>
        <v>46177</v>
      </c>
      <c r="I2572" s="19">
        <v>46171</v>
      </c>
      <c r="J2572" s="20" t="s">
        <v>7092</v>
      </c>
      <c r="K2572" s="21">
        <v>46171</v>
      </c>
      <c r="L2572" s="22" t="s">
        <v>5613</v>
      </c>
      <c r="M2572" s="23" t="s">
        <v>6438</v>
      </c>
      <c r="N2572" s="23" t="s">
        <v>176</v>
      </c>
      <c r="O2572" s="23" t="s">
        <v>596</v>
      </c>
      <c r="P2572" s="23"/>
      <c r="Q2572" s="26"/>
      <c r="R2572" s="90" t="s">
        <v>60</v>
      </c>
      <c r="S2572" s="90" t="s">
        <v>60</v>
      </c>
      <c r="T2572" s="26" t="str">
        <f t="shared" si="275"/>
        <v>ATENDIDO</v>
      </c>
      <c r="U2572" s="26"/>
      <c r="V2572" s="24" t="s">
        <v>50</v>
      </c>
    </row>
    <row r="2573" spans="1:22">
      <c r="A2573" s="13" t="s">
        <v>5211</v>
      </c>
      <c r="B2573" s="14" t="s">
        <v>39</v>
      </c>
      <c r="C2573" s="86">
        <v>46161</v>
      </c>
      <c r="D2573" s="86">
        <v>46162</v>
      </c>
      <c r="E2573" s="17" t="s">
        <v>6423</v>
      </c>
      <c r="F2573" s="17" t="s">
        <v>27</v>
      </c>
      <c r="G2573" s="18">
        <v>12</v>
      </c>
      <c r="H2573" s="25">
        <f t="shared" si="274"/>
        <v>46177</v>
      </c>
      <c r="I2573" s="19">
        <v>46171</v>
      </c>
      <c r="J2573" s="20" t="s">
        <v>7093</v>
      </c>
      <c r="K2573" s="21">
        <v>46171</v>
      </c>
      <c r="L2573" s="22" t="s">
        <v>5613</v>
      </c>
      <c r="M2573" s="23" t="s">
        <v>6439</v>
      </c>
      <c r="N2573" s="23" t="s">
        <v>176</v>
      </c>
      <c r="O2573" s="23" t="s">
        <v>596</v>
      </c>
      <c r="P2573" s="23"/>
      <c r="Q2573" s="26"/>
      <c r="R2573" s="90" t="s">
        <v>60</v>
      </c>
      <c r="S2573" s="90" t="s">
        <v>60</v>
      </c>
      <c r="T2573" s="26" t="str">
        <f t="shared" si="275"/>
        <v>ATENDIDO</v>
      </c>
      <c r="U2573" s="26" t="s">
        <v>6462</v>
      </c>
      <c r="V2573" s="24" t="s">
        <v>50</v>
      </c>
    </row>
    <row r="2574" spans="1:22">
      <c r="A2574" s="13" t="s">
        <v>5211</v>
      </c>
      <c r="B2574" s="14" t="s">
        <v>39</v>
      </c>
      <c r="C2574" s="86">
        <v>46161</v>
      </c>
      <c r="D2574" s="86">
        <v>46162</v>
      </c>
      <c r="E2574" s="17" t="s">
        <v>6424</v>
      </c>
      <c r="F2574" s="17" t="s">
        <v>27</v>
      </c>
      <c r="G2574" s="18">
        <v>12</v>
      </c>
      <c r="H2574" s="25">
        <f t="shared" si="274"/>
        <v>46177</v>
      </c>
      <c r="I2574" s="19">
        <v>46163</v>
      </c>
      <c r="J2574" s="20" t="s">
        <v>6484</v>
      </c>
      <c r="K2574" s="21">
        <v>46163</v>
      </c>
      <c r="L2574" s="22" t="s">
        <v>5613</v>
      </c>
      <c r="M2574" s="23" t="s">
        <v>6440</v>
      </c>
      <c r="N2574" s="23" t="s">
        <v>56</v>
      </c>
      <c r="O2574" s="23"/>
      <c r="P2574" s="23"/>
      <c r="Q2574" s="26"/>
      <c r="R2574" s="90" t="s">
        <v>92</v>
      </c>
      <c r="S2574" s="90" t="s">
        <v>93</v>
      </c>
      <c r="T2574" s="26" t="str">
        <f t="shared" si="275"/>
        <v>ATENDIDO</v>
      </c>
      <c r="U2574" s="26"/>
      <c r="V2574" s="24" t="s">
        <v>35</v>
      </c>
    </row>
    <row r="2575" spans="1:22">
      <c r="A2575" s="13" t="s">
        <v>5211</v>
      </c>
      <c r="B2575" s="14" t="s">
        <v>39</v>
      </c>
      <c r="C2575" s="86">
        <v>46161</v>
      </c>
      <c r="D2575" s="86">
        <v>46162</v>
      </c>
      <c r="E2575" s="17" t="s">
        <v>6426</v>
      </c>
      <c r="F2575" s="17" t="s">
        <v>27</v>
      </c>
      <c r="G2575" s="18">
        <v>12</v>
      </c>
      <c r="H2575" s="25">
        <f t="shared" si="274"/>
        <v>46177</v>
      </c>
      <c r="I2575" s="19">
        <v>46171</v>
      </c>
      <c r="J2575" s="20" t="s">
        <v>7094</v>
      </c>
      <c r="K2575" s="21">
        <v>46171</v>
      </c>
      <c r="L2575" s="22" t="s">
        <v>5613</v>
      </c>
      <c r="M2575" s="23" t="s">
        <v>6441</v>
      </c>
      <c r="N2575" s="23" t="s">
        <v>492</v>
      </c>
      <c r="O2575" s="23" t="s">
        <v>501</v>
      </c>
      <c r="P2575" s="23"/>
      <c r="Q2575" s="26">
        <v>468544</v>
      </c>
      <c r="R2575" s="90" t="s">
        <v>112</v>
      </c>
      <c r="S2575" s="90" t="s">
        <v>155</v>
      </c>
      <c r="T2575" s="26" t="str">
        <f t="shared" si="275"/>
        <v>ATENDIDO</v>
      </c>
      <c r="U2575" s="26"/>
      <c r="V2575" s="24" t="s">
        <v>57</v>
      </c>
    </row>
    <row r="2576" spans="1:22">
      <c r="A2576" s="13" t="s">
        <v>5211</v>
      </c>
      <c r="B2576" s="14" t="s">
        <v>39</v>
      </c>
      <c r="C2576" s="86">
        <v>46161</v>
      </c>
      <c r="D2576" s="86">
        <v>46162</v>
      </c>
      <c r="E2576" s="17" t="s">
        <v>6427</v>
      </c>
      <c r="F2576" s="17" t="s">
        <v>27</v>
      </c>
      <c r="G2576" s="18">
        <v>12</v>
      </c>
      <c r="H2576" s="25">
        <f t="shared" si="274"/>
        <v>46177</v>
      </c>
      <c r="I2576" s="19">
        <v>46170</v>
      </c>
      <c r="J2576" s="20" t="s">
        <v>6847</v>
      </c>
      <c r="K2576" s="21">
        <v>46170</v>
      </c>
      <c r="L2576" s="22" t="s">
        <v>5613</v>
      </c>
      <c r="M2576" s="23" t="s">
        <v>6442</v>
      </c>
      <c r="N2576" s="23" t="s">
        <v>253</v>
      </c>
      <c r="O2576" s="23" t="s">
        <v>889</v>
      </c>
      <c r="P2576" s="23"/>
      <c r="Q2576" s="26">
        <v>18857</v>
      </c>
      <c r="R2576" s="90" t="s">
        <v>137</v>
      </c>
      <c r="S2576" s="90" t="s">
        <v>138</v>
      </c>
      <c r="T2576" s="26" t="str">
        <f t="shared" si="275"/>
        <v>ATENDIDO</v>
      </c>
      <c r="U2576" s="26" t="s">
        <v>6448</v>
      </c>
      <c r="V2576" s="24" t="s">
        <v>54</v>
      </c>
    </row>
    <row r="2577" spans="1:22">
      <c r="A2577" s="13" t="s">
        <v>5211</v>
      </c>
      <c r="B2577" s="14" t="s">
        <v>39</v>
      </c>
      <c r="C2577" s="86">
        <v>46161</v>
      </c>
      <c r="D2577" s="86">
        <v>46162</v>
      </c>
      <c r="E2577" s="17" t="s">
        <v>6428</v>
      </c>
      <c r="F2577" s="17" t="s">
        <v>27</v>
      </c>
      <c r="G2577" s="18">
        <v>15</v>
      </c>
      <c r="H2577" s="25">
        <f t="shared" si="274"/>
        <v>46183</v>
      </c>
      <c r="I2577" s="19">
        <v>46182</v>
      </c>
      <c r="J2577" s="20" t="s">
        <v>7483</v>
      </c>
      <c r="K2577" s="21">
        <v>46182</v>
      </c>
      <c r="L2577" s="22" t="s">
        <v>7128</v>
      </c>
      <c r="M2577" s="23" t="s">
        <v>2970</v>
      </c>
      <c r="N2577" s="23" t="s">
        <v>253</v>
      </c>
      <c r="O2577" s="23" t="s">
        <v>889</v>
      </c>
      <c r="P2577" s="23"/>
      <c r="Q2577" s="26">
        <v>234767</v>
      </c>
      <c r="R2577" s="90" t="s">
        <v>77</v>
      </c>
      <c r="S2577" s="90" t="s">
        <v>78</v>
      </c>
      <c r="T2577" s="26" t="str">
        <f t="shared" si="275"/>
        <v>ATENDIDO</v>
      </c>
      <c r="U2577" s="26"/>
      <c r="V2577" s="24" t="s">
        <v>54</v>
      </c>
    </row>
    <row r="2578" spans="1:22">
      <c r="A2578" s="13" t="s">
        <v>5211</v>
      </c>
      <c r="B2578" s="14" t="s">
        <v>25</v>
      </c>
      <c r="C2578" s="86">
        <v>46161</v>
      </c>
      <c r="D2578" s="86">
        <v>46162</v>
      </c>
      <c r="E2578" s="17" t="s">
        <v>6447</v>
      </c>
      <c r="F2578" s="17" t="s">
        <v>27</v>
      </c>
      <c r="G2578" s="18">
        <v>12</v>
      </c>
      <c r="H2578" s="25">
        <f t="shared" si="274"/>
        <v>46177</v>
      </c>
      <c r="I2578" s="19" t="s">
        <v>473</v>
      </c>
      <c r="J2578" s="20" t="s">
        <v>473</v>
      </c>
      <c r="K2578" s="21">
        <v>46162</v>
      </c>
      <c r="L2578" s="22" t="s">
        <v>5613</v>
      </c>
      <c r="M2578" s="23" t="s">
        <v>6443</v>
      </c>
      <c r="N2578" s="23" t="s">
        <v>475</v>
      </c>
      <c r="O2578" s="23"/>
      <c r="P2578" s="23"/>
      <c r="Q2578" s="26"/>
      <c r="R2578" s="90" t="s">
        <v>137</v>
      </c>
      <c r="S2578" s="90" t="s">
        <v>138</v>
      </c>
      <c r="T2578" s="26" t="str">
        <f t="shared" si="275"/>
        <v>TRASLADO</v>
      </c>
      <c r="U2578" s="26"/>
      <c r="V2578" s="24" t="s">
        <v>63</v>
      </c>
    </row>
    <row r="2579" spans="1:22">
      <c r="A2579" s="13" t="s">
        <v>5211</v>
      </c>
      <c r="B2579" s="14" t="s">
        <v>39</v>
      </c>
      <c r="C2579" s="86">
        <v>46161</v>
      </c>
      <c r="D2579" s="86">
        <v>46162</v>
      </c>
      <c r="E2579" s="17" t="s">
        <v>6429</v>
      </c>
      <c r="F2579" s="17" t="s">
        <v>27</v>
      </c>
      <c r="G2579" s="18">
        <v>12</v>
      </c>
      <c r="H2579" s="25">
        <f t="shared" si="274"/>
        <v>46177</v>
      </c>
      <c r="I2579" s="19">
        <v>46178</v>
      </c>
      <c r="J2579" s="20" t="s">
        <v>7346</v>
      </c>
      <c r="K2579" s="21">
        <v>46178</v>
      </c>
      <c r="L2579" s="22" t="s">
        <v>7128</v>
      </c>
      <c r="M2579" s="23" t="s">
        <v>6380</v>
      </c>
      <c r="N2579" s="23" t="s">
        <v>3228</v>
      </c>
      <c r="O2579" s="23" t="s">
        <v>4240</v>
      </c>
      <c r="P2579" s="23"/>
      <c r="Q2579" s="26"/>
      <c r="R2579" s="90" t="s">
        <v>520</v>
      </c>
      <c r="S2579" s="90" t="s">
        <v>2966</v>
      </c>
      <c r="T2579" s="26" t="str">
        <f t="shared" si="275"/>
        <v>ATENDIDO</v>
      </c>
      <c r="U2579" s="26"/>
      <c r="V2579" s="24" t="s">
        <v>38</v>
      </c>
    </row>
    <row r="2580" spans="1:22">
      <c r="A2580" s="13" t="s">
        <v>5211</v>
      </c>
      <c r="B2580" s="14" t="s">
        <v>39</v>
      </c>
      <c r="C2580" s="86">
        <v>46161</v>
      </c>
      <c r="D2580" s="86">
        <v>46162</v>
      </c>
      <c r="E2580" s="17" t="s">
        <v>6430</v>
      </c>
      <c r="F2580" s="17" t="s">
        <v>27</v>
      </c>
      <c r="G2580" s="18">
        <v>12</v>
      </c>
      <c r="H2580" s="25">
        <f t="shared" si="274"/>
        <v>46177</v>
      </c>
      <c r="I2580" s="19" t="s">
        <v>28</v>
      </c>
      <c r="J2580" s="20" t="s">
        <v>29</v>
      </c>
      <c r="K2580" s="21">
        <v>46170</v>
      </c>
      <c r="L2580" s="22" t="s">
        <v>5613</v>
      </c>
      <c r="M2580" s="23" t="s">
        <v>6444</v>
      </c>
      <c r="N2580" s="23" t="s">
        <v>492</v>
      </c>
      <c r="O2580" s="23" t="s">
        <v>501</v>
      </c>
      <c r="P2580" s="23"/>
      <c r="Q2580" s="26">
        <v>452848</v>
      </c>
      <c r="R2580" s="90" t="s">
        <v>177</v>
      </c>
      <c r="S2580" s="90" t="s">
        <v>635</v>
      </c>
      <c r="T2580" s="26" t="str">
        <f t="shared" si="275"/>
        <v>NO REQUIERE RESPUESTA</v>
      </c>
      <c r="U2580" s="16"/>
      <c r="V2580" s="24" t="s">
        <v>57</v>
      </c>
    </row>
    <row r="2581" spans="1:22">
      <c r="A2581" s="13" t="s">
        <v>5211</v>
      </c>
      <c r="B2581" s="14" t="s">
        <v>39</v>
      </c>
      <c r="C2581" s="86">
        <v>46161</v>
      </c>
      <c r="D2581" s="86">
        <v>46162</v>
      </c>
      <c r="E2581" s="17" t="s">
        <v>6431</v>
      </c>
      <c r="F2581" s="17" t="s">
        <v>27</v>
      </c>
      <c r="G2581" s="18">
        <v>12</v>
      </c>
      <c r="H2581" s="25">
        <f t="shared" si="274"/>
        <v>46177</v>
      </c>
      <c r="I2581" s="19" t="s">
        <v>28</v>
      </c>
      <c r="J2581" s="20" t="s">
        <v>29</v>
      </c>
      <c r="K2581" s="21">
        <v>46162</v>
      </c>
      <c r="L2581" s="22" t="s">
        <v>5613</v>
      </c>
      <c r="M2581" s="23" t="s">
        <v>558</v>
      </c>
      <c r="N2581" s="23" t="s">
        <v>253</v>
      </c>
      <c r="O2581" s="23"/>
      <c r="P2581" s="23"/>
      <c r="Q2581" s="26">
        <v>265642</v>
      </c>
      <c r="R2581" s="90" t="s">
        <v>92</v>
      </c>
      <c r="S2581" s="90" t="s">
        <v>93</v>
      </c>
      <c r="T2581" s="26" t="str">
        <f t="shared" si="275"/>
        <v>NO REQUIERE RESPUESTA</v>
      </c>
      <c r="U2581" s="26"/>
      <c r="V2581" s="24" t="s">
        <v>54</v>
      </c>
    </row>
    <row r="2582" spans="1:22">
      <c r="A2582" s="13" t="s">
        <v>5211</v>
      </c>
      <c r="B2582" s="14" t="s">
        <v>25</v>
      </c>
      <c r="C2582" s="86">
        <v>46161</v>
      </c>
      <c r="D2582" s="86">
        <v>46162</v>
      </c>
      <c r="E2582" s="17" t="s">
        <v>6432</v>
      </c>
      <c r="F2582" s="17" t="s">
        <v>27</v>
      </c>
      <c r="G2582" s="18">
        <v>12</v>
      </c>
      <c r="H2582" s="25">
        <f t="shared" si="274"/>
        <v>46177</v>
      </c>
      <c r="I2582" s="19" t="s">
        <v>28</v>
      </c>
      <c r="J2582" s="20" t="s">
        <v>29</v>
      </c>
      <c r="K2582" s="21">
        <v>46178</v>
      </c>
      <c r="L2582" s="22" t="s">
        <v>7128</v>
      </c>
      <c r="M2582" s="23" t="s">
        <v>6445</v>
      </c>
      <c r="N2582" s="23" t="s">
        <v>492</v>
      </c>
      <c r="O2582" s="23" t="s">
        <v>501</v>
      </c>
      <c r="P2582" s="23"/>
      <c r="Q2582" s="26">
        <v>477121</v>
      </c>
      <c r="R2582" s="90" t="s">
        <v>72</v>
      </c>
      <c r="S2582" s="90" t="s">
        <v>132</v>
      </c>
      <c r="T2582" s="26" t="str">
        <f t="shared" si="275"/>
        <v>NO REQUIERE RESPUESTA</v>
      </c>
      <c r="U2582" s="26"/>
      <c r="V2582" s="24" t="s">
        <v>57</v>
      </c>
    </row>
    <row r="2583" spans="1:22">
      <c r="A2583" s="13" t="s">
        <v>5211</v>
      </c>
      <c r="B2583" s="14" t="s">
        <v>25</v>
      </c>
      <c r="C2583" s="86">
        <v>46158</v>
      </c>
      <c r="D2583" s="86">
        <v>46162</v>
      </c>
      <c r="E2583" s="17" t="s">
        <v>6433</v>
      </c>
      <c r="F2583" s="17" t="s">
        <v>27</v>
      </c>
      <c r="G2583" s="18">
        <v>12</v>
      </c>
      <c r="H2583" s="25">
        <f t="shared" si="274"/>
        <v>46176</v>
      </c>
      <c r="I2583" s="19">
        <v>46170</v>
      </c>
      <c r="J2583" s="20" t="s">
        <v>6923</v>
      </c>
      <c r="K2583" s="21">
        <v>46170</v>
      </c>
      <c r="L2583" s="22" t="s">
        <v>5613</v>
      </c>
      <c r="M2583" s="23" t="s">
        <v>6446</v>
      </c>
      <c r="N2583" s="23" t="s">
        <v>492</v>
      </c>
      <c r="O2583" s="23" t="s">
        <v>2006</v>
      </c>
      <c r="P2583" s="23"/>
      <c r="Q2583" s="26">
        <v>478798</v>
      </c>
      <c r="R2583" s="90" t="s">
        <v>72</v>
      </c>
      <c r="S2583" s="90" t="s">
        <v>132</v>
      </c>
      <c r="T2583" s="26" t="str">
        <f t="shared" si="275"/>
        <v>ATENDIDO</v>
      </c>
      <c r="U2583" s="26"/>
      <c r="V2583" s="24" t="s">
        <v>57</v>
      </c>
    </row>
    <row r="2584" spans="1:22">
      <c r="A2584" s="13" t="s">
        <v>5211</v>
      </c>
      <c r="B2584" s="14" t="s">
        <v>39</v>
      </c>
      <c r="C2584" s="86">
        <v>46158</v>
      </c>
      <c r="D2584" s="86">
        <v>46162</v>
      </c>
      <c r="E2584" s="17" t="s">
        <v>6434</v>
      </c>
      <c r="F2584" s="17" t="s">
        <v>27</v>
      </c>
      <c r="G2584" s="18">
        <v>12</v>
      </c>
      <c r="H2584" s="25">
        <f t="shared" si="274"/>
        <v>46176</v>
      </c>
      <c r="I2584" s="19">
        <v>46170</v>
      </c>
      <c r="J2584" s="20" t="s">
        <v>6922</v>
      </c>
      <c r="K2584" s="21">
        <v>46170</v>
      </c>
      <c r="L2584" s="22" t="s">
        <v>5613</v>
      </c>
      <c r="M2584" s="23" t="s">
        <v>6393</v>
      </c>
      <c r="N2584" s="23" t="s">
        <v>176</v>
      </c>
      <c r="O2584" s="23" t="s">
        <v>1953</v>
      </c>
      <c r="P2584" s="23"/>
      <c r="Q2584" s="26"/>
      <c r="R2584" s="90" t="s">
        <v>160</v>
      </c>
      <c r="S2584" s="90" t="s">
        <v>161</v>
      </c>
      <c r="T2584" s="26" t="str">
        <f t="shared" si="275"/>
        <v>ATENDIDO</v>
      </c>
      <c r="U2584" s="26" t="s">
        <v>6397</v>
      </c>
      <c r="V2584" s="24" t="s">
        <v>50</v>
      </c>
    </row>
    <row r="2585" spans="1:22">
      <c r="A2585" s="13" t="s">
        <v>5211</v>
      </c>
      <c r="B2585" s="14" t="s">
        <v>39</v>
      </c>
      <c r="C2585" s="86">
        <v>46142</v>
      </c>
      <c r="D2585" s="86">
        <v>46162</v>
      </c>
      <c r="E2585" s="17" t="s">
        <v>6435</v>
      </c>
      <c r="F2585" s="17" t="s">
        <v>27</v>
      </c>
      <c r="G2585" s="18">
        <v>15</v>
      </c>
      <c r="H2585" s="25">
        <f t="shared" si="274"/>
        <v>46167</v>
      </c>
      <c r="I2585" s="19">
        <v>46168</v>
      </c>
      <c r="J2585" s="20" t="s">
        <v>6714</v>
      </c>
      <c r="K2585" s="21">
        <v>46168</v>
      </c>
      <c r="L2585" s="22" t="s">
        <v>5613</v>
      </c>
      <c r="M2585" s="23" t="s">
        <v>6118</v>
      </c>
      <c r="N2585" s="23" t="s">
        <v>3228</v>
      </c>
      <c r="O2585" s="23" t="s">
        <v>1698</v>
      </c>
      <c r="P2585" s="23"/>
      <c r="Q2585" s="26"/>
      <c r="R2585" s="90" t="s">
        <v>112</v>
      </c>
      <c r="S2585" s="90" t="s">
        <v>317</v>
      </c>
      <c r="T2585" s="26" t="str">
        <f t="shared" si="275"/>
        <v>ATENDIDO</v>
      </c>
      <c r="U2585" s="17" t="s">
        <v>6121</v>
      </c>
      <c r="V2585" s="24" t="s">
        <v>38</v>
      </c>
    </row>
    <row r="2586" spans="1:22">
      <c r="A2586" s="13" t="s">
        <v>5211</v>
      </c>
      <c r="B2586" s="14" t="s">
        <v>25</v>
      </c>
      <c r="C2586" s="86">
        <v>46161</v>
      </c>
      <c r="D2586" s="86">
        <v>46162</v>
      </c>
      <c r="E2586" s="17" t="s">
        <v>6425</v>
      </c>
      <c r="F2586" s="17" t="s">
        <v>27</v>
      </c>
      <c r="G2586" s="18">
        <v>12</v>
      </c>
      <c r="H2586" s="25">
        <f t="shared" ref="H2586:H2594" si="276">IF(F2586="RECURSO DE REPOSICION",C2586+G2586,WORKDAY.INTL(C2586,G2586,1,$Y$5:$Y$23))</f>
        <v>46177</v>
      </c>
      <c r="I2586" s="19">
        <v>46178</v>
      </c>
      <c r="J2586" s="20" t="s">
        <v>7347</v>
      </c>
      <c r="K2586" s="21">
        <v>46178</v>
      </c>
      <c r="L2586" s="22" t="s">
        <v>7128</v>
      </c>
      <c r="M2586" s="23" t="s">
        <v>6450</v>
      </c>
      <c r="N2586" s="23" t="s">
        <v>1508</v>
      </c>
      <c r="O2586" s="23" t="s">
        <v>6544</v>
      </c>
      <c r="P2586" s="23"/>
      <c r="Q2586" s="26"/>
      <c r="R2586" s="90" t="s">
        <v>60</v>
      </c>
      <c r="S2586" s="90" t="s">
        <v>60</v>
      </c>
      <c r="T2586" s="26" t="str">
        <f t="shared" si="275"/>
        <v>ATENDIDO</v>
      </c>
      <c r="U2586" s="26"/>
      <c r="V2586" s="24" t="s">
        <v>35</v>
      </c>
    </row>
    <row r="2587" spans="1:22">
      <c r="A2587" s="13" t="s">
        <v>5211</v>
      </c>
      <c r="B2587" s="14" t="s">
        <v>39</v>
      </c>
      <c r="C2587" s="86">
        <v>46162</v>
      </c>
      <c r="D2587" s="86">
        <v>46162</v>
      </c>
      <c r="E2587" s="17" t="s">
        <v>6464</v>
      </c>
      <c r="F2587" s="17" t="s">
        <v>27</v>
      </c>
      <c r="G2587" s="18">
        <v>12</v>
      </c>
      <c r="H2587" s="25">
        <f t="shared" si="276"/>
        <v>46178</v>
      </c>
      <c r="I2587" s="19">
        <v>46175</v>
      </c>
      <c r="J2587" s="20" t="s">
        <v>7166</v>
      </c>
      <c r="K2587" s="21">
        <v>46175</v>
      </c>
      <c r="L2587" s="22" t="s">
        <v>7128</v>
      </c>
      <c r="M2587" s="23" t="s">
        <v>2012</v>
      </c>
      <c r="N2587" s="23" t="s">
        <v>3228</v>
      </c>
      <c r="O2587" s="23" t="s">
        <v>1465</v>
      </c>
      <c r="P2587" s="23"/>
      <c r="Q2587" s="26"/>
      <c r="R2587" s="90" t="s">
        <v>326</v>
      </c>
      <c r="S2587" s="90" t="s">
        <v>327</v>
      </c>
      <c r="T2587" s="26" t="str">
        <f t="shared" si="275"/>
        <v>ATENDIDO</v>
      </c>
      <c r="U2587" s="16"/>
      <c r="V2587" s="24" t="s">
        <v>38</v>
      </c>
    </row>
    <row r="2588" spans="1:22">
      <c r="A2588" s="13" t="s">
        <v>5211</v>
      </c>
      <c r="B2588" s="14" t="s">
        <v>39</v>
      </c>
      <c r="C2588" s="86">
        <v>46162</v>
      </c>
      <c r="D2588" s="86">
        <v>46162</v>
      </c>
      <c r="E2588" s="17" t="s">
        <v>6465</v>
      </c>
      <c r="F2588" s="17" t="s">
        <v>27</v>
      </c>
      <c r="G2588" s="18">
        <v>12</v>
      </c>
      <c r="H2588" s="25">
        <f t="shared" si="276"/>
        <v>46178</v>
      </c>
      <c r="I2588" s="19" t="s">
        <v>28</v>
      </c>
      <c r="J2588" s="20" t="s">
        <v>29</v>
      </c>
      <c r="K2588" s="21">
        <v>46178</v>
      </c>
      <c r="L2588" s="22" t="s">
        <v>7128</v>
      </c>
      <c r="M2588" s="23" t="s">
        <v>6472</v>
      </c>
      <c r="N2588" s="23" t="s">
        <v>3228</v>
      </c>
      <c r="O2588" s="23" t="s">
        <v>2665</v>
      </c>
      <c r="P2588" s="23"/>
      <c r="Q2588" s="26"/>
      <c r="R2588" s="90" t="s">
        <v>177</v>
      </c>
      <c r="S2588" s="90" t="s">
        <v>6476</v>
      </c>
      <c r="T2588" s="26" t="str">
        <f t="shared" si="275"/>
        <v>NO REQUIERE RESPUESTA</v>
      </c>
      <c r="U2588" s="16"/>
      <c r="V2588" s="24" t="s">
        <v>38</v>
      </c>
    </row>
    <row r="2589" spans="1:22">
      <c r="A2589" s="13" t="s">
        <v>5211</v>
      </c>
      <c r="B2589" s="14" t="s">
        <v>25</v>
      </c>
      <c r="C2589" s="86">
        <v>46162</v>
      </c>
      <c r="D2589" s="86">
        <v>46162</v>
      </c>
      <c r="E2589" s="17" t="s">
        <v>6466</v>
      </c>
      <c r="F2589" s="17" t="s">
        <v>27</v>
      </c>
      <c r="G2589" s="18">
        <v>12</v>
      </c>
      <c r="H2589" s="25">
        <f t="shared" si="276"/>
        <v>46178</v>
      </c>
      <c r="I2589" s="19" t="s">
        <v>28</v>
      </c>
      <c r="J2589" s="20" t="s">
        <v>29</v>
      </c>
      <c r="K2589" s="21">
        <v>46170</v>
      </c>
      <c r="L2589" s="22" t="s">
        <v>5613</v>
      </c>
      <c r="M2589" s="23" t="s">
        <v>4315</v>
      </c>
      <c r="N2589" s="23" t="s">
        <v>492</v>
      </c>
      <c r="O2589" s="23" t="s">
        <v>501</v>
      </c>
      <c r="P2589" s="23"/>
      <c r="Q2589" s="26">
        <v>479091</v>
      </c>
      <c r="R2589" s="90" t="s">
        <v>72</v>
      </c>
      <c r="S2589" s="90" t="s">
        <v>132</v>
      </c>
      <c r="T2589" s="26" t="str">
        <f t="shared" si="275"/>
        <v>NO REQUIERE RESPUESTA</v>
      </c>
      <c r="U2589" s="17"/>
      <c r="V2589" s="24" t="s">
        <v>57</v>
      </c>
    </row>
    <row r="2590" spans="1:22">
      <c r="A2590" s="13" t="s">
        <v>5211</v>
      </c>
      <c r="B2590" s="14" t="s">
        <v>39</v>
      </c>
      <c r="C2590" s="86">
        <v>46162</v>
      </c>
      <c r="D2590" s="86">
        <v>46162</v>
      </c>
      <c r="E2590" s="17" t="s">
        <v>6467</v>
      </c>
      <c r="F2590" s="17" t="s">
        <v>27</v>
      </c>
      <c r="G2590" s="18">
        <v>12</v>
      </c>
      <c r="H2590" s="25">
        <f t="shared" si="276"/>
        <v>46178</v>
      </c>
      <c r="I2590" s="19" t="s">
        <v>28</v>
      </c>
      <c r="J2590" s="20" t="s">
        <v>29</v>
      </c>
      <c r="K2590" s="21">
        <v>46168</v>
      </c>
      <c r="L2590" s="22" t="s">
        <v>5613</v>
      </c>
      <c r="M2590" s="23" t="s">
        <v>5083</v>
      </c>
      <c r="N2590" s="23" t="s">
        <v>265</v>
      </c>
      <c r="O2590" s="23" t="s">
        <v>265</v>
      </c>
      <c r="P2590" s="23"/>
      <c r="Q2590" s="26"/>
      <c r="R2590" s="90" t="s">
        <v>72</v>
      </c>
      <c r="S2590" s="90" t="s">
        <v>132</v>
      </c>
      <c r="T2590" s="26" t="str">
        <f t="shared" si="275"/>
        <v>NO REQUIERE RESPUESTA</v>
      </c>
      <c r="U2590" s="26"/>
      <c r="V2590" s="24" t="s">
        <v>65</v>
      </c>
    </row>
    <row r="2591" spans="1:22">
      <c r="A2591" s="13" t="s">
        <v>5211</v>
      </c>
      <c r="B2591" s="14" t="s">
        <v>39</v>
      </c>
      <c r="C2591" s="86">
        <v>46162</v>
      </c>
      <c r="D2591" s="86">
        <v>46162</v>
      </c>
      <c r="E2591" s="17" t="s">
        <v>6468</v>
      </c>
      <c r="F2591" s="17" t="s">
        <v>27</v>
      </c>
      <c r="G2591" s="18">
        <v>12</v>
      </c>
      <c r="H2591" s="25">
        <f t="shared" si="276"/>
        <v>46178</v>
      </c>
      <c r="I2591" s="19">
        <v>46171</v>
      </c>
      <c r="J2591" s="20" t="s">
        <v>7095</v>
      </c>
      <c r="K2591" s="21">
        <v>46171</v>
      </c>
      <c r="L2591" s="22" t="s">
        <v>5613</v>
      </c>
      <c r="M2591" s="23" t="s">
        <v>6473</v>
      </c>
      <c r="N2591" s="23" t="s">
        <v>492</v>
      </c>
      <c r="O2591" s="23" t="s">
        <v>501</v>
      </c>
      <c r="P2591" s="23"/>
      <c r="Q2591" s="26">
        <v>436615</v>
      </c>
      <c r="R2591" s="90" t="s">
        <v>198</v>
      </c>
      <c r="S2591" s="90" t="s">
        <v>4691</v>
      </c>
      <c r="T2591" s="26" t="str">
        <f t="shared" si="275"/>
        <v>ATENDIDO</v>
      </c>
      <c r="U2591" s="16"/>
      <c r="V2591" s="24" t="s">
        <v>57</v>
      </c>
    </row>
    <row r="2592" spans="1:22">
      <c r="A2592" s="13" t="s">
        <v>5211</v>
      </c>
      <c r="B2592" s="14" t="s">
        <v>39</v>
      </c>
      <c r="C2592" s="86">
        <v>46162</v>
      </c>
      <c r="D2592" s="86">
        <v>46162</v>
      </c>
      <c r="E2592" s="17" t="s">
        <v>6469</v>
      </c>
      <c r="F2592" s="17" t="s">
        <v>27</v>
      </c>
      <c r="G2592" s="18">
        <v>12</v>
      </c>
      <c r="H2592" s="25">
        <f t="shared" si="276"/>
        <v>46178</v>
      </c>
      <c r="I2592" s="19" t="s">
        <v>28</v>
      </c>
      <c r="J2592" s="20" t="s">
        <v>29</v>
      </c>
      <c r="K2592" s="21">
        <v>46167</v>
      </c>
      <c r="L2592" s="22" t="s">
        <v>5613</v>
      </c>
      <c r="M2592" s="23" t="s">
        <v>4447</v>
      </c>
      <c r="N2592" s="23" t="s">
        <v>253</v>
      </c>
      <c r="O2592" s="23"/>
      <c r="P2592" s="23"/>
      <c r="Q2592" s="26"/>
      <c r="R2592" s="90" t="s">
        <v>98</v>
      </c>
      <c r="S2592" s="90" t="s">
        <v>108</v>
      </c>
      <c r="T2592" s="26" t="str">
        <f t="shared" si="275"/>
        <v>NO REQUIERE RESPUESTA</v>
      </c>
      <c r="U2592" s="26" t="s">
        <v>6475</v>
      </c>
      <c r="V2592" s="24" t="s">
        <v>54</v>
      </c>
    </row>
    <row r="2593" spans="1:22">
      <c r="A2593" s="13" t="s">
        <v>5211</v>
      </c>
      <c r="B2593" s="14" t="s">
        <v>39</v>
      </c>
      <c r="C2593" s="86">
        <v>46162</v>
      </c>
      <c r="D2593" s="86">
        <v>46162</v>
      </c>
      <c r="E2593" s="17" t="s">
        <v>6470</v>
      </c>
      <c r="F2593" s="17" t="s">
        <v>27</v>
      </c>
      <c r="G2593" s="18">
        <v>12</v>
      </c>
      <c r="H2593" s="25">
        <f t="shared" si="276"/>
        <v>46178</v>
      </c>
      <c r="I2593" s="19">
        <v>46178</v>
      </c>
      <c r="J2593" s="20" t="s">
        <v>7348</v>
      </c>
      <c r="K2593" s="21">
        <v>46178</v>
      </c>
      <c r="L2593" s="22" t="s">
        <v>7128</v>
      </c>
      <c r="M2593" s="23" t="s">
        <v>6474</v>
      </c>
      <c r="N2593" s="23" t="s">
        <v>253</v>
      </c>
      <c r="O2593" s="23" t="s">
        <v>1960</v>
      </c>
      <c r="P2593" s="23"/>
      <c r="Q2593" s="26">
        <v>4380</v>
      </c>
      <c r="R2593" s="90" t="s">
        <v>98</v>
      </c>
      <c r="S2593" s="90" t="s">
        <v>108</v>
      </c>
      <c r="T2593" s="26" t="str">
        <f t="shared" si="275"/>
        <v>ATENDIDO</v>
      </c>
      <c r="U2593" s="26"/>
      <c r="V2593" s="24" t="s">
        <v>54</v>
      </c>
    </row>
    <row r="2594" spans="1:22">
      <c r="A2594" s="13" t="s">
        <v>5211</v>
      </c>
      <c r="B2594" s="14" t="s">
        <v>25</v>
      </c>
      <c r="C2594" s="86">
        <v>46162</v>
      </c>
      <c r="D2594" s="86">
        <v>46162</v>
      </c>
      <c r="E2594" s="17" t="s">
        <v>6471</v>
      </c>
      <c r="F2594" s="17" t="s">
        <v>27</v>
      </c>
      <c r="G2594" s="18">
        <v>12</v>
      </c>
      <c r="H2594" s="25">
        <f t="shared" si="276"/>
        <v>46178</v>
      </c>
      <c r="I2594" s="19" t="s">
        <v>28</v>
      </c>
      <c r="J2594" s="20" t="s">
        <v>29</v>
      </c>
      <c r="K2594" s="21">
        <v>46170</v>
      </c>
      <c r="L2594" s="22" t="s">
        <v>5613</v>
      </c>
      <c r="M2594" s="23" t="s">
        <v>3930</v>
      </c>
      <c r="N2594" s="23" t="s">
        <v>492</v>
      </c>
      <c r="O2594" s="23" t="s">
        <v>501</v>
      </c>
      <c r="P2594" s="23"/>
      <c r="Q2594" s="26">
        <v>648738</v>
      </c>
      <c r="R2594" s="90" t="s">
        <v>98</v>
      </c>
      <c r="S2594" s="90" t="s">
        <v>108</v>
      </c>
      <c r="T2594" s="26" t="str">
        <f t="shared" si="275"/>
        <v>NO REQUIERE RESPUESTA</v>
      </c>
      <c r="U2594" s="16"/>
      <c r="V2594" s="24" t="s">
        <v>57</v>
      </c>
    </row>
    <row r="2595" spans="1:22">
      <c r="A2595" s="13" t="s">
        <v>5211</v>
      </c>
      <c r="B2595" s="14" t="s">
        <v>39</v>
      </c>
      <c r="C2595" s="86">
        <v>46162</v>
      </c>
      <c r="D2595" s="86">
        <v>46163</v>
      </c>
      <c r="E2595" s="17" t="s">
        <v>6485</v>
      </c>
      <c r="F2595" s="17" t="s">
        <v>27</v>
      </c>
      <c r="G2595" s="18">
        <v>12</v>
      </c>
      <c r="H2595" s="25">
        <f t="shared" ref="H2595:H2609" si="277">IF(F2595="RECURSO DE REPOSICION",C2595+G2595,WORKDAY.INTL(C2595,G2595,1,$Y$5:$Y$23))</f>
        <v>46178</v>
      </c>
      <c r="I2595" s="19">
        <v>46171</v>
      </c>
      <c r="J2595" s="20" t="s">
        <v>7096</v>
      </c>
      <c r="K2595" s="21">
        <v>46171</v>
      </c>
      <c r="L2595" s="22" t="s">
        <v>5613</v>
      </c>
      <c r="M2595" s="23" t="s">
        <v>6498</v>
      </c>
      <c r="N2595" s="23" t="s">
        <v>176</v>
      </c>
      <c r="O2595" s="23" t="s">
        <v>1953</v>
      </c>
      <c r="P2595" s="23"/>
      <c r="Q2595" s="26">
        <v>13300</v>
      </c>
      <c r="R2595" s="90" t="s">
        <v>60</v>
      </c>
      <c r="S2595" s="90" t="s">
        <v>60</v>
      </c>
      <c r="T2595" s="26" t="str">
        <f t="shared" si="275"/>
        <v>ATENDIDO</v>
      </c>
      <c r="U2595" s="26"/>
      <c r="V2595" s="24" t="s">
        <v>50</v>
      </c>
    </row>
    <row r="2596" spans="1:22">
      <c r="A2596" s="13" t="s">
        <v>5211</v>
      </c>
      <c r="B2596" s="14" t="s">
        <v>39</v>
      </c>
      <c r="C2596" s="86">
        <v>46162</v>
      </c>
      <c r="D2596" s="86">
        <v>46163</v>
      </c>
      <c r="E2596" s="17" t="s">
        <v>6486</v>
      </c>
      <c r="F2596" s="17" t="s">
        <v>27</v>
      </c>
      <c r="G2596" s="18">
        <v>12</v>
      </c>
      <c r="H2596" s="25">
        <f t="shared" si="277"/>
        <v>46178</v>
      </c>
      <c r="I2596" s="19">
        <v>46170</v>
      </c>
      <c r="J2596" s="20" t="s">
        <v>6848</v>
      </c>
      <c r="K2596" s="21">
        <v>46170</v>
      </c>
      <c r="L2596" s="22" t="s">
        <v>5613</v>
      </c>
      <c r="M2596" s="23" t="s">
        <v>6499</v>
      </c>
      <c r="N2596" s="23" t="s">
        <v>253</v>
      </c>
      <c r="O2596" s="23" t="s">
        <v>1960</v>
      </c>
      <c r="P2596" s="23"/>
      <c r="Q2596" s="26"/>
      <c r="R2596" s="90" t="s">
        <v>92</v>
      </c>
      <c r="S2596" s="90" t="s">
        <v>241</v>
      </c>
      <c r="T2596" s="26" t="str">
        <f t="shared" si="275"/>
        <v>ATENDIDO</v>
      </c>
      <c r="U2596" s="26"/>
      <c r="V2596" s="24" t="s">
        <v>54</v>
      </c>
    </row>
    <row r="2597" spans="1:22">
      <c r="A2597" s="13" t="s">
        <v>5211</v>
      </c>
      <c r="B2597" s="14" t="s">
        <v>39</v>
      </c>
      <c r="C2597" s="86">
        <v>46162</v>
      </c>
      <c r="D2597" s="86">
        <v>46163</v>
      </c>
      <c r="E2597" s="17" t="s">
        <v>6487</v>
      </c>
      <c r="F2597" s="17" t="s">
        <v>27</v>
      </c>
      <c r="G2597" s="18">
        <v>12</v>
      </c>
      <c r="H2597" s="25">
        <f t="shared" si="277"/>
        <v>46178</v>
      </c>
      <c r="I2597" s="19" t="s">
        <v>28</v>
      </c>
      <c r="J2597" s="20" t="s">
        <v>29</v>
      </c>
      <c r="K2597" s="21">
        <v>46177</v>
      </c>
      <c r="L2597" s="22" t="s">
        <v>7128</v>
      </c>
      <c r="M2597" s="23" t="s">
        <v>5634</v>
      </c>
      <c r="N2597" s="23" t="s">
        <v>1508</v>
      </c>
      <c r="O2597" s="23" t="s">
        <v>5674</v>
      </c>
      <c r="P2597" s="23"/>
      <c r="Q2597" s="26"/>
      <c r="R2597" s="90" t="s">
        <v>297</v>
      </c>
      <c r="S2597" s="90" t="s">
        <v>321</v>
      </c>
      <c r="T2597" s="26" t="str">
        <f t="shared" si="275"/>
        <v>NO REQUIERE RESPUESTA</v>
      </c>
      <c r="U2597" s="26" t="s">
        <v>6514</v>
      </c>
      <c r="V2597" s="24" t="s">
        <v>35</v>
      </c>
    </row>
    <row r="2598" spans="1:22">
      <c r="A2598" s="13" t="s">
        <v>5211</v>
      </c>
      <c r="B2598" s="14" t="s">
        <v>39</v>
      </c>
      <c r="C2598" s="86">
        <v>46162</v>
      </c>
      <c r="D2598" s="86">
        <v>46163</v>
      </c>
      <c r="E2598" s="17" t="s">
        <v>6488</v>
      </c>
      <c r="F2598" s="17" t="s">
        <v>27</v>
      </c>
      <c r="G2598" s="18">
        <v>12</v>
      </c>
      <c r="H2598" s="25">
        <f t="shared" si="277"/>
        <v>46178</v>
      </c>
      <c r="I2598" s="19" t="s">
        <v>28</v>
      </c>
      <c r="J2598" s="20" t="s">
        <v>29</v>
      </c>
      <c r="K2598" s="21">
        <v>46177</v>
      </c>
      <c r="L2598" s="22" t="s">
        <v>7128</v>
      </c>
      <c r="M2598" s="23" t="s">
        <v>2831</v>
      </c>
      <c r="N2598" s="23" t="s">
        <v>1508</v>
      </c>
      <c r="O2598" s="23" t="s">
        <v>5674</v>
      </c>
      <c r="P2598" s="23"/>
      <c r="Q2598" s="26"/>
      <c r="R2598" s="90" t="s">
        <v>297</v>
      </c>
      <c r="S2598" s="90" t="s">
        <v>321</v>
      </c>
      <c r="T2598" s="26" t="str">
        <f t="shared" si="275"/>
        <v>NO REQUIERE RESPUESTA</v>
      </c>
      <c r="U2598" s="26" t="s">
        <v>6325</v>
      </c>
      <c r="V2598" s="24" t="s">
        <v>35</v>
      </c>
    </row>
    <row r="2599" spans="1:22">
      <c r="A2599" s="13" t="s">
        <v>5211</v>
      </c>
      <c r="B2599" s="14" t="s">
        <v>39</v>
      </c>
      <c r="C2599" s="86">
        <v>46162</v>
      </c>
      <c r="D2599" s="86">
        <v>46163</v>
      </c>
      <c r="E2599" s="17" t="s">
        <v>6489</v>
      </c>
      <c r="F2599" s="17" t="s">
        <v>27</v>
      </c>
      <c r="G2599" s="18">
        <v>12</v>
      </c>
      <c r="H2599" s="25">
        <f t="shared" si="277"/>
        <v>46178</v>
      </c>
      <c r="I2599" s="19">
        <v>46171</v>
      </c>
      <c r="J2599" s="20" t="s">
        <v>7097</v>
      </c>
      <c r="K2599" s="21">
        <v>46171</v>
      </c>
      <c r="L2599" s="22" t="s">
        <v>5613</v>
      </c>
      <c r="M2599" s="23" t="s">
        <v>6500</v>
      </c>
      <c r="N2599" s="23" t="s">
        <v>492</v>
      </c>
      <c r="O2599" s="23" t="s">
        <v>2006</v>
      </c>
      <c r="P2599" s="23"/>
      <c r="Q2599" s="26"/>
      <c r="R2599" s="90" t="s">
        <v>185</v>
      </c>
      <c r="S2599" s="90" t="s">
        <v>390</v>
      </c>
      <c r="T2599" s="26" t="str">
        <f t="shared" si="275"/>
        <v>ATENDIDO</v>
      </c>
      <c r="U2599" s="26"/>
      <c r="V2599" s="24" t="s">
        <v>57</v>
      </c>
    </row>
    <row r="2600" spans="1:22">
      <c r="A2600" s="13" t="s">
        <v>5211</v>
      </c>
      <c r="B2600" s="14" t="s">
        <v>39</v>
      </c>
      <c r="C2600" s="86">
        <v>46162</v>
      </c>
      <c r="D2600" s="86">
        <v>46163</v>
      </c>
      <c r="E2600" s="17" t="s">
        <v>6490</v>
      </c>
      <c r="F2600" s="17" t="s">
        <v>27</v>
      </c>
      <c r="G2600" s="18">
        <v>12</v>
      </c>
      <c r="H2600" s="25">
        <f t="shared" si="277"/>
        <v>46178</v>
      </c>
      <c r="I2600" s="19" t="s">
        <v>28</v>
      </c>
      <c r="J2600" s="20" t="s">
        <v>29</v>
      </c>
      <c r="K2600" s="21">
        <v>46170</v>
      </c>
      <c r="L2600" s="22" t="s">
        <v>5613</v>
      </c>
      <c r="M2600" s="23" t="s">
        <v>4573</v>
      </c>
      <c r="N2600" s="23" t="s">
        <v>492</v>
      </c>
      <c r="O2600" s="23" t="s">
        <v>2006</v>
      </c>
      <c r="P2600" s="23"/>
      <c r="Q2600" s="26"/>
      <c r="R2600" s="90" t="s">
        <v>60</v>
      </c>
      <c r="S2600" s="90" t="s">
        <v>60</v>
      </c>
      <c r="T2600" s="26" t="str">
        <f t="shared" si="275"/>
        <v>NO REQUIERE RESPUESTA</v>
      </c>
      <c r="U2600" s="26" t="s">
        <v>6513</v>
      </c>
      <c r="V2600" s="24" t="s">
        <v>57</v>
      </c>
    </row>
    <row r="2601" spans="1:22">
      <c r="A2601" s="13" t="s">
        <v>5211</v>
      </c>
      <c r="B2601" s="14" t="s">
        <v>39</v>
      </c>
      <c r="C2601" s="86">
        <v>46162</v>
      </c>
      <c r="D2601" s="86">
        <v>46163</v>
      </c>
      <c r="E2601" s="17" t="s">
        <v>6491</v>
      </c>
      <c r="F2601" s="17" t="s">
        <v>27</v>
      </c>
      <c r="G2601" s="18">
        <v>12</v>
      </c>
      <c r="H2601" s="25">
        <f t="shared" si="277"/>
        <v>46178</v>
      </c>
      <c r="I2601" s="19" t="s">
        <v>28</v>
      </c>
      <c r="J2601" s="20" t="s">
        <v>29</v>
      </c>
      <c r="K2601" s="21">
        <v>46169</v>
      </c>
      <c r="L2601" s="22" t="s">
        <v>5613</v>
      </c>
      <c r="M2601" s="23" t="s">
        <v>5106</v>
      </c>
      <c r="N2601" s="23" t="s">
        <v>176</v>
      </c>
      <c r="O2601" s="23" t="s">
        <v>643</v>
      </c>
      <c r="P2601" s="23"/>
      <c r="Q2601" s="26">
        <v>16719</v>
      </c>
      <c r="R2601" s="90" t="s">
        <v>72</v>
      </c>
      <c r="S2601" s="90" t="s">
        <v>132</v>
      </c>
      <c r="T2601" s="26" t="str">
        <f t="shared" si="275"/>
        <v>NO REQUIERE RESPUESTA</v>
      </c>
      <c r="U2601" s="26"/>
      <c r="V2601" s="24" t="s">
        <v>50</v>
      </c>
    </row>
    <row r="2602" spans="1:22">
      <c r="A2602" s="13" t="s">
        <v>5211</v>
      </c>
      <c r="B2602" s="14" t="s">
        <v>39</v>
      </c>
      <c r="C2602" s="86">
        <v>46162</v>
      </c>
      <c r="D2602" s="86">
        <v>46163</v>
      </c>
      <c r="E2602" s="17" t="s">
        <v>6492</v>
      </c>
      <c r="F2602" s="17" t="s">
        <v>27</v>
      </c>
      <c r="G2602" s="18">
        <v>12</v>
      </c>
      <c r="H2602" s="25">
        <f t="shared" si="277"/>
        <v>46178</v>
      </c>
      <c r="I2602" s="19">
        <v>46174</v>
      </c>
      <c r="J2602" s="20" t="s">
        <v>6712</v>
      </c>
      <c r="K2602" s="21">
        <v>46174</v>
      </c>
      <c r="L2602" s="22" t="s">
        <v>7128</v>
      </c>
      <c r="M2602" s="23" t="s">
        <v>6321</v>
      </c>
      <c r="N2602" s="23" t="s">
        <v>3228</v>
      </c>
      <c r="O2602" s="23" t="s">
        <v>1653</v>
      </c>
      <c r="P2602" s="23"/>
      <c r="Q2602" s="26"/>
      <c r="R2602" s="90" t="s">
        <v>421</v>
      </c>
      <c r="S2602" s="90" t="s">
        <v>2039</v>
      </c>
      <c r="T2602" s="26" t="str">
        <f t="shared" si="275"/>
        <v>ATENDIDO</v>
      </c>
      <c r="U2602" s="26" t="s">
        <v>627</v>
      </c>
      <c r="V2602" s="24" t="s">
        <v>38</v>
      </c>
    </row>
    <row r="2603" spans="1:22">
      <c r="A2603" s="13" t="s">
        <v>5211</v>
      </c>
      <c r="B2603" s="14" t="s">
        <v>39</v>
      </c>
      <c r="C2603" s="86">
        <v>46162</v>
      </c>
      <c r="D2603" s="86">
        <v>46163</v>
      </c>
      <c r="E2603" s="17" t="s">
        <v>6493</v>
      </c>
      <c r="F2603" s="17" t="s">
        <v>27</v>
      </c>
      <c r="G2603" s="18">
        <v>12</v>
      </c>
      <c r="H2603" s="25">
        <f t="shared" si="277"/>
        <v>46178</v>
      </c>
      <c r="I2603" s="19" t="s">
        <v>28</v>
      </c>
      <c r="J2603" s="20" t="s">
        <v>29</v>
      </c>
      <c r="K2603" s="21">
        <v>46168</v>
      </c>
      <c r="L2603" s="22" t="s">
        <v>5613</v>
      </c>
      <c r="M2603" s="23" t="s">
        <v>6501</v>
      </c>
      <c r="N2603" s="23" t="s">
        <v>176</v>
      </c>
      <c r="O2603" s="23" t="s">
        <v>643</v>
      </c>
      <c r="P2603" s="26"/>
      <c r="Q2603" s="26">
        <v>6019</v>
      </c>
      <c r="R2603" s="90" t="s">
        <v>421</v>
      </c>
      <c r="S2603" s="90" t="s">
        <v>444</v>
      </c>
      <c r="T2603" s="26" t="str">
        <f t="shared" si="275"/>
        <v>NO REQUIERE RESPUESTA</v>
      </c>
      <c r="U2603" s="26"/>
      <c r="V2603" s="24" t="s">
        <v>50</v>
      </c>
    </row>
    <row r="2604" spans="1:22">
      <c r="A2604" s="13" t="s">
        <v>5211</v>
      </c>
      <c r="B2604" s="14" t="s">
        <v>39</v>
      </c>
      <c r="C2604" s="86">
        <v>46162</v>
      </c>
      <c r="D2604" s="86">
        <v>46163</v>
      </c>
      <c r="E2604" s="17" t="s">
        <v>6494</v>
      </c>
      <c r="F2604" s="17" t="s">
        <v>27</v>
      </c>
      <c r="G2604" s="18">
        <v>12</v>
      </c>
      <c r="H2604" s="25">
        <f t="shared" si="277"/>
        <v>46178</v>
      </c>
      <c r="I2604" s="19">
        <v>46178</v>
      </c>
      <c r="J2604" s="20" t="s">
        <v>7349</v>
      </c>
      <c r="K2604" s="21">
        <v>46178</v>
      </c>
      <c r="L2604" s="22" t="s">
        <v>7128</v>
      </c>
      <c r="M2604" s="23" t="s">
        <v>5387</v>
      </c>
      <c r="N2604" s="23" t="s">
        <v>253</v>
      </c>
      <c r="O2604" s="23" t="s">
        <v>1960</v>
      </c>
      <c r="P2604" s="23"/>
      <c r="Q2604" s="26">
        <v>18863</v>
      </c>
      <c r="R2604" s="90" t="s">
        <v>137</v>
      </c>
      <c r="S2604" s="90" t="s">
        <v>507</v>
      </c>
      <c r="T2604" s="26" t="str">
        <f t="shared" si="275"/>
        <v>ATENDIDO</v>
      </c>
      <c r="U2604" s="26"/>
      <c r="V2604" s="24" t="s">
        <v>54</v>
      </c>
    </row>
    <row r="2605" spans="1:22">
      <c r="A2605" s="13" t="s">
        <v>5211</v>
      </c>
      <c r="B2605" s="14" t="s">
        <v>39</v>
      </c>
      <c r="C2605" s="86">
        <v>46162</v>
      </c>
      <c r="D2605" s="86">
        <v>46163</v>
      </c>
      <c r="E2605" s="17" t="s">
        <v>6495</v>
      </c>
      <c r="F2605" s="17" t="s">
        <v>27</v>
      </c>
      <c r="G2605" s="18">
        <v>12</v>
      </c>
      <c r="H2605" s="25">
        <f t="shared" si="277"/>
        <v>46178</v>
      </c>
      <c r="I2605" s="19">
        <v>46170</v>
      </c>
      <c r="J2605" s="20" t="s">
        <v>6849</v>
      </c>
      <c r="K2605" s="21">
        <v>46170</v>
      </c>
      <c r="L2605" s="22" t="s">
        <v>5613</v>
      </c>
      <c r="M2605" s="23" t="s">
        <v>6502</v>
      </c>
      <c r="N2605" s="23" t="s">
        <v>253</v>
      </c>
      <c r="O2605" s="23" t="s">
        <v>1960</v>
      </c>
      <c r="P2605" s="23"/>
      <c r="Q2605" s="26"/>
      <c r="R2605" s="90" t="s">
        <v>3986</v>
      </c>
      <c r="S2605" s="90" t="s">
        <v>6512</v>
      </c>
      <c r="T2605" s="26" t="str">
        <f t="shared" si="275"/>
        <v>ATENDIDO</v>
      </c>
      <c r="U2605" s="26" t="s">
        <v>6511</v>
      </c>
      <c r="V2605" s="24" t="s">
        <v>54</v>
      </c>
    </row>
    <row r="2606" spans="1:22">
      <c r="A2606" s="13" t="s">
        <v>5211</v>
      </c>
      <c r="B2606" s="14" t="s">
        <v>39</v>
      </c>
      <c r="C2606" s="86">
        <v>46162</v>
      </c>
      <c r="D2606" s="86">
        <v>46163</v>
      </c>
      <c r="E2606" s="17" t="s">
        <v>6496</v>
      </c>
      <c r="F2606" s="17" t="s">
        <v>27</v>
      </c>
      <c r="G2606" s="18">
        <v>12</v>
      </c>
      <c r="H2606" s="25">
        <f t="shared" si="277"/>
        <v>46178</v>
      </c>
      <c r="I2606" s="19">
        <v>46178</v>
      </c>
      <c r="J2606" s="20" t="s">
        <v>7350</v>
      </c>
      <c r="K2606" s="21">
        <v>46178</v>
      </c>
      <c r="L2606" s="22" t="s">
        <v>7128</v>
      </c>
      <c r="M2606" s="23" t="s">
        <v>6503</v>
      </c>
      <c r="N2606" s="23" t="s">
        <v>176</v>
      </c>
      <c r="O2606" s="23" t="s">
        <v>643</v>
      </c>
      <c r="P2606" s="23"/>
      <c r="Q2606" s="26">
        <v>650903</v>
      </c>
      <c r="R2606" s="90" t="s">
        <v>98</v>
      </c>
      <c r="S2606" s="90" t="s">
        <v>108</v>
      </c>
      <c r="T2606" s="26" t="str">
        <f t="shared" si="275"/>
        <v>ATENDIDO</v>
      </c>
      <c r="U2606" s="26"/>
      <c r="V2606" s="24" t="s">
        <v>50</v>
      </c>
    </row>
    <row r="2607" spans="1:22">
      <c r="A2607" s="13" t="s">
        <v>5211</v>
      </c>
      <c r="B2607" s="14" t="s">
        <v>25</v>
      </c>
      <c r="C2607" s="86">
        <v>46162</v>
      </c>
      <c r="D2607" s="86">
        <v>46163</v>
      </c>
      <c r="E2607" s="17" t="s">
        <v>6506</v>
      </c>
      <c r="F2607" s="17" t="s">
        <v>27</v>
      </c>
      <c r="G2607" s="18">
        <v>12</v>
      </c>
      <c r="H2607" s="25">
        <f t="shared" si="277"/>
        <v>46178</v>
      </c>
      <c r="I2607" s="19" t="s">
        <v>473</v>
      </c>
      <c r="J2607" s="20" t="s">
        <v>473</v>
      </c>
      <c r="K2607" s="21">
        <v>46163</v>
      </c>
      <c r="L2607" s="22" t="s">
        <v>5613</v>
      </c>
      <c r="M2607" s="23" t="s">
        <v>6504</v>
      </c>
      <c r="N2607" s="23" t="s">
        <v>475</v>
      </c>
      <c r="O2607" s="23"/>
      <c r="P2607" s="23"/>
      <c r="Q2607" s="26"/>
      <c r="R2607" s="90" t="s">
        <v>160</v>
      </c>
      <c r="S2607" s="90" t="s">
        <v>161</v>
      </c>
      <c r="T2607" s="26" t="str">
        <f t="shared" si="275"/>
        <v>TRASLADO</v>
      </c>
      <c r="U2607" s="26" t="s">
        <v>6508</v>
      </c>
      <c r="V2607" s="24" t="s">
        <v>63</v>
      </c>
    </row>
    <row r="2608" spans="1:22">
      <c r="A2608" s="13" t="s">
        <v>5211</v>
      </c>
      <c r="B2608" s="14" t="s">
        <v>39</v>
      </c>
      <c r="C2608" s="86">
        <v>46161</v>
      </c>
      <c r="D2608" s="86">
        <v>46163</v>
      </c>
      <c r="E2608" s="17" t="s">
        <v>6497</v>
      </c>
      <c r="F2608" s="17" t="s">
        <v>27</v>
      </c>
      <c r="G2608" s="18">
        <v>12</v>
      </c>
      <c r="H2608" s="25">
        <f t="shared" si="277"/>
        <v>46177</v>
      </c>
      <c r="I2608" s="19" t="s">
        <v>28</v>
      </c>
      <c r="J2608" s="20" t="s">
        <v>29</v>
      </c>
      <c r="K2608" s="21">
        <v>46175</v>
      </c>
      <c r="L2608" s="22" t="s">
        <v>7128</v>
      </c>
      <c r="M2608" s="23" t="s">
        <v>6505</v>
      </c>
      <c r="N2608" s="23" t="s">
        <v>1052</v>
      </c>
      <c r="O2608" s="23" t="s">
        <v>1052</v>
      </c>
      <c r="P2608" s="23"/>
      <c r="Q2608" s="26"/>
      <c r="R2608" s="90" t="s">
        <v>421</v>
      </c>
      <c r="S2608" s="90" t="s">
        <v>6507</v>
      </c>
      <c r="T2608" s="26" t="str">
        <f t="shared" si="275"/>
        <v>NO REQUIERE RESPUESTA</v>
      </c>
      <c r="U2608" s="26"/>
      <c r="V2608" s="24" t="s">
        <v>46</v>
      </c>
    </row>
    <row r="2609" spans="1:22">
      <c r="A2609" s="13" t="s">
        <v>5211</v>
      </c>
      <c r="B2609" s="14" t="s">
        <v>39</v>
      </c>
      <c r="C2609" s="86">
        <v>46157</v>
      </c>
      <c r="D2609" s="86">
        <v>46163</v>
      </c>
      <c r="E2609" s="17" t="s">
        <v>6509</v>
      </c>
      <c r="F2609" s="17" t="s">
        <v>27</v>
      </c>
      <c r="G2609" s="18">
        <v>12</v>
      </c>
      <c r="H2609" s="25">
        <f t="shared" si="277"/>
        <v>46176</v>
      </c>
      <c r="I2609" s="19" t="s">
        <v>28</v>
      </c>
      <c r="J2609" s="20" t="s">
        <v>29</v>
      </c>
      <c r="K2609" s="21">
        <v>46171</v>
      </c>
      <c r="L2609" s="22" t="s">
        <v>5613</v>
      </c>
      <c r="M2609" s="23" t="s">
        <v>6510</v>
      </c>
      <c r="N2609" s="23" t="s">
        <v>1141</v>
      </c>
      <c r="O2609" s="23" t="s">
        <v>1141</v>
      </c>
      <c r="P2609" s="23"/>
      <c r="Q2609" s="26">
        <v>16812</v>
      </c>
      <c r="R2609" s="90" t="s">
        <v>72</v>
      </c>
      <c r="S2609" s="90" t="s">
        <v>132</v>
      </c>
      <c r="T2609" s="26" t="str">
        <f t="shared" si="275"/>
        <v>NO REQUIERE RESPUESTA</v>
      </c>
      <c r="U2609" s="26"/>
      <c r="V2609" s="24" t="s">
        <v>35</v>
      </c>
    </row>
    <row r="2610" spans="1:22">
      <c r="A2610" s="13" t="s">
        <v>5211</v>
      </c>
      <c r="B2610" s="14" t="s">
        <v>39</v>
      </c>
      <c r="C2610" s="86">
        <v>46163</v>
      </c>
      <c r="D2610" s="86">
        <v>46163</v>
      </c>
      <c r="E2610" s="17" t="s">
        <v>6515</v>
      </c>
      <c r="F2610" s="17" t="s">
        <v>27</v>
      </c>
      <c r="G2610" s="18">
        <v>12</v>
      </c>
      <c r="H2610" s="25">
        <f t="shared" ref="H2610:H2611" si="278">IF(F2610="RECURSO DE REPOSICION",C2610+G2610,WORKDAY.INTL(C2610,G2610,1,$Y$5:$Y$23))</f>
        <v>46182</v>
      </c>
      <c r="I2610" s="19">
        <v>46189</v>
      </c>
      <c r="J2610" s="20" t="s">
        <v>7786</v>
      </c>
      <c r="K2610" s="21">
        <v>46189</v>
      </c>
      <c r="L2610" s="22" t="s">
        <v>7128</v>
      </c>
      <c r="M2610" s="23" t="s">
        <v>6517</v>
      </c>
      <c r="N2610" s="23" t="s">
        <v>492</v>
      </c>
      <c r="O2610" s="23" t="s">
        <v>2006</v>
      </c>
      <c r="P2610" s="23"/>
      <c r="Q2610" s="26">
        <v>157785</v>
      </c>
      <c r="R2610" s="90" t="s">
        <v>112</v>
      </c>
      <c r="S2610" s="90" t="s">
        <v>306</v>
      </c>
      <c r="T2610" s="26" t="str">
        <f t="shared" si="275"/>
        <v>ATENDIDO</v>
      </c>
      <c r="U2610" s="26"/>
      <c r="V2610" s="24" t="s">
        <v>57</v>
      </c>
    </row>
    <row r="2611" spans="1:22">
      <c r="A2611" s="13" t="s">
        <v>5211</v>
      </c>
      <c r="B2611" s="14" t="s">
        <v>39</v>
      </c>
      <c r="C2611" s="86">
        <v>46163</v>
      </c>
      <c r="D2611" s="86">
        <v>46163</v>
      </c>
      <c r="E2611" s="17" t="s">
        <v>6516</v>
      </c>
      <c r="F2611" s="17" t="s">
        <v>27</v>
      </c>
      <c r="G2611" s="18">
        <v>12</v>
      </c>
      <c r="H2611" s="25">
        <f t="shared" si="278"/>
        <v>46182</v>
      </c>
      <c r="I2611" s="19">
        <v>46185</v>
      </c>
      <c r="J2611" s="20" t="s">
        <v>7691</v>
      </c>
      <c r="K2611" s="21">
        <v>46185</v>
      </c>
      <c r="L2611" s="22" t="s">
        <v>7128</v>
      </c>
      <c r="M2611" s="23" t="s">
        <v>6518</v>
      </c>
      <c r="N2611" s="23" t="s">
        <v>3228</v>
      </c>
      <c r="O2611" s="23" t="s">
        <v>1653</v>
      </c>
      <c r="P2611" s="23"/>
      <c r="Q2611" s="26"/>
      <c r="R2611" s="90" t="s">
        <v>160</v>
      </c>
      <c r="S2611" s="90" t="s">
        <v>161</v>
      </c>
      <c r="T2611" s="26" t="str">
        <f t="shared" si="275"/>
        <v>ATENDIDO</v>
      </c>
      <c r="U2611" s="26" t="s">
        <v>627</v>
      </c>
      <c r="V2611" s="24" t="s">
        <v>38</v>
      </c>
    </row>
    <row r="2612" spans="1:22">
      <c r="A2612" s="13" t="s">
        <v>5211</v>
      </c>
      <c r="B2612" s="14" t="s">
        <v>39</v>
      </c>
      <c r="C2612" s="86">
        <v>46163</v>
      </c>
      <c r="D2612" s="86">
        <v>46163</v>
      </c>
      <c r="E2612" s="17" t="s">
        <v>6520</v>
      </c>
      <c r="F2612" s="17" t="s">
        <v>27</v>
      </c>
      <c r="G2612" s="18">
        <v>12</v>
      </c>
      <c r="H2612" s="25">
        <f t="shared" ref="H2612:H2616" si="279">IF(F2612="RECURSO DE REPOSICION",C2612+G2612,WORKDAY.INTL(C2612,G2612,1,$Y$5:$Y$23))</f>
        <v>46182</v>
      </c>
      <c r="I2612" s="19" t="s">
        <v>473</v>
      </c>
      <c r="J2612" s="20" t="s">
        <v>473</v>
      </c>
      <c r="K2612" s="21">
        <v>46163</v>
      </c>
      <c r="L2612" s="22" t="s">
        <v>5613</v>
      </c>
      <c r="M2612" s="23" t="s">
        <v>6525</v>
      </c>
      <c r="N2612" s="23" t="s">
        <v>475</v>
      </c>
      <c r="O2612" s="23"/>
      <c r="P2612" s="23"/>
      <c r="Q2612" s="26"/>
      <c r="R2612" s="90" t="s">
        <v>83</v>
      </c>
      <c r="S2612" s="90" t="s">
        <v>5508</v>
      </c>
      <c r="T2612" s="26" t="str">
        <f t="shared" si="275"/>
        <v>TRASLADO</v>
      </c>
      <c r="U2612" s="26" t="s">
        <v>6530</v>
      </c>
      <c r="V2612" s="24" t="s">
        <v>63</v>
      </c>
    </row>
    <row r="2613" spans="1:22">
      <c r="A2613" s="13" t="s">
        <v>5211</v>
      </c>
      <c r="B2613" s="14" t="s">
        <v>25</v>
      </c>
      <c r="C2613" s="86">
        <v>46163</v>
      </c>
      <c r="D2613" s="86">
        <v>46163</v>
      </c>
      <c r="E2613" s="17" t="s">
        <v>6521</v>
      </c>
      <c r="F2613" s="17" t="s">
        <v>27</v>
      </c>
      <c r="G2613" s="18">
        <v>12</v>
      </c>
      <c r="H2613" s="25">
        <f t="shared" si="279"/>
        <v>46182</v>
      </c>
      <c r="I2613" s="19" t="s">
        <v>28</v>
      </c>
      <c r="J2613" s="20" t="s">
        <v>29</v>
      </c>
      <c r="K2613" s="21">
        <v>46170</v>
      </c>
      <c r="L2613" s="22" t="s">
        <v>5613</v>
      </c>
      <c r="M2613" s="23" t="s">
        <v>6526</v>
      </c>
      <c r="N2613" s="23" t="s">
        <v>492</v>
      </c>
      <c r="O2613" s="23" t="s">
        <v>501</v>
      </c>
      <c r="P2613" s="23"/>
      <c r="Q2613" s="26">
        <v>163592</v>
      </c>
      <c r="R2613" s="90" t="s">
        <v>60</v>
      </c>
      <c r="S2613" s="90" t="s">
        <v>60</v>
      </c>
      <c r="T2613" s="26" t="str">
        <f t="shared" si="275"/>
        <v>NO REQUIERE RESPUESTA</v>
      </c>
      <c r="U2613" s="26"/>
      <c r="V2613" s="24" t="s">
        <v>57</v>
      </c>
    </row>
    <row r="2614" spans="1:22">
      <c r="A2614" s="13" t="s">
        <v>5211</v>
      </c>
      <c r="B2614" s="14" t="s">
        <v>39</v>
      </c>
      <c r="C2614" s="86">
        <v>46163</v>
      </c>
      <c r="D2614" s="86">
        <v>46163</v>
      </c>
      <c r="E2614" s="17" t="s">
        <v>6522</v>
      </c>
      <c r="F2614" s="17" t="s">
        <v>27</v>
      </c>
      <c r="G2614" s="18">
        <v>12</v>
      </c>
      <c r="H2614" s="25">
        <f t="shared" si="279"/>
        <v>46182</v>
      </c>
      <c r="I2614" s="19">
        <v>46170</v>
      </c>
      <c r="J2614" s="20" t="s">
        <v>6850</v>
      </c>
      <c r="K2614" s="21">
        <v>46170</v>
      </c>
      <c r="L2614" s="22" t="s">
        <v>5613</v>
      </c>
      <c r="M2614" s="23" t="s">
        <v>6527</v>
      </c>
      <c r="N2614" s="23" t="s">
        <v>253</v>
      </c>
      <c r="O2614" s="23" t="s">
        <v>2174</v>
      </c>
      <c r="P2614" s="23"/>
      <c r="Q2614" s="26"/>
      <c r="R2614" s="90" t="s">
        <v>198</v>
      </c>
      <c r="S2614" s="90" t="s">
        <v>6529</v>
      </c>
      <c r="T2614" s="26" t="str">
        <f t="shared" si="275"/>
        <v>ATENDIDO</v>
      </c>
      <c r="U2614" s="26" t="s">
        <v>6528</v>
      </c>
      <c r="V2614" s="24" t="s">
        <v>54</v>
      </c>
    </row>
    <row r="2615" spans="1:22">
      <c r="A2615" s="13" t="s">
        <v>5211</v>
      </c>
      <c r="B2615" s="14" t="s">
        <v>39</v>
      </c>
      <c r="C2615" s="86">
        <v>46163</v>
      </c>
      <c r="D2615" s="86">
        <v>46163</v>
      </c>
      <c r="E2615" s="17" t="s">
        <v>6523</v>
      </c>
      <c r="F2615" s="17" t="s">
        <v>27</v>
      </c>
      <c r="G2615" s="18">
        <v>12</v>
      </c>
      <c r="H2615" s="25">
        <f t="shared" si="279"/>
        <v>46182</v>
      </c>
      <c r="I2615" s="19" t="s">
        <v>28</v>
      </c>
      <c r="J2615" s="20" t="s">
        <v>29</v>
      </c>
      <c r="K2615" s="21">
        <v>46170</v>
      </c>
      <c r="L2615" s="22" t="s">
        <v>5613</v>
      </c>
      <c r="M2615" s="23" t="s">
        <v>5993</v>
      </c>
      <c r="N2615" s="23" t="s">
        <v>492</v>
      </c>
      <c r="O2615" s="23" t="s">
        <v>501</v>
      </c>
      <c r="P2615" s="23"/>
      <c r="Q2615" s="26">
        <v>108702</v>
      </c>
      <c r="R2615" s="90" t="s">
        <v>160</v>
      </c>
      <c r="S2615" s="90" t="s">
        <v>161</v>
      </c>
      <c r="T2615" s="26" t="str">
        <f t="shared" si="275"/>
        <v>NO REQUIERE RESPUESTA</v>
      </c>
      <c r="U2615" s="26"/>
      <c r="V2615" s="24" t="s">
        <v>57</v>
      </c>
    </row>
    <row r="2616" spans="1:22">
      <c r="A2616" s="13" t="s">
        <v>5211</v>
      </c>
      <c r="B2616" s="14" t="s">
        <v>39</v>
      </c>
      <c r="C2616" s="86">
        <v>46163</v>
      </c>
      <c r="D2616" s="86">
        <v>46163</v>
      </c>
      <c r="E2616" s="17" t="s">
        <v>6524</v>
      </c>
      <c r="F2616" s="17" t="s">
        <v>27</v>
      </c>
      <c r="G2616" s="18">
        <v>12</v>
      </c>
      <c r="H2616" s="25">
        <f t="shared" si="279"/>
        <v>46182</v>
      </c>
      <c r="I2616" s="19">
        <v>46171</v>
      </c>
      <c r="J2616" s="20" t="s">
        <v>7090</v>
      </c>
      <c r="K2616" s="21">
        <v>46171</v>
      </c>
      <c r="L2616" s="22" t="s">
        <v>5613</v>
      </c>
      <c r="M2616" s="23" t="s">
        <v>6369</v>
      </c>
      <c r="N2616" s="23" t="s">
        <v>492</v>
      </c>
      <c r="O2616" s="23" t="s">
        <v>2006</v>
      </c>
      <c r="P2616" s="23"/>
      <c r="Q2616" s="26"/>
      <c r="R2616" s="90" t="s">
        <v>137</v>
      </c>
      <c r="S2616" s="90" t="s">
        <v>138</v>
      </c>
      <c r="T2616" s="26" t="str">
        <f t="shared" si="275"/>
        <v>ATENDIDO</v>
      </c>
      <c r="U2616" s="26"/>
      <c r="V2616" s="24" t="s">
        <v>57</v>
      </c>
    </row>
    <row r="2617" spans="1:22">
      <c r="A2617" s="13" t="s">
        <v>5211</v>
      </c>
      <c r="B2617" s="14" t="s">
        <v>39</v>
      </c>
      <c r="C2617" s="86">
        <v>46163</v>
      </c>
      <c r="D2617" s="86">
        <v>46163</v>
      </c>
      <c r="E2617" s="17" t="s">
        <v>6531</v>
      </c>
      <c r="F2617" s="17" t="s">
        <v>27</v>
      </c>
      <c r="G2617" s="18">
        <v>12</v>
      </c>
      <c r="H2617" s="25">
        <f t="shared" ref="H2617" si="280">IF(F2617="RECURSO DE REPOSICION",C2617+G2617,WORKDAY.INTL(C2617,G2617,1,$Y$5:$Y$23))</f>
        <v>46182</v>
      </c>
      <c r="I2617" s="19">
        <v>46177</v>
      </c>
      <c r="J2617" s="20" t="s">
        <v>7290</v>
      </c>
      <c r="K2617" s="21">
        <v>46177</v>
      </c>
      <c r="L2617" s="22" t="s">
        <v>7128</v>
      </c>
      <c r="M2617" s="23" t="s">
        <v>6532</v>
      </c>
      <c r="N2617" s="23" t="s">
        <v>492</v>
      </c>
      <c r="O2617" s="23" t="s">
        <v>501</v>
      </c>
      <c r="P2617" s="23"/>
      <c r="Q2617" s="26">
        <v>455717</v>
      </c>
      <c r="R2617" s="90" t="s">
        <v>92</v>
      </c>
      <c r="S2617" s="90" t="s">
        <v>93</v>
      </c>
      <c r="T2617" s="26" t="str">
        <f t="shared" si="275"/>
        <v>ATENDIDO</v>
      </c>
      <c r="U2617" s="26"/>
      <c r="V2617" s="24" t="s">
        <v>57</v>
      </c>
    </row>
    <row r="2618" spans="1:22">
      <c r="A2618" s="13" t="s">
        <v>5211</v>
      </c>
      <c r="B2618" s="14" t="s">
        <v>39</v>
      </c>
      <c r="C2618" s="86">
        <v>46163</v>
      </c>
      <c r="D2618" s="86">
        <v>46163</v>
      </c>
      <c r="E2618" s="17" t="s">
        <v>6533</v>
      </c>
      <c r="F2618" s="17" t="s">
        <v>27</v>
      </c>
      <c r="G2618" s="18">
        <v>12</v>
      </c>
      <c r="H2618" s="25">
        <f t="shared" ref="H2618:H2621" si="281">IF(F2618="RECURSO DE REPOSICION",C2618+G2618,WORKDAY.INTL(C2618,G2618,1,$Y$5:$Y$23))</f>
        <v>46182</v>
      </c>
      <c r="I2618" s="19" t="s">
        <v>473</v>
      </c>
      <c r="J2618" s="20" t="s">
        <v>473</v>
      </c>
      <c r="K2618" s="21">
        <v>46163</v>
      </c>
      <c r="L2618" s="22" t="s">
        <v>5613</v>
      </c>
      <c r="M2618" s="23" t="s">
        <v>6534</v>
      </c>
      <c r="N2618" s="23" t="s">
        <v>475</v>
      </c>
      <c r="O2618" s="23"/>
      <c r="P2618" s="23"/>
      <c r="Q2618" s="26"/>
      <c r="R2618" s="90" t="s">
        <v>520</v>
      </c>
      <c r="S2618" s="90" t="s">
        <v>4974</v>
      </c>
      <c r="T2618" s="26" t="str">
        <f t="shared" si="275"/>
        <v>TRASLADO</v>
      </c>
      <c r="U2618" s="26" t="s">
        <v>6535</v>
      </c>
      <c r="V2618" s="24" t="s">
        <v>63</v>
      </c>
    </row>
    <row r="2619" spans="1:22">
      <c r="A2619" s="13" t="s">
        <v>5211</v>
      </c>
      <c r="B2619" s="14" t="s">
        <v>39</v>
      </c>
      <c r="C2619" s="86">
        <v>46163</v>
      </c>
      <c r="D2619" s="86">
        <v>46163</v>
      </c>
      <c r="E2619" s="17" t="s">
        <v>6536</v>
      </c>
      <c r="F2619" s="17" t="s">
        <v>27</v>
      </c>
      <c r="G2619" s="18">
        <v>12</v>
      </c>
      <c r="H2619" s="25">
        <f t="shared" si="281"/>
        <v>46182</v>
      </c>
      <c r="I2619" s="19">
        <v>46189</v>
      </c>
      <c r="J2619" s="20" t="s">
        <v>7767</v>
      </c>
      <c r="K2619" s="21">
        <v>46189</v>
      </c>
      <c r="L2619" s="22" t="s">
        <v>7128</v>
      </c>
      <c r="M2619" s="23" t="s">
        <v>6537</v>
      </c>
      <c r="N2619" s="23" t="s">
        <v>3228</v>
      </c>
      <c r="O2619" s="23" t="s">
        <v>2665</v>
      </c>
      <c r="P2619" s="23"/>
      <c r="Q2619" s="26"/>
      <c r="R2619" s="90" t="s">
        <v>177</v>
      </c>
      <c r="S2619" s="90" t="s">
        <v>6538</v>
      </c>
      <c r="T2619" s="26" t="str">
        <f t="shared" si="275"/>
        <v>ATENDIDO</v>
      </c>
      <c r="U2619" s="26" t="s">
        <v>6539</v>
      </c>
      <c r="V2619" s="24" t="s">
        <v>38</v>
      </c>
    </row>
    <row r="2620" spans="1:22">
      <c r="A2620" s="13" t="s">
        <v>5211</v>
      </c>
      <c r="B2620" s="14" t="s">
        <v>39</v>
      </c>
      <c r="C2620" s="86">
        <v>46163</v>
      </c>
      <c r="D2620" s="86">
        <v>46163</v>
      </c>
      <c r="E2620" s="17" t="s">
        <v>6540</v>
      </c>
      <c r="F2620" s="17" t="s">
        <v>27</v>
      </c>
      <c r="G2620" s="18">
        <v>12</v>
      </c>
      <c r="H2620" s="25">
        <f t="shared" si="281"/>
        <v>46182</v>
      </c>
      <c r="I2620" s="19">
        <v>46177</v>
      </c>
      <c r="J2620" s="20" t="s">
        <v>7291</v>
      </c>
      <c r="K2620" s="21">
        <v>46177</v>
      </c>
      <c r="L2620" s="22" t="s">
        <v>7128</v>
      </c>
      <c r="M2620" s="23" t="s">
        <v>6542</v>
      </c>
      <c r="N2620" s="23" t="s">
        <v>492</v>
      </c>
      <c r="O2620" s="23" t="s">
        <v>2006</v>
      </c>
      <c r="P2620" s="23"/>
      <c r="Q2620" s="26">
        <v>440691</v>
      </c>
      <c r="R2620" s="90" t="s">
        <v>83</v>
      </c>
      <c r="S2620" s="90" t="s">
        <v>360</v>
      </c>
      <c r="T2620" s="26" t="str">
        <f t="shared" si="275"/>
        <v>ATENDIDO</v>
      </c>
      <c r="U2620" s="26"/>
      <c r="V2620" s="24" t="s">
        <v>57</v>
      </c>
    </row>
    <row r="2621" spans="1:22">
      <c r="A2621" s="13" t="s">
        <v>5211</v>
      </c>
      <c r="B2621" s="14" t="s">
        <v>39</v>
      </c>
      <c r="C2621" s="86">
        <v>46163</v>
      </c>
      <c r="D2621" s="86">
        <v>46163</v>
      </c>
      <c r="E2621" s="17" t="s">
        <v>6541</v>
      </c>
      <c r="F2621" s="17" t="s">
        <v>27</v>
      </c>
      <c r="G2621" s="18">
        <v>12</v>
      </c>
      <c r="H2621" s="25">
        <f t="shared" si="281"/>
        <v>46182</v>
      </c>
      <c r="I2621" s="19">
        <v>46178</v>
      </c>
      <c r="J2621" s="20" t="s">
        <v>7351</v>
      </c>
      <c r="K2621" s="21">
        <v>46178</v>
      </c>
      <c r="L2621" s="22" t="s">
        <v>7128</v>
      </c>
      <c r="M2621" s="23" t="s">
        <v>6543</v>
      </c>
      <c r="N2621" s="23" t="s">
        <v>253</v>
      </c>
      <c r="O2621" s="23" t="s">
        <v>2174</v>
      </c>
      <c r="P2621" s="23"/>
      <c r="Q2621" s="26">
        <v>38990</v>
      </c>
      <c r="R2621" s="90" t="s">
        <v>72</v>
      </c>
      <c r="S2621" s="90" t="s">
        <v>73</v>
      </c>
      <c r="T2621" s="26" t="str">
        <f t="shared" si="275"/>
        <v>ATENDIDO</v>
      </c>
      <c r="U2621" s="26"/>
      <c r="V2621" s="24" t="s">
        <v>54</v>
      </c>
    </row>
    <row r="2622" spans="1:22">
      <c r="A2622" s="13" t="s">
        <v>5211</v>
      </c>
      <c r="B2622" s="14" t="s">
        <v>39</v>
      </c>
      <c r="C2622" s="86">
        <v>46163</v>
      </c>
      <c r="D2622" s="86">
        <v>46163</v>
      </c>
      <c r="E2622" s="17" t="s">
        <v>6545</v>
      </c>
      <c r="F2622" s="17" t="s">
        <v>27</v>
      </c>
      <c r="G2622" s="18">
        <v>12</v>
      </c>
      <c r="H2622" s="25">
        <f t="shared" ref="H2622:H2625" si="282">IF(F2622="RECURSO DE REPOSICION",C2622+G2622,WORKDAY.INTL(C2622,G2622,1,$Y$5:$Y$23))</f>
        <v>46182</v>
      </c>
      <c r="I2622" s="19">
        <v>46170</v>
      </c>
      <c r="J2622" s="20" t="s">
        <v>6924</v>
      </c>
      <c r="K2622" s="21">
        <v>46170</v>
      </c>
      <c r="L2622" s="22" t="s">
        <v>5613</v>
      </c>
      <c r="M2622" s="23" t="s">
        <v>5599</v>
      </c>
      <c r="N2622" s="23" t="s">
        <v>492</v>
      </c>
      <c r="O2622" s="23" t="s">
        <v>2006</v>
      </c>
      <c r="P2622" s="23"/>
      <c r="Q2622" s="26">
        <v>876142</v>
      </c>
      <c r="R2622" s="90" t="s">
        <v>60</v>
      </c>
      <c r="S2622" s="90" t="s">
        <v>60</v>
      </c>
      <c r="T2622" s="26" t="str">
        <f t="shared" si="275"/>
        <v>ATENDIDO</v>
      </c>
      <c r="U2622" s="26"/>
      <c r="V2622" s="24" t="s">
        <v>57</v>
      </c>
    </row>
    <row r="2623" spans="1:22">
      <c r="A2623" s="13" t="s">
        <v>5211</v>
      </c>
      <c r="B2623" s="14" t="s">
        <v>39</v>
      </c>
      <c r="C2623" s="86">
        <v>46163</v>
      </c>
      <c r="D2623" s="86">
        <v>46163</v>
      </c>
      <c r="E2623" s="17" t="s">
        <v>6546</v>
      </c>
      <c r="F2623" s="17" t="s">
        <v>27</v>
      </c>
      <c r="G2623" s="18">
        <v>12</v>
      </c>
      <c r="H2623" s="25">
        <f t="shared" si="282"/>
        <v>46182</v>
      </c>
      <c r="I2623" s="19" t="s">
        <v>28</v>
      </c>
      <c r="J2623" s="20" t="s">
        <v>29</v>
      </c>
      <c r="K2623" s="21">
        <v>46164</v>
      </c>
      <c r="L2623" s="22" t="s">
        <v>5613</v>
      </c>
      <c r="M2623" s="23" t="s">
        <v>6549</v>
      </c>
      <c r="N2623" s="23" t="s">
        <v>1508</v>
      </c>
      <c r="O2623" s="23" t="s">
        <v>1619</v>
      </c>
      <c r="P2623" s="23"/>
      <c r="Q2623" s="26"/>
      <c r="R2623" s="90" t="s">
        <v>177</v>
      </c>
      <c r="S2623" s="90" t="s">
        <v>178</v>
      </c>
      <c r="T2623" s="26" t="str">
        <f t="shared" si="275"/>
        <v>NO REQUIERE RESPUESTA</v>
      </c>
      <c r="U2623" s="26"/>
      <c r="V2623" s="24" t="s">
        <v>35</v>
      </c>
    </row>
    <row r="2624" spans="1:22">
      <c r="A2624" s="13" t="s">
        <v>5211</v>
      </c>
      <c r="B2624" s="14" t="s">
        <v>39</v>
      </c>
      <c r="C2624" s="86">
        <v>46163</v>
      </c>
      <c r="D2624" s="86">
        <v>46163</v>
      </c>
      <c r="E2624" s="17" t="s">
        <v>6547</v>
      </c>
      <c r="F2624" s="17" t="s">
        <v>27</v>
      </c>
      <c r="G2624" s="18">
        <v>12</v>
      </c>
      <c r="H2624" s="25">
        <f t="shared" si="282"/>
        <v>46182</v>
      </c>
      <c r="I2624" s="19">
        <v>46171</v>
      </c>
      <c r="J2624" s="20" t="s">
        <v>7098</v>
      </c>
      <c r="K2624" s="21">
        <v>46171</v>
      </c>
      <c r="L2624" s="22" t="s">
        <v>5613</v>
      </c>
      <c r="M2624" s="23" t="s">
        <v>5133</v>
      </c>
      <c r="N2624" s="23" t="s">
        <v>492</v>
      </c>
      <c r="O2624" s="23" t="s">
        <v>2006</v>
      </c>
      <c r="P2624" s="23"/>
      <c r="Q2624" s="26">
        <v>870458</v>
      </c>
      <c r="R2624" s="90" t="s">
        <v>60</v>
      </c>
      <c r="S2624" s="90" t="s">
        <v>60</v>
      </c>
      <c r="T2624" s="26" t="str">
        <f t="shared" si="275"/>
        <v>ATENDIDO</v>
      </c>
      <c r="U2624" s="23"/>
      <c r="V2624" s="24" t="s">
        <v>57</v>
      </c>
    </row>
    <row r="2625" spans="1:22">
      <c r="A2625" s="13" t="s">
        <v>5211</v>
      </c>
      <c r="B2625" s="14" t="s">
        <v>25</v>
      </c>
      <c r="C2625" s="86">
        <v>46163</v>
      </c>
      <c r="D2625" s="86">
        <v>46163</v>
      </c>
      <c r="E2625" s="17" t="s">
        <v>6548</v>
      </c>
      <c r="F2625" s="17" t="s">
        <v>27</v>
      </c>
      <c r="G2625" s="18">
        <v>12</v>
      </c>
      <c r="H2625" s="25">
        <f t="shared" si="282"/>
        <v>46182</v>
      </c>
      <c r="I2625" s="19" t="s">
        <v>28</v>
      </c>
      <c r="J2625" s="20" t="s">
        <v>29</v>
      </c>
      <c r="K2625" s="21">
        <v>46170</v>
      </c>
      <c r="L2625" s="22" t="s">
        <v>5613</v>
      </c>
      <c r="M2625" s="23" t="s">
        <v>5708</v>
      </c>
      <c r="N2625" s="23" t="s">
        <v>492</v>
      </c>
      <c r="O2625" s="23" t="s">
        <v>501</v>
      </c>
      <c r="P2625" s="23"/>
      <c r="Q2625" s="26">
        <v>876423</v>
      </c>
      <c r="R2625" s="90" t="s">
        <v>60</v>
      </c>
      <c r="S2625" s="90" t="s">
        <v>60</v>
      </c>
      <c r="T2625" s="26" t="str">
        <f t="shared" si="275"/>
        <v>NO REQUIERE RESPUESTA</v>
      </c>
      <c r="U2625" s="26"/>
      <c r="V2625" s="24" t="s">
        <v>57</v>
      </c>
    </row>
    <row r="2626" spans="1:22">
      <c r="A2626" s="13" t="s">
        <v>5211</v>
      </c>
      <c r="B2626" s="14" t="s">
        <v>39</v>
      </c>
      <c r="C2626" s="86">
        <v>46163</v>
      </c>
      <c r="D2626" s="86">
        <v>46163</v>
      </c>
      <c r="E2626" s="17" t="s">
        <v>6550</v>
      </c>
      <c r="F2626" s="17" t="s">
        <v>27</v>
      </c>
      <c r="G2626" s="18">
        <v>12</v>
      </c>
      <c r="H2626" s="25">
        <f t="shared" ref="H2626:H2627" si="283">IF(F2626="RECURSO DE REPOSICION",C2626+G2626,WORKDAY.INTL(C2626,G2626,1,$Y$5:$Y$23))</f>
        <v>46182</v>
      </c>
      <c r="I2626" s="19" t="s">
        <v>28</v>
      </c>
      <c r="J2626" s="20" t="s">
        <v>29</v>
      </c>
      <c r="K2626" s="21">
        <v>46168</v>
      </c>
      <c r="L2626" s="22" t="s">
        <v>5613</v>
      </c>
      <c r="M2626" s="23" t="s">
        <v>6079</v>
      </c>
      <c r="N2626" s="23" t="s">
        <v>492</v>
      </c>
      <c r="O2626" s="23" t="s">
        <v>2006</v>
      </c>
      <c r="P2626" s="23"/>
      <c r="Q2626" s="26">
        <v>489574</v>
      </c>
      <c r="R2626" s="90" t="s">
        <v>60</v>
      </c>
      <c r="S2626" s="90" t="s">
        <v>60</v>
      </c>
      <c r="T2626" s="26" t="str">
        <f t="shared" ref="T2626:T2689" si="284">+IF(IFERROR(SEARCH("2026",J2626,1)=1,0),"ATENDIDO",J2626)</f>
        <v>NO REQUIERE RESPUESTA</v>
      </c>
      <c r="U2626" s="16"/>
      <c r="V2626" s="24" t="s">
        <v>57</v>
      </c>
    </row>
    <row r="2627" spans="1:22">
      <c r="A2627" s="13" t="s">
        <v>5211</v>
      </c>
      <c r="B2627" s="14" t="s">
        <v>25</v>
      </c>
      <c r="C2627" s="86">
        <v>46163</v>
      </c>
      <c r="D2627" s="86">
        <v>46163</v>
      </c>
      <c r="E2627" s="17" t="s">
        <v>6551</v>
      </c>
      <c r="F2627" s="17" t="s">
        <v>27</v>
      </c>
      <c r="G2627" s="18">
        <v>12</v>
      </c>
      <c r="H2627" s="25">
        <f t="shared" si="283"/>
        <v>46182</v>
      </c>
      <c r="I2627" s="19" t="s">
        <v>28</v>
      </c>
      <c r="J2627" s="20" t="s">
        <v>29</v>
      </c>
      <c r="K2627" s="21">
        <v>46168</v>
      </c>
      <c r="L2627" s="22" t="s">
        <v>5613</v>
      </c>
      <c r="M2627" s="23" t="s">
        <v>175</v>
      </c>
      <c r="N2627" s="23" t="s">
        <v>492</v>
      </c>
      <c r="O2627" s="23" t="s">
        <v>2006</v>
      </c>
      <c r="P2627" s="23"/>
      <c r="Q2627" s="26"/>
      <c r="R2627" s="90" t="s">
        <v>260</v>
      </c>
      <c r="S2627" s="90" t="s">
        <v>260</v>
      </c>
      <c r="T2627" s="26" t="str">
        <f t="shared" si="284"/>
        <v>NO REQUIERE RESPUESTA</v>
      </c>
      <c r="U2627" s="26" t="s">
        <v>6552</v>
      </c>
      <c r="V2627" s="24" t="s">
        <v>57</v>
      </c>
    </row>
    <row r="2628" spans="1:22">
      <c r="A2628" s="13" t="s">
        <v>5211</v>
      </c>
      <c r="B2628" s="14" t="s">
        <v>39</v>
      </c>
      <c r="C2628" s="86">
        <v>46163</v>
      </c>
      <c r="D2628" s="86">
        <v>46163</v>
      </c>
      <c r="E2628" s="17" t="s">
        <v>6553</v>
      </c>
      <c r="F2628" s="17" t="s">
        <v>27</v>
      </c>
      <c r="G2628" s="18">
        <v>12</v>
      </c>
      <c r="H2628" s="25">
        <f t="shared" ref="H2628" si="285">IF(F2628="RECURSO DE REPOSICION",C2628+G2628,WORKDAY.INTL(C2628,G2628,1,$Y$5:$Y$23))</f>
        <v>46182</v>
      </c>
      <c r="I2628" s="19" t="s">
        <v>28</v>
      </c>
      <c r="J2628" s="20" t="s">
        <v>29</v>
      </c>
      <c r="K2628" s="21">
        <v>46177</v>
      </c>
      <c r="L2628" s="22" t="s">
        <v>7128</v>
      </c>
      <c r="M2628" s="23" t="s">
        <v>6554</v>
      </c>
      <c r="N2628" s="23" t="s">
        <v>1508</v>
      </c>
      <c r="O2628" s="23" t="s">
        <v>5674</v>
      </c>
      <c r="P2628" s="23"/>
      <c r="Q2628" s="26"/>
      <c r="R2628" s="90" t="s">
        <v>603</v>
      </c>
      <c r="S2628" s="90" t="s">
        <v>604</v>
      </c>
      <c r="T2628" s="26" t="str">
        <f t="shared" si="284"/>
        <v>NO REQUIERE RESPUESTA</v>
      </c>
      <c r="U2628" s="26" t="s">
        <v>6555</v>
      </c>
      <c r="V2628" s="24" t="s">
        <v>35</v>
      </c>
    </row>
    <row r="2629" spans="1:22">
      <c r="A2629" s="13" t="s">
        <v>5211</v>
      </c>
      <c r="B2629" s="14" t="s">
        <v>25</v>
      </c>
      <c r="C2629" s="86">
        <v>46163</v>
      </c>
      <c r="D2629" s="86">
        <v>46163</v>
      </c>
      <c r="E2629" s="17" t="s">
        <v>6556</v>
      </c>
      <c r="F2629" s="17" t="s">
        <v>27</v>
      </c>
      <c r="G2629" s="18">
        <v>12</v>
      </c>
      <c r="H2629" s="25">
        <f t="shared" ref="H2629" si="286">IF(F2629="RECURSO DE REPOSICION",C2629+G2629,WORKDAY.INTL(C2629,G2629,1,$Y$5:$Y$23))</f>
        <v>46182</v>
      </c>
      <c r="I2629" s="19">
        <v>46177</v>
      </c>
      <c r="J2629" s="20" t="s">
        <v>7292</v>
      </c>
      <c r="K2629" s="21">
        <v>46177</v>
      </c>
      <c r="L2629" s="22" t="s">
        <v>7128</v>
      </c>
      <c r="M2629" s="23" t="s">
        <v>6557</v>
      </c>
      <c r="N2629" s="23" t="s">
        <v>492</v>
      </c>
      <c r="O2629" s="23" t="s">
        <v>501</v>
      </c>
      <c r="P2629" s="23"/>
      <c r="Q2629" s="26">
        <v>439472</v>
      </c>
      <c r="R2629" s="90" t="s">
        <v>33</v>
      </c>
      <c r="S2629" s="90" t="s">
        <v>899</v>
      </c>
      <c r="T2629" s="26" t="str">
        <f t="shared" si="284"/>
        <v>ATENDIDO</v>
      </c>
      <c r="U2629" s="26"/>
      <c r="V2629" s="24" t="s">
        <v>57</v>
      </c>
    </row>
    <row r="2630" spans="1:22">
      <c r="A2630" s="13" t="s">
        <v>5211</v>
      </c>
      <c r="B2630" s="14" t="s">
        <v>39</v>
      </c>
      <c r="C2630" s="86">
        <v>46163</v>
      </c>
      <c r="D2630" s="86">
        <v>46163</v>
      </c>
      <c r="E2630" s="17" t="s">
        <v>6558</v>
      </c>
      <c r="F2630" s="17" t="s">
        <v>27</v>
      </c>
      <c r="G2630" s="18">
        <v>12</v>
      </c>
      <c r="H2630" s="25">
        <f t="shared" ref="H2630:H2632" si="287">IF(F2630="RECURSO DE REPOSICION",C2630+G2630,WORKDAY.INTL(C2630,G2630,1,$Y$5:$Y$23))</f>
        <v>46182</v>
      </c>
      <c r="I2630" s="19" t="s">
        <v>28</v>
      </c>
      <c r="J2630" s="20" t="s">
        <v>29</v>
      </c>
      <c r="K2630" s="21">
        <v>46168</v>
      </c>
      <c r="L2630" s="22" t="s">
        <v>5613</v>
      </c>
      <c r="M2630" s="23" t="s">
        <v>6562</v>
      </c>
      <c r="N2630" s="23" t="s">
        <v>492</v>
      </c>
      <c r="O2630" s="23" t="s">
        <v>2006</v>
      </c>
      <c r="P2630" s="23"/>
      <c r="Q2630" s="26">
        <v>479967</v>
      </c>
      <c r="R2630" s="90" t="s">
        <v>72</v>
      </c>
      <c r="S2630" s="90" t="s">
        <v>132</v>
      </c>
      <c r="T2630" s="26" t="str">
        <f t="shared" si="284"/>
        <v>NO REQUIERE RESPUESTA</v>
      </c>
      <c r="U2630" s="26"/>
      <c r="V2630" s="24" t="s">
        <v>57</v>
      </c>
    </row>
    <row r="2631" spans="1:22">
      <c r="A2631" s="13" t="s">
        <v>5211</v>
      </c>
      <c r="B2631" s="14" t="s">
        <v>39</v>
      </c>
      <c r="C2631" s="86">
        <v>46163</v>
      </c>
      <c r="D2631" s="86">
        <v>46163</v>
      </c>
      <c r="E2631" s="17" t="s">
        <v>6559</v>
      </c>
      <c r="F2631" s="17" t="s">
        <v>27</v>
      </c>
      <c r="G2631" s="18">
        <v>12</v>
      </c>
      <c r="H2631" s="25">
        <f t="shared" si="287"/>
        <v>46182</v>
      </c>
      <c r="I2631" s="19" t="s">
        <v>28</v>
      </c>
      <c r="J2631" s="20" t="s">
        <v>29</v>
      </c>
      <c r="K2631" s="21">
        <v>46168</v>
      </c>
      <c r="L2631" s="22" t="s">
        <v>5613</v>
      </c>
      <c r="M2631" s="23" t="s">
        <v>6115</v>
      </c>
      <c r="N2631" s="23" t="s">
        <v>176</v>
      </c>
      <c r="O2631" s="23" t="s">
        <v>2023</v>
      </c>
      <c r="P2631" s="23"/>
      <c r="Q2631" s="26">
        <v>66435</v>
      </c>
      <c r="R2631" s="90" t="s">
        <v>98</v>
      </c>
      <c r="S2631" s="90" t="s">
        <v>108</v>
      </c>
      <c r="T2631" s="26" t="str">
        <f t="shared" si="284"/>
        <v>NO REQUIERE RESPUESTA</v>
      </c>
      <c r="U2631" s="26" t="s">
        <v>6122</v>
      </c>
      <c r="V2631" s="24" t="s">
        <v>50</v>
      </c>
    </row>
    <row r="2632" spans="1:22">
      <c r="A2632" s="13" t="s">
        <v>5211</v>
      </c>
      <c r="B2632" s="14" t="s">
        <v>39</v>
      </c>
      <c r="C2632" s="86">
        <v>46163</v>
      </c>
      <c r="D2632" s="86">
        <v>46163</v>
      </c>
      <c r="E2632" s="17" t="s">
        <v>6560</v>
      </c>
      <c r="F2632" s="17" t="s">
        <v>27</v>
      </c>
      <c r="G2632" s="18">
        <v>12</v>
      </c>
      <c r="H2632" s="25">
        <f t="shared" si="287"/>
        <v>46182</v>
      </c>
      <c r="I2632" s="19">
        <v>46171</v>
      </c>
      <c r="J2632" s="20" t="s">
        <v>7099</v>
      </c>
      <c r="K2632" s="21">
        <v>46171</v>
      </c>
      <c r="L2632" s="22" t="s">
        <v>5613</v>
      </c>
      <c r="M2632" s="23" t="s">
        <v>2337</v>
      </c>
      <c r="N2632" s="23" t="s">
        <v>253</v>
      </c>
      <c r="O2632" s="23" t="s">
        <v>2174</v>
      </c>
      <c r="P2632" s="23"/>
      <c r="Q2632" s="26">
        <v>234685</v>
      </c>
      <c r="R2632" s="90" t="s">
        <v>77</v>
      </c>
      <c r="S2632" s="90" t="s">
        <v>78</v>
      </c>
      <c r="T2632" s="26" t="str">
        <f t="shared" si="284"/>
        <v>ATENDIDO</v>
      </c>
      <c r="U2632" s="16"/>
      <c r="V2632" s="24" t="s">
        <v>54</v>
      </c>
    </row>
    <row r="2633" spans="1:22">
      <c r="A2633" s="13" t="s">
        <v>5211</v>
      </c>
      <c r="B2633" s="14" t="s">
        <v>39</v>
      </c>
      <c r="C2633" s="86">
        <v>46163</v>
      </c>
      <c r="D2633" s="86">
        <v>46163</v>
      </c>
      <c r="E2633" s="17" t="s">
        <v>6561</v>
      </c>
      <c r="F2633" s="17" t="s">
        <v>27</v>
      </c>
      <c r="G2633" s="18">
        <v>12</v>
      </c>
      <c r="H2633" s="25">
        <f t="shared" ref="H2633" si="288">IF(F2633="RECURSO DE REPOSICION",C2633+G2633,WORKDAY.INTL(C2633,G2633,1,$Y$5:$Y$23))</f>
        <v>46182</v>
      </c>
      <c r="I2633" s="19">
        <v>46177</v>
      </c>
      <c r="J2633" s="20" t="s">
        <v>7292</v>
      </c>
      <c r="K2633" s="21">
        <v>46177</v>
      </c>
      <c r="L2633" s="22" t="s">
        <v>7128</v>
      </c>
      <c r="M2633" s="23" t="s">
        <v>6557</v>
      </c>
      <c r="N2633" s="23" t="s">
        <v>492</v>
      </c>
      <c r="O2633" s="23" t="s">
        <v>501</v>
      </c>
      <c r="P2633" s="23"/>
      <c r="Q2633" s="26">
        <v>439472</v>
      </c>
      <c r="R2633" s="90" t="s">
        <v>33</v>
      </c>
      <c r="S2633" s="90" t="s">
        <v>899</v>
      </c>
      <c r="T2633" s="26" t="str">
        <f t="shared" si="284"/>
        <v>ATENDIDO</v>
      </c>
      <c r="U2633" s="26"/>
      <c r="V2633" s="24" t="s">
        <v>57</v>
      </c>
    </row>
    <row r="2634" spans="1:22">
      <c r="A2634" s="13" t="s">
        <v>5211</v>
      </c>
      <c r="B2634" s="14" t="s">
        <v>39</v>
      </c>
      <c r="C2634" s="86">
        <v>46164</v>
      </c>
      <c r="D2634" s="86">
        <v>46164</v>
      </c>
      <c r="E2634" s="17" t="s">
        <v>6563</v>
      </c>
      <c r="F2634" s="17" t="s">
        <v>27</v>
      </c>
      <c r="G2634" s="18">
        <v>12</v>
      </c>
      <c r="H2634" s="25">
        <f t="shared" ref="H2634:H2640" si="289">IF(F2634="RECURSO DE REPOSICION",C2634+G2634,WORKDAY.INTL(C2634,G2634,1,$Y$5:$Y$23))</f>
        <v>46183</v>
      </c>
      <c r="I2634" s="19" t="s">
        <v>28</v>
      </c>
      <c r="J2634" s="20" t="s">
        <v>29</v>
      </c>
      <c r="K2634" s="21">
        <v>46168</v>
      </c>
      <c r="L2634" s="22" t="s">
        <v>5613</v>
      </c>
      <c r="M2634" s="23" t="s">
        <v>433</v>
      </c>
      <c r="N2634" s="23" t="s">
        <v>492</v>
      </c>
      <c r="O2634" s="23" t="s">
        <v>2006</v>
      </c>
      <c r="P2634" s="23"/>
      <c r="Q2634" s="26"/>
      <c r="R2634" s="90" t="s">
        <v>92</v>
      </c>
      <c r="S2634" s="90" t="s">
        <v>622</v>
      </c>
      <c r="T2634" s="26" t="str">
        <f t="shared" si="284"/>
        <v>NO REQUIERE RESPUESTA</v>
      </c>
      <c r="U2634" s="26" t="s">
        <v>6582</v>
      </c>
      <c r="V2634" s="24" t="s">
        <v>57</v>
      </c>
    </row>
    <row r="2635" spans="1:22">
      <c r="A2635" s="13" t="s">
        <v>5211</v>
      </c>
      <c r="B2635" s="14" t="s">
        <v>39</v>
      </c>
      <c r="C2635" s="86">
        <v>46164</v>
      </c>
      <c r="D2635" s="86">
        <v>46164</v>
      </c>
      <c r="E2635" s="17" t="s">
        <v>6564</v>
      </c>
      <c r="F2635" s="17" t="s">
        <v>27</v>
      </c>
      <c r="G2635" s="18">
        <v>12</v>
      </c>
      <c r="H2635" s="25">
        <f t="shared" si="289"/>
        <v>46183</v>
      </c>
      <c r="I2635" s="19" t="s">
        <v>28</v>
      </c>
      <c r="J2635" s="20" t="s">
        <v>29</v>
      </c>
      <c r="K2635" s="21">
        <v>46168</v>
      </c>
      <c r="L2635" s="22" t="s">
        <v>5613</v>
      </c>
      <c r="M2635" s="23" t="s">
        <v>1901</v>
      </c>
      <c r="N2635" s="23" t="s">
        <v>176</v>
      </c>
      <c r="O2635" s="23" t="s">
        <v>2023</v>
      </c>
      <c r="P2635" s="23"/>
      <c r="Q2635" s="26">
        <v>66435</v>
      </c>
      <c r="R2635" s="90" t="s">
        <v>98</v>
      </c>
      <c r="S2635" s="90" t="s">
        <v>108</v>
      </c>
      <c r="T2635" s="26" t="str">
        <f t="shared" si="284"/>
        <v>NO REQUIERE RESPUESTA</v>
      </c>
      <c r="U2635" s="26"/>
      <c r="V2635" s="24" t="s">
        <v>50</v>
      </c>
    </row>
    <row r="2636" spans="1:22">
      <c r="A2636" s="13" t="s">
        <v>5211</v>
      </c>
      <c r="B2636" s="14" t="s">
        <v>39</v>
      </c>
      <c r="C2636" s="86">
        <v>46163</v>
      </c>
      <c r="D2636" s="86">
        <v>46164</v>
      </c>
      <c r="E2636" s="17" t="s">
        <v>6565</v>
      </c>
      <c r="F2636" s="17" t="s">
        <v>27</v>
      </c>
      <c r="G2636" s="18">
        <v>12</v>
      </c>
      <c r="H2636" s="25">
        <f t="shared" si="289"/>
        <v>46182</v>
      </c>
      <c r="I2636" s="19" t="s">
        <v>28</v>
      </c>
      <c r="J2636" s="20" t="s">
        <v>29</v>
      </c>
      <c r="K2636" s="21">
        <v>46167</v>
      </c>
      <c r="L2636" s="22" t="s">
        <v>5613</v>
      </c>
      <c r="M2636" s="23" t="s">
        <v>6570</v>
      </c>
      <c r="N2636" s="23" t="s">
        <v>253</v>
      </c>
      <c r="O2636" s="23"/>
      <c r="P2636" s="23"/>
      <c r="Q2636" s="26"/>
      <c r="R2636" s="90" t="s">
        <v>103</v>
      </c>
      <c r="S2636" s="90" t="s">
        <v>104</v>
      </c>
      <c r="T2636" s="26" t="str">
        <f t="shared" si="284"/>
        <v>NO REQUIERE RESPUESTA</v>
      </c>
      <c r="U2636" s="16"/>
      <c r="V2636" s="24" t="s">
        <v>54</v>
      </c>
    </row>
    <row r="2637" spans="1:22">
      <c r="A2637" s="13" t="s">
        <v>5211</v>
      </c>
      <c r="B2637" s="14" t="s">
        <v>39</v>
      </c>
      <c r="C2637" s="86">
        <v>46163</v>
      </c>
      <c r="D2637" s="86">
        <v>46164</v>
      </c>
      <c r="E2637" s="17" t="s">
        <v>6566</v>
      </c>
      <c r="F2637" s="17" t="s">
        <v>27</v>
      </c>
      <c r="G2637" s="18">
        <v>12</v>
      </c>
      <c r="H2637" s="25">
        <f t="shared" si="289"/>
        <v>46182</v>
      </c>
      <c r="I2637" s="19" t="s">
        <v>28</v>
      </c>
      <c r="J2637" s="20" t="s">
        <v>29</v>
      </c>
      <c r="K2637" s="21">
        <v>46177</v>
      </c>
      <c r="L2637" s="22" t="s">
        <v>7128</v>
      </c>
      <c r="M2637" s="23" t="s">
        <v>6571</v>
      </c>
      <c r="N2637" s="23" t="s">
        <v>1508</v>
      </c>
      <c r="O2637" s="23" t="s">
        <v>6579</v>
      </c>
      <c r="P2637" s="23"/>
      <c r="Q2637" s="26"/>
      <c r="R2637" s="90" t="s">
        <v>177</v>
      </c>
      <c r="S2637" s="90" t="s">
        <v>178</v>
      </c>
      <c r="T2637" s="26" t="str">
        <f t="shared" si="284"/>
        <v>NO REQUIERE RESPUESTA</v>
      </c>
      <c r="U2637" s="26" t="s">
        <v>6578</v>
      </c>
      <c r="V2637" s="24" t="s">
        <v>35</v>
      </c>
    </row>
    <row r="2638" spans="1:22">
      <c r="A2638" s="13" t="s">
        <v>5211</v>
      </c>
      <c r="B2638" s="14" t="s">
        <v>39</v>
      </c>
      <c r="C2638" s="86">
        <v>46163</v>
      </c>
      <c r="D2638" s="86">
        <v>46164</v>
      </c>
      <c r="E2638" s="17" t="s">
        <v>6567</v>
      </c>
      <c r="F2638" s="17" t="s">
        <v>27</v>
      </c>
      <c r="G2638" s="18">
        <v>12</v>
      </c>
      <c r="H2638" s="25">
        <f t="shared" si="289"/>
        <v>46182</v>
      </c>
      <c r="I2638" s="19" t="s">
        <v>473</v>
      </c>
      <c r="J2638" s="20" t="s">
        <v>473</v>
      </c>
      <c r="K2638" s="21">
        <v>46164</v>
      </c>
      <c r="L2638" s="22" t="s">
        <v>5613</v>
      </c>
      <c r="M2638" s="23" t="s">
        <v>6572</v>
      </c>
      <c r="N2638" s="23" t="s">
        <v>4407</v>
      </c>
      <c r="O2638" s="23"/>
      <c r="P2638" s="23"/>
      <c r="Q2638" s="26"/>
      <c r="R2638" s="90" t="s">
        <v>112</v>
      </c>
      <c r="S2638" s="90" t="s">
        <v>2055</v>
      </c>
      <c r="T2638" s="26" t="str">
        <f t="shared" si="284"/>
        <v>TRASLADO</v>
      </c>
      <c r="U2638" s="26" t="s">
        <v>6576</v>
      </c>
      <c r="V2638" s="24" t="s">
        <v>63</v>
      </c>
    </row>
    <row r="2639" spans="1:22">
      <c r="A2639" s="13" t="s">
        <v>5211</v>
      </c>
      <c r="B2639" s="14" t="s">
        <v>39</v>
      </c>
      <c r="C2639" s="86">
        <v>46163</v>
      </c>
      <c r="D2639" s="86">
        <v>46164</v>
      </c>
      <c r="E2639" s="17" t="s">
        <v>6568</v>
      </c>
      <c r="F2639" s="17" t="s">
        <v>27</v>
      </c>
      <c r="G2639" s="18">
        <v>12</v>
      </c>
      <c r="H2639" s="25">
        <f t="shared" si="289"/>
        <v>46182</v>
      </c>
      <c r="I2639" s="19" t="s">
        <v>472</v>
      </c>
      <c r="J2639" s="20" t="s">
        <v>473</v>
      </c>
      <c r="K2639" s="21">
        <v>46164</v>
      </c>
      <c r="L2639" s="22" t="s">
        <v>5613</v>
      </c>
      <c r="M2639" s="23" t="s">
        <v>6573</v>
      </c>
      <c r="N2639" s="23" t="s">
        <v>749</v>
      </c>
      <c r="O2639" s="23"/>
      <c r="P2639" s="23"/>
      <c r="Q2639" s="26"/>
      <c r="R2639" s="90" t="s">
        <v>60</v>
      </c>
      <c r="S2639" s="90" t="s">
        <v>60</v>
      </c>
      <c r="T2639" s="26" t="str">
        <f t="shared" si="284"/>
        <v>TRASLADO</v>
      </c>
      <c r="U2639" s="26" t="s">
        <v>6575</v>
      </c>
      <c r="V2639" s="24" t="s">
        <v>63</v>
      </c>
    </row>
    <row r="2640" spans="1:22">
      <c r="A2640" s="13" t="s">
        <v>5211</v>
      </c>
      <c r="B2640" s="14" t="s">
        <v>39</v>
      </c>
      <c r="C2640" s="86">
        <v>46163</v>
      </c>
      <c r="D2640" s="86">
        <v>46164</v>
      </c>
      <c r="E2640" s="17" t="s">
        <v>6569</v>
      </c>
      <c r="F2640" s="17" t="s">
        <v>27</v>
      </c>
      <c r="G2640" s="18">
        <v>12</v>
      </c>
      <c r="H2640" s="25">
        <f t="shared" si="289"/>
        <v>46182</v>
      </c>
      <c r="I2640" s="19" t="s">
        <v>472</v>
      </c>
      <c r="J2640" s="20" t="s">
        <v>473</v>
      </c>
      <c r="K2640" s="21">
        <v>46164</v>
      </c>
      <c r="L2640" s="22" t="s">
        <v>5613</v>
      </c>
      <c r="M2640" s="23" t="s">
        <v>6574</v>
      </c>
      <c r="N2640" s="23" t="s">
        <v>749</v>
      </c>
      <c r="O2640" s="23"/>
      <c r="P2640" s="23"/>
      <c r="Q2640" s="26"/>
      <c r="R2640" s="90" t="s">
        <v>297</v>
      </c>
      <c r="S2640" s="90" t="s">
        <v>321</v>
      </c>
      <c r="T2640" s="26" t="str">
        <f t="shared" si="284"/>
        <v>TRASLADO</v>
      </c>
      <c r="U2640" s="26" t="s">
        <v>6577</v>
      </c>
      <c r="V2640" s="24" t="s">
        <v>63</v>
      </c>
    </row>
    <row r="2641" spans="1:22">
      <c r="A2641" s="13" t="s">
        <v>5211</v>
      </c>
      <c r="B2641" s="14" t="s">
        <v>39</v>
      </c>
      <c r="C2641" s="86">
        <v>46164</v>
      </c>
      <c r="D2641" s="86">
        <v>46164</v>
      </c>
      <c r="E2641" s="17" t="s">
        <v>6580</v>
      </c>
      <c r="F2641" s="17" t="s">
        <v>27</v>
      </c>
      <c r="G2641" s="18">
        <v>12</v>
      </c>
      <c r="H2641" s="25">
        <f t="shared" ref="H2641" si="290">IF(F2641="RECURSO DE REPOSICION",C2641+G2641,WORKDAY.INTL(C2641,G2641,1,$Y$5:$Y$23))</f>
        <v>46183</v>
      </c>
      <c r="I2641" s="19" t="s">
        <v>28</v>
      </c>
      <c r="J2641" s="20" t="s">
        <v>29</v>
      </c>
      <c r="K2641" s="21">
        <v>46168</v>
      </c>
      <c r="L2641" s="22" t="s">
        <v>5613</v>
      </c>
      <c r="M2641" s="23" t="s">
        <v>6581</v>
      </c>
      <c r="N2641" s="23" t="s">
        <v>492</v>
      </c>
      <c r="O2641" s="23" t="s">
        <v>2006</v>
      </c>
      <c r="P2641" s="23"/>
      <c r="Q2641" s="26">
        <v>510097</v>
      </c>
      <c r="R2641" s="90" t="s">
        <v>185</v>
      </c>
      <c r="S2641" s="90" t="s">
        <v>831</v>
      </c>
      <c r="T2641" s="26" t="str">
        <f t="shared" si="284"/>
        <v>NO REQUIERE RESPUESTA</v>
      </c>
      <c r="U2641" s="26"/>
      <c r="V2641" s="24" t="s">
        <v>57</v>
      </c>
    </row>
    <row r="2642" spans="1:22">
      <c r="A2642" s="13" t="s">
        <v>5211</v>
      </c>
      <c r="B2642" s="14" t="s">
        <v>39</v>
      </c>
      <c r="C2642" s="86">
        <v>46167</v>
      </c>
      <c r="D2642" s="86">
        <v>46167</v>
      </c>
      <c r="E2642" s="17" t="s">
        <v>6601</v>
      </c>
      <c r="F2642" s="17" t="s">
        <v>27</v>
      </c>
      <c r="G2642" s="18">
        <v>12</v>
      </c>
      <c r="H2642" s="25">
        <f t="shared" ref="H2642:H2660" si="291">IF(F2642="RECURSO DE REPOSICION",C2642+G2642,WORKDAY.INTL(C2642,G2642,1,$Y$5:$Y$23))</f>
        <v>46184</v>
      </c>
      <c r="I2642" s="19" t="s">
        <v>28</v>
      </c>
      <c r="J2642" s="20" t="s">
        <v>29</v>
      </c>
      <c r="K2642" s="21">
        <v>46177</v>
      </c>
      <c r="L2642" s="22" t="s">
        <v>7128</v>
      </c>
      <c r="M2642" s="23" t="s">
        <v>175</v>
      </c>
      <c r="N2642" s="23" t="s">
        <v>176</v>
      </c>
      <c r="O2642" s="23"/>
      <c r="P2642" s="23"/>
      <c r="Q2642" s="26">
        <v>79091</v>
      </c>
      <c r="R2642" s="90" t="s">
        <v>260</v>
      </c>
      <c r="S2642" s="90" t="s">
        <v>260</v>
      </c>
      <c r="T2642" s="26" t="str">
        <f t="shared" si="284"/>
        <v>NO REQUIERE RESPUESTA</v>
      </c>
      <c r="U2642" s="26" t="s">
        <v>6670</v>
      </c>
      <c r="V2642" s="24" t="s">
        <v>50</v>
      </c>
    </row>
    <row r="2643" spans="1:22">
      <c r="A2643" s="13" t="s">
        <v>5211</v>
      </c>
      <c r="B2643" s="14" t="s">
        <v>39</v>
      </c>
      <c r="C2643" s="86">
        <v>46167</v>
      </c>
      <c r="D2643" s="86">
        <v>46167</v>
      </c>
      <c r="E2643" s="17" t="s">
        <v>6602</v>
      </c>
      <c r="F2643" s="17" t="s">
        <v>27</v>
      </c>
      <c r="G2643" s="18">
        <v>12</v>
      </c>
      <c r="H2643" s="25">
        <f t="shared" si="291"/>
        <v>46184</v>
      </c>
      <c r="I2643" s="19">
        <v>46178</v>
      </c>
      <c r="J2643" s="20" t="s">
        <v>7452</v>
      </c>
      <c r="K2643" s="21">
        <v>46178</v>
      </c>
      <c r="L2643" s="22" t="s">
        <v>7128</v>
      </c>
      <c r="M2643" s="23" t="s">
        <v>5746</v>
      </c>
      <c r="N2643" s="23" t="s">
        <v>176</v>
      </c>
      <c r="O2643" s="23" t="s">
        <v>1953</v>
      </c>
      <c r="P2643" s="23"/>
      <c r="Q2643" s="26">
        <v>15134</v>
      </c>
      <c r="R2643" s="90" t="s">
        <v>72</v>
      </c>
      <c r="S2643" s="90" t="s">
        <v>73</v>
      </c>
      <c r="T2643" s="26" t="str">
        <f t="shared" si="284"/>
        <v>ATENDIDO</v>
      </c>
      <c r="U2643" s="23"/>
      <c r="V2643" s="24" t="s">
        <v>50</v>
      </c>
    </row>
    <row r="2644" spans="1:22">
      <c r="A2644" s="13" t="s">
        <v>5211</v>
      </c>
      <c r="B2644" s="14" t="s">
        <v>39</v>
      </c>
      <c r="C2644" s="86">
        <v>46167</v>
      </c>
      <c r="D2644" s="86">
        <v>46167</v>
      </c>
      <c r="E2644" s="17" t="s">
        <v>6603</v>
      </c>
      <c r="F2644" s="17" t="s">
        <v>27</v>
      </c>
      <c r="G2644" s="18">
        <v>12</v>
      </c>
      <c r="H2644" s="25">
        <f t="shared" si="291"/>
        <v>46184</v>
      </c>
      <c r="I2644" s="19">
        <v>46182</v>
      </c>
      <c r="J2644" s="20" t="s">
        <v>7484</v>
      </c>
      <c r="K2644" s="21">
        <v>46182</v>
      </c>
      <c r="L2644" s="22" t="s">
        <v>7128</v>
      </c>
      <c r="M2644" s="23" t="s">
        <v>6620</v>
      </c>
      <c r="N2644" s="23" t="s">
        <v>253</v>
      </c>
      <c r="O2644" s="23" t="s">
        <v>1486</v>
      </c>
      <c r="P2644" s="23"/>
      <c r="Q2644" s="26">
        <v>310414</v>
      </c>
      <c r="R2644" s="90" t="s">
        <v>137</v>
      </c>
      <c r="S2644" s="90" t="s">
        <v>356</v>
      </c>
      <c r="T2644" s="26" t="str">
        <f t="shared" si="284"/>
        <v>ATENDIDO</v>
      </c>
      <c r="U2644" s="23"/>
      <c r="V2644" s="24" t="s">
        <v>54</v>
      </c>
    </row>
    <row r="2645" spans="1:22">
      <c r="A2645" s="13" t="s">
        <v>5211</v>
      </c>
      <c r="B2645" s="14" t="s">
        <v>39</v>
      </c>
      <c r="C2645" s="86">
        <v>46167</v>
      </c>
      <c r="D2645" s="86">
        <v>46167</v>
      </c>
      <c r="E2645" s="17" t="s">
        <v>6604</v>
      </c>
      <c r="F2645" s="17" t="s">
        <v>27</v>
      </c>
      <c r="G2645" s="18">
        <v>12</v>
      </c>
      <c r="H2645" s="25">
        <f t="shared" si="291"/>
        <v>46184</v>
      </c>
      <c r="I2645" s="19">
        <v>46189</v>
      </c>
      <c r="J2645" s="20" t="s">
        <v>7768</v>
      </c>
      <c r="K2645" s="21">
        <v>46189</v>
      </c>
      <c r="L2645" s="22" t="s">
        <v>7128</v>
      </c>
      <c r="M2645" s="23" t="s">
        <v>2719</v>
      </c>
      <c r="N2645" s="23" t="s">
        <v>176</v>
      </c>
      <c r="O2645" s="23" t="s">
        <v>2023</v>
      </c>
      <c r="P2645" s="23"/>
      <c r="Q2645" s="26">
        <v>215164</v>
      </c>
      <c r="R2645" s="90" t="s">
        <v>160</v>
      </c>
      <c r="S2645" s="90" t="s">
        <v>161</v>
      </c>
      <c r="T2645" s="26" t="str">
        <f t="shared" si="284"/>
        <v>ATENDIDO</v>
      </c>
      <c r="U2645" s="26"/>
      <c r="V2645" s="24" t="s">
        <v>50</v>
      </c>
    </row>
    <row r="2646" spans="1:22">
      <c r="A2646" s="13" t="s">
        <v>5211</v>
      </c>
      <c r="B2646" s="14" t="s">
        <v>39</v>
      </c>
      <c r="C2646" s="86">
        <v>46167</v>
      </c>
      <c r="D2646" s="86">
        <v>46167</v>
      </c>
      <c r="E2646" s="17" t="s">
        <v>6605</v>
      </c>
      <c r="F2646" s="17" t="s">
        <v>27</v>
      </c>
      <c r="G2646" s="18">
        <v>12</v>
      </c>
      <c r="H2646" s="25">
        <f t="shared" si="291"/>
        <v>46184</v>
      </c>
      <c r="I2646" s="19">
        <v>46175</v>
      </c>
      <c r="J2646" s="20" t="s">
        <v>7189</v>
      </c>
      <c r="K2646" s="21">
        <v>46175</v>
      </c>
      <c r="L2646" s="22" t="s">
        <v>7128</v>
      </c>
      <c r="M2646" s="23" t="s">
        <v>6620</v>
      </c>
      <c r="N2646" s="23" t="s">
        <v>253</v>
      </c>
      <c r="O2646" s="23" t="s">
        <v>1486</v>
      </c>
      <c r="P2646" s="23"/>
      <c r="Q2646" s="26">
        <v>310414</v>
      </c>
      <c r="R2646" s="90" t="s">
        <v>137</v>
      </c>
      <c r="S2646" s="90" t="s">
        <v>356</v>
      </c>
      <c r="T2646" s="26" t="str">
        <f t="shared" si="284"/>
        <v>ATENDIDO</v>
      </c>
      <c r="U2646" s="23"/>
      <c r="V2646" s="24" t="s">
        <v>54</v>
      </c>
    </row>
    <row r="2647" spans="1:22">
      <c r="A2647" s="13" t="s">
        <v>5211</v>
      </c>
      <c r="B2647" s="14" t="s">
        <v>25</v>
      </c>
      <c r="C2647" s="86">
        <v>46167</v>
      </c>
      <c r="D2647" s="86">
        <v>46167</v>
      </c>
      <c r="E2647" s="17" t="s">
        <v>6618</v>
      </c>
      <c r="F2647" s="17" t="s">
        <v>27</v>
      </c>
      <c r="G2647" s="18">
        <v>12</v>
      </c>
      <c r="H2647" s="25">
        <f t="shared" si="291"/>
        <v>46184</v>
      </c>
      <c r="I2647" s="19" t="s">
        <v>473</v>
      </c>
      <c r="J2647" s="20" t="s">
        <v>473</v>
      </c>
      <c r="K2647" s="21">
        <v>46167</v>
      </c>
      <c r="L2647" s="22" t="s">
        <v>5613</v>
      </c>
      <c r="M2647" s="23" t="s">
        <v>6621</v>
      </c>
      <c r="N2647" s="23" t="s">
        <v>475</v>
      </c>
      <c r="O2647" s="23"/>
      <c r="P2647" s="23"/>
      <c r="Q2647" s="26"/>
      <c r="R2647" s="90" t="s">
        <v>160</v>
      </c>
      <c r="S2647" s="90" t="s">
        <v>161</v>
      </c>
      <c r="T2647" s="26" t="str">
        <f t="shared" si="284"/>
        <v>TRASLADO</v>
      </c>
      <c r="U2647" s="26" t="s">
        <v>6628</v>
      </c>
      <c r="V2647" s="24" t="s">
        <v>63</v>
      </c>
    </row>
    <row r="2648" spans="1:22">
      <c r="A2648" s="13" t="s">
        <v>5211</v>
      </c>
      <c r="B2648" s="14" t="s">
        <v>25</v>
      </c>
      <c r="C2648" s="86">
        <v>46167</v>
      </c>
      <c r="D2648" s="86">
        <v>46167</v>
      </c>
      <c r="E2648" s="17" t="s">
        <v>6619</v>
      </c>
      <c r="F2648" s="17" t="s">
        <v>27</v>
      </c>
      <c r="G2648" s="18">
        <v>12</v>
      </c>
      <c r="H2648" s="25">
        <f t="shared" si="291"/>
        <v>46184</v>
      </c>
      <c r="I2648" s="19" t="s">
        <v>473</v>
      </c>
      <c r="J2648" s="20" t="s">
        <v>473</v>
      </c>
      <c r="K2648" s="21">
        <v>46167</v>
      </c>
      <c r="L2648" s="22" t="s">
        <v>5613</v>
      </c>
      <c r="M2648" s="23" t="s">
        <v>6622</v>
      </c>
      <c r="N2648" s="23" t="s">
        <v>475</v>
      </c>
      <c r="O2648" s="23"/>
      <c r="P2648" s="23"/>
      <c r="Q2648" s="26"/>
      <c r="R2648" s="90" t="s">
        <v>77</v>
      </c>
      <c r="S2648" s="90" t="s">
        <v>78</v>
      </c>
      <c r="T2648" s="26" t="str">
        <f t="shared" si="284"/>
        <v>TRASLADO</v>
      </c>
      <c r="U2648" s="26" t="s">
        <v>6663</v>
      </c>
      <c r="V2648" s="24" t="s">
        <v>63</v>
      </c>
    </row>
    <row r="2649" spans="1:22">
      <c r="A2649" s="13" t="s">
        <v>5211</v>
      </c>
      <c r="B2649" s="14" t="s">
        <v>39</v>
      </c>
      <c r="C2649" s="86">
        <v>46164</v>
      </c>
      <c r="D2649" s="86">
        <v>46167</v>
      </c>
      <c r="E2649" s="17" t="s">
        <v>6606</v>
      </c>
      <c r="F2649" s="17" t="s">
        <v>27</v>
      </c>
      <c r="G2649" s="18">
        <v>12</v>
      </c>
      <c r="H2649" s="25">
        <f t="shared" si="291"/>
        <v>46183</v>
      </c>
      <c r="I2649" s="19" t="s">
        <v>28</v>
      </c>
      <c r="J2649" s="20" t="s">
        <v>29</v>
      </c>
      <c r="K2649" s="21">
        <v>46177</v>
      </c>
      <c r="L2649" s="22" t="s">
        <v>7128</v>
      </c>
      <c r="M2649" s="23" t="s">
        <v>2000</v>
      </c>
      <c r="N2649" s="23" t="s">
        <v>1508</v>
      </c>
      <c r="O2649" s="23" t="s">
        <v>5674</v>
      </c>
      <c r="P2649" s="23"/>
      <c r="Q2649" s="26"/>
      <c r="R2649" s="90" t="s">
        <v>137</v>
      </c>
      <c r="S2649" s="90" t="s">
        <v>2001</v>
      </c>
      <c r="T2649" s="26" t="str">
        <f t="shared" si="284"/>
        <v>NO REQUIERE RESPUESTA</v>
      </c>
      <c r="U2649" s="17"/>
      <c r="V2649" s="24" t="s">
        <v>35</v>
      </c>
    </row>
    <row r="2650" spans="1:22">
      <c r="A2650" s="13" t="s">
        <v>5211</v>
      </c>
      <c r="B2650" s="14" t="s">
        <v>39</v>
      </c>
      <c r="C2650" s="86">
        <v>46164</v>
      </c>
      <c r="D2650" s="86">
        <v>46167</v>
      </c>
      <c r="E2650" s="17" t="s">
        <v>6607</v>
      </c>
      <c r="F2650" s="17" t="s">
        <v>27</v>
      </c>
      <c r="G2650" s="18">
        <v>12</v>
      </c>
      <c r="H2650" s="25">
        <f t="shared" si="291"/>
        <v>46183</v>
      </c>
      <c r="I2650" s="19">
        <v>46177</v>
      </c>
      <c r="J2650" s="20" t="s">
        <v>7293</v>
      </c>
      <c r="K2650" s="21">
        <v>46177</v>
      </c>
      <c r="L2650" s="22" t="s">
        <v>7128</v>
      </c>
      <c r="M2650" s="23" t="s">
        <v>6623</v>
      </c>
      <c r="N2650" s="23" t="s">
        <v>492</v>
      </c>
      <c r="O2650" s="23" t="s">
        <v>501</v>
      </c>
      <c r="P2650" s="23"/>
      <c r="Q2650" s="26">
        <v>470938</v>
      </c>
      <c r="R2650" s="90" t="s">
        <v>112</v>
      </c>
      <c r="S2650" s="90" t="s">
        <v>306</v>
      </c>
      <c r="T2650" s="26" t="str">
        <f t="shared" si="284"/>
        <v>ATENDIDO</v>
      </c>
      <c r="U2650" s="26"/>
      <c r="V2650" s="24" t="s">
        <v>57</v>
      </c>
    </row>
    <row r="2651" spans="1:22">
      <c r="A2651" s="13" t="s">
        <v>5211</v>
      </c>
      <c r="B2651" s="14" t="s">
        <v>39</v>
      </c>
      <c r="C2651" s="86">
        <v>46164</v>
      </c>
      <c r="D2651" s="86">
        <v>46167</v>
      </c>
      <c r="E2651" s="17" t="s">
        <v>6608</v>
      </c>
      <c r="F2651" s="17" t="s">
        <v>27</v>
      </c>
      <c r="G2651" s="18">
        <v>12</v>
      </c>
      <c r="H2651" s="25">
        <f t="shared" si="291"/>
        <v>46183</v>
      </c>
      <c r="I2651" s="19">
        <v>46169</v>
      </c>
      <c r="J2651" s="20" t="s">
        <v>6823</v>
      </c>
      <c r="K2651" s="21">
        <v>46169</v>
      </c>
      <c r="L2651" s="22" t="s">
        <v>5613</v>
      </c>
      <c r="M2651" s="23" t="s">
        <v>6255</v>
      </c>
      <c r="N2651" s="23" t="s">
        <v>1141</v>
      </c>
      <c r="O2651" s="23"/>
      <c r="P2651" s="23"/>
      <c r="Q2651" s="26">
        <v>254369</v>
      </c>
      <c r="R2651" s="90" t="s">
        <v>60</v>
      </c>
      <c r="S2651" s="90" t="s">
        <v>60</v>
      </c>
      <c r="T2651" s="26" t="str">
        <f t="shared" si="284"/>
        <v>ATENDIDO</v>
      </c>
      <c r="U2651" s="26"/>
      <c r="V2651" s="24" t="s">
        <v>35</v>
      </c>
    </row>
    <row r="2652" spans="1:22">
      <c r="A2652" s="13" t="s">
        <v>5211</v>
      </c>
      <c r="B2652" s="14" t="s">
        <v>39</v>
      </c>
      <c r="C2652" s="86">
        <v>46164</v>
      </c>
      <c r="D2652" s="86">
        <v>46167</v>
      </c>
      <c r="E2652" s="17" t="s">
        <v>6609</v>
      </c>
      <c r="F2652" s="17" t="s">
        <v>27</v>
      </c>
      <c r="G2652" s="18">
        <v>12</v>
      </c>
      <c r="H2652" s="25">
        <f t="shared" si="291"/>
        <v>46183</v>
      </c>
      <c r="I2652" s="19">
        <v>46177</v>
      </c>
      <c r="J2652" s="20" t="s">
        <v>7294</v>
      </c>
      <c r="K2652" s="21">
        <v>46177</v>
      </c>
      <c r="L2652" s="22" t="s">
        <v>7128</v>
      </c>
      <c r="M2652" s="23" t="s">
        <v>6624</v>
      </c>
      <c r="N2652" s="23" t="s">
        <v>492</v>
      </c>
      <c r="O2652" s="23" t="s">
        <v>501</v>
      </c>
      <c r="P2652" s="23"/>
      <c r="Q2652" s="26">
        <v>473591</v>
      </c>
      <c r="R2652" s="90" t="s">
        <v>112</v>
      </c>
      <c r="S2652" s="90" t="s">
        <v>306</v>
      </c>
      <c r="T2652" s="26" t="str">
        <f t="shared" si="284"/>
        <v>ATENDIDO</v>
      </c>
      <c r="U2652" s="26"/>
      <c r="V2652" s="24" t="s">
        <v>57</v>
      </c>
    </row>
    <row r="2653" spans="1:22">
      <c r="A2653" s="13" t="s">
        <v>5211</v>
      </c>
      <c r="B2653" s="14" t="s">
        <v>39</v>
      </c>
      <c r="C2653" s="86">
        <v>46164</v>
      </c>
      <c r="D2653" s="86">
        <v>46167</v>
      </c>
      <c r="E2653" s="17" t="s">
        <v>6610</v>
      </c>
      <c r="F2653" s="17" t="s">
        <v>27</v>
      </c>
      <c r="G2653" s="18">
        <v>12</v>
      </c>
      <c r="H2653" s="25">
        <f t="shared" si="291"/>
        <v>46183</v>
      </c>
      <c r="I2653" s="19">
        <v>46177</v>
      </c>
      <c r="J2653" s="20" t="s">
        <v>7295</v>
      </c>
      <c r="K2653" s="21">
        <v>46177</v>
      </c>
      <c r="L2653" s="22" t="s">
        <v>7128</v>
      </c>
      <c r="M2653" s="23" t="s">
        <v>6625</v>
      </c>
      <c r="N2653" s="23" t="s">
        <v>492</v>
      </c>
      <c r="O2653" s="23" t="s">
        <v>2006</v>
      </c>
      <c r="P2653" s="23"/>
      <c r="Q2653" s="26">
        <v>433807</v>
      </c>
      <c r="R2653" s="90" t="s">
        <v>198</v>
      </c>
      <c r="S2653" s="90" t="s">
        <v>2085</v>
      </c>
      <c r="T2653" s="26" t="str">
        <f t="shared" si="284"/>
        <v>ATENDIDO</v>
      </c>
      <c r="U2653" s="26"/>
      <c r="V2653" s="24" t="s">
        <v>57</v>
      </c>
    </row>
    <row r="2654" spans="1:22">
      <c r="A2654" s="13" t="s">
        <v>5211</v>
      </c>
      <c r="B2654" s="14" t="s">
        <v>39</v>
      </c>
      <c r="C2654" s="86">
        <v>46163</v>
      </c>
      <c r="D2654" s="86">
        <v>46167</v>
      </c>
      <c r="E2654" s="17" t="s">
        <v>6611</v>
      </c>
      <c r="F2654" s="17" t="s">
        <v>27</v>
      </c>
      <c r="G2654" s="18">
        <v>12</v>
      </c>
      <c r="H2654" s="25">
        <f t="shared" si="291"/>
        <v>46182</v>
      </c>
      <c r="I2654" s="19">
        <v>46178</v>
      </c>
      <c r="J2654" s="20" t="s">
        <v>7352</v>
      </c>
      <c r="K2654" s="21">
        <v>46178</v>
      </c>
      <c r="L2654" s="22" t="s">
        <v>7128</v>
      </c>
      <c r="M2654" s="23" t="s">
        <v>1559</v>
      </c>
      <c r="N2654" s="23" t="s">
        <v>176</v>
      </c>
      <c r="O2654" s="23" t="s">
        <v>596</v>
      </c>
      <c r="P2654" s="23"/>
      <c r="Q2654" s="26">
        <v>11768</v>
      </c>
      <c r="R2654" s="90" t="s">
        <v>60</v>
      </c>
      <c r="S2654" s="90" t="s">
        <v>60</v>
      </c>
      <c r="T2654" s="26" t="str">
        <f t="shared" si="284"/>
        <v>ATENDIDO</v>
      </c>
      <c r="U2654" s="16"/>
      <c r="V2654" s="24" t="s">
        <v>50</v>
      </c>
    </row>
    <row r="2655" spans="1:22">
      <c r="A2655" s="13" t="s">
        <v>5211</v>
      </c>
      <c r="B2655" s="14" t="s">
        <v>39</v>
      </c>
      <c r="C2655" s="86">
        <v>46163</v>
      </c>
      <c r="D2655" s="86">
        <v>46167</v>
      </c>
      <c r="E2655" s="17" t="s">
        <v>6612</v>
      </c>
      <c r="F2655" s="17" t="s">
        <v>27</v>
      </c>
      <c r="G2655" s="18">
        <v>12</v>
      </c>
      <c r="H2655" s="25">
        <f t="shared" si="291"/>
        <v>46182</v>
      </c>
      <c r="I2655" s="19">
        <v>46170</v>
      </c>
      <c r="J2655" s="20" t="s">
        <v>6841</v>
      </c>
      <c r="K2655" s="21">
        <v>46170</v>
      </c>
      <c r="L2655" s="22" t="s">
        <v>5613</v>
      </c>
      <c r="M2655" s="23" t="s">
        <v>6626</v>
      </c>
      <c r="N2655" s="23" t="s">
        <v>42</v>
      </c>
      <c r="O2655" s="23" t="s">
        <v>42</v>
      </c>
      <c r="P2655" s="23"/>
      <c r="Q2655" s="26"/>
      <c r="R2655" s="90" t="s">
        <v>60</v>
      </c>
      <c r="S2655" s="90" t="s">
        <v>60</v>
      </c>
      <c r="T2655" s="26" t="str">
        <f t="shared" si="284"/>
        <v>ATENDIDO</v>
      </c>
      <c r="U2655" s="17" t="s">
        <v>6669</v>
      </c>
      <c r="V2655" s="24" t="s">
        <v>35</v>
      </c>
    </row>
    <row r="2656" spans="1:22">
      <c r="A2656" s="13" t="s">
        <v>5211</v>
      </c>
      <c r="B2656" s="14" t="s">
        <v>39</v>
      </c>
      <c r="C2656" s="86">
        <v>46163</v>
      </c>
      <c r="D2656" s="86">
        <v>46167</v>
      </c>
      <c r="E2656" s="17" t="s">
        <v>6613</v>
      </c>
      <c r="F2656" s="17" t="s">
        <v>27</v>
      </c>
      <c r="G2656" s="18">
        <v>12</v>
      </c>
      <c r="H2656" s="25">
        <f t="shared" si="291"/>
        <v>46182</v>
      </c>
      <c r="I2656" s="19">
        <v>46171</v>
      </c>
      <c r="J2656" s="20" t="s">
        <v>7096</v>
      </c>
      <c r="K2656" s="21">
        <v>46171</v>
      </c>
      <c r="L2656" s="22" t="s">
        <v>5613</v>
      </c>
      <c r="M2656" s="23" t="s">
        <v>6498</v>
      </c>
      <c r="N2656" s="23" t="s">
        <v>176</v>
      </c>
      <c r="O2656" s="23" t="s">
        <v>1953</v>
      </c>
      <c r="P2656" s="23"/>
      <c r="Q2656" s="26">
        <v>13300</v>
      </c>
      <c r="R2656" s="90" t="s">
        <v>60</v>
      </c>
      <c r="S2656" s="90" t="s">
        <v>60</v>
      </c>
      <c r="T2656" s="26" t="str">
        <f t="shared" si="284"/>
        <v>ATENDIDO</v>
      </c>
      <c r="U2656" s="26"/>
      <c r="V2656" s="24" t="s">
        <v>50</v>
      </c>
    </row>
    <row r="2657" spans="1:22">
      <c r="A2657" s="13" t="s">
        <v>5211</v>
      </c>
      <c r="B2657" s="14" t="s">
        <v>39</v>
      </c>
      <c r="C2657" s="86">
        <v>46163</v>
      </c>
      <c r="D2657" s="86">
        <v>46167</v>
      </c>
      <c r="E2657" s="17" t="s">
        <v>6614</v>
      </c>
      <c r="F2657" s="17" t="s">
        <v>27</v>
      </c>
      <c r="G2657" s="18">
        <v>12</v>
      </c>
      <c r="H2657" s="25">
        <f t="shared" si="291"/>
        <v>46182</v>
      </c>
      <c r="I2657" s="19">
        <v>46171</v>
      </c>
      <c r="J2657" s="20" t="s">
        <v>7096</v>
      </c>
      <c r="K2657" s="21">
        <v>46171</v>
      </c>
      <c r="L2657" s="22" t="s">
        <v>5613</v>
      </c>
      <c r="M2657" s="23" t="s">
        <v>6498</v>
      </c>
      <c r="N2657" s="23" t="s">
        <v>176</v>
      </c>
      <c r="O2657" s="23" t="s">
        <v>1953</v>
      </c>
      <c r="P2657" s="23"/>
      <c r="Q2657" s="26">
        <v>13300</v>
      </c>
      <c r="R2657" s="90" t="s">
        <v>60</v>
      </c>
      <c r="S2657" s="90" t="s">
        <v>60</v>
      </c>
      <c r="T2657" s="26" t="str">
        <f t="shared" si="284"/>
        <v>ATENDIDO</v>
      </c>
      <c r="U2657" s="26"/>
      <c r="V2657" s="24" t="s">
        <v>50</v>
      </c>
    </row>
    <row r="2658" spans="1:22">
      <c r="A2658" s="13" t="s">
        <v>5211</v>
      </c>
      <c r="B2658" s="14" t="s">
        <v>25</v>
      </c>
      <c r="C2658" s="86">
        <v>46162</v>
      </c>
      <c r="D2658" s="86">
        <v>46167</v>
      </c>
      <c r="E2658" s="17" t="s">
        <v>6615</v>
      </c>
      <c r="F2658" s="17" t="s">
        <v>27</v>
      </c>
      <c r="G2658" s="18">
        <v>12</v>
      </c>
      <c r="H2658" s="25">
        <f t="shared" si="291"/>
        <v>46178</v>
      </c>
      <c r="I2658" s="19">
        <v>46177</v>
      </c>
      <c r="J2658" s="20" t="s">
        <v>7296</v>
      </c>
      <c r="K2658" s="21">
        <v>46177</v>
      </c>
      <c r="L2658" s="22" t="s">
        <v>7128</v>
      </c>
      <c r="M2658" s="23" t="s">
        <v>6627</v>
      </c>
      <c r="N2658" s="23" t="s">
        <v>492</v>
      </c>
      <c r="O2658" s="23" t="s">
        <v>2006</v>
      </c>
      <c r="P2658" s="23"/>
      <c r="Q2658" s="26">
        <v>150060</v>
      </c>
      <c r="R2658" s="90" t="s">
        <v>326</v>
      </c>
      <c r="S2658" s="90" t="s">
        <v>327</v>
      </c>
      <c r="T2658" s="26" t="str">
        <f t="shared" si="284"/>
        <v>ATENDIDO</v>
      </c>
      <c r="U2658" s="26"/>
      <c r="V2658" s="24" t="s">
        <v>57</v>
      </c>
    </row>
    <row r="2659" spans="1:22">
      <c r="A2659" s="13" t="s">
        <v>5211</v>
      </c>
      <c r="B2659" s="14" t="s">
        <v>39</v>
      </c>
      <c r="C2659" s="86">
        <v>46161</v>
      </c>
      <c r="D2659" s="86">
        <v>46167</v>
      </c>
      <c r="E2659" s="17" t="s">
        <v>6616</v>
      </c>
      <c r="F2659" s="17" t="s">
        <v>27</v>
      </c>
      <c r="G2659" s="18">
        <v>15</v>
      </c>
      <c r="H2659" s="25">
        <f t="shared" si="291"/>
        <v>46183</v>
      </c>
      <c r="I2659" s="19">
        <v>46183</v>
      </c>
      <c r="J2659" s="20" t="s">
        <v>7542</v>
      </c>
      <c r="K2659" s="21">
        <v>46183</v>
      </c>
      <c r="L2659" s="22" t="s">
        <v>7128</v>
      </c>
      <c r="M2659" s="23" t="s">
        <v>6166</v>
      </c>
      <c r="N2659" s="23" t="s">
        <v>176</v>
      </c>
      <c r="O2659" s="23" t="s">
        <v>596</v>
      </c>
      <c r="P2659" s="23"/>
      <c r="Q2659" s="26"/>
      <c r="R2659" s="90" t="s">
        <v>160</v>
      </c>
      <c r="S2659" s="90" t="s">
        <v>161</v>
      </c>
      <c r="T2659" s="26" t="str">
        <f t="shared" si="284"/>
        <v>ATENDIDO</v>
      </c>
      <c r="U2659" s="26"/>
      <c r="V2659" s="24" t="s">
        <v>50</v>
      </c>
    </row>
    <row r="2660" spans="1:22">
      <c r="A2660" s="13" t="s">
        <v>5211</v>
      </c>
      <c r="B2660" s="14" t="s">
        <v>39</v>
      </c>
      <c r="C2660" s="86">
        <v>46148</v>
      </c>
      <c r="D2660" s="86">
        <v>46167</v>
      </c>
      <c r="E2660" s="17" t="s">
        <v>6617</v>
      </c>
      <c r="F2660" s="17" t="s">
        <v>27</v>
      </c>
      <c r="G2660" s="18">
        <v>15</v>
      </c>
      <c r="H2660" s="25">
        <f t="shared" si="291"/>
        <v>46170</v>
      </c>
      <c r="I2660" s="19" t="s">
        <v>28</v>
      </c>
      <c r="J2660" s="20" t="s">
        <v>29</v>
      </c>
      <c r="K2660" s="21">
        <v>46171</v>
      </c>
      <c r="L2660" s="22" t="s">
        <v>5613</v>
      </c>
      <c r="M2660" s="23" t="s">
        <v>5876</v>
      </c>
      <c r="N2660" s="23" t="s">
        <v>265</v>
      </c>
      <c r="O2660" s="23"/>
      <c r="P2660" s="23"/>
      <c r="Q2660" s="26">
        <v>226235</v>
      </c>
      <c r="R2660" s="90" t="s">
        <v>421</v>
      </c>
      <c r="S2660" s="90" t="s">
        <v>444</v>
      </c>
      <c r="T2660" s="26" t="str">
        <f t="shared" si="284"/>
        <v>NO REQUIERE RESPUESTA</v>
      </c>
      <c r="U2660" s="17"/>
      <c r="V2660" s="24" t="s">
        <v>65</v>
      </c>
    </row>
    <row r="2661" spans="1:22">
      <c r="A2661" s="13" t="s">
        <v>5211</v>
      </c>
      <c r="B2661" s="14" t="s">
        <v>25</v>
      </c>
      <c r="C2661" s="86">
        <v>46167</v>
      </c>
      <c r="D2661" s="86">
        <v>46167</v>
      </c>
      <c r="E2661" s="17" t="s">
        <v>6635</v>
      </c>
      <c r="F2661" s="17" t="s">
        <v>27</v>
      </c>
      <c r="G2661" s="18">
        <v>12</v>
      </c>
      <c r="H2661" s="25">
        <f t="shared" ref="H2661:H2676" si="292">IF(F2661="RECURSO DE REPOSICION",C2661+G2661,WORKDAY.INTL(C2661,G2661,1,$Y$5:$Y$23))</f>
        <v>46184</v>
      </c>
      <c r="I2661" s="19">
        <v>46178</v>
      </c>
      <c r="J2661" s="20" t="s">
        <v>7453</v>
      </c>
      <c r="K2661" s="21">
        <v>46178</v>
      </c>
      <c r="L2661" s="22" t="s">
        <v>7128</v>
      </c>
      <c r="M2661" s="23" t="s">
        <v>6651</v>
      </c>
      <c r="N2661" s="23" t="s">
        <v>492</v>
      </c>
      <c r="O2661" s="23" t="s">
        <v>2006</v>
      </c>
      <c r="P2661" s="23"/>
      <c r="Q2661" s="26">
        <v>162528</v>
      </c>
      <c r="R2661" s="90" t="s">
        <v>60</v>
      </c>
      <c r="S2661" s="90" t="s">
        <v>60</v>
      </c>
      <c r="T2661" s="26" t="str">
        <f t="shared" si="284"/>
        <v>ATENDIDO</v>
      </c>
      <c r="U2661" s="26"/>
      <c r="V2661" s="24" t="s">
        <v>57</v>
      </c>
    </row>
    <row r="2662" spans="1:22">
      <c r="A2662" s="13" t="s">
        <v>5211</v>
      </c>
      <c r="B2662" s="14" t="s">
        <v>25</v>
      </c>
      <c r="C2662" s="86">
        <v>46167</v>
      </c>
      <c r="D2662" s="86">
        <v>46167</v>
      </c>
      <c r="E2662" s="17" t="s">
        <v>6636</v>
      </c>
      <c r="F2662" s="17" t="s">
        <v>27</v>
      </c>
      <c r="G2662" s="18">
        <v>12</v>
      </c>
      <c r="H2662" s="25">
        <f t="shared" si="292"/>
        <v>46184</v>
      </c>
      <c r="I2662" s="19">
        <v>46178</v>
      </c>
      <c r="J2662" s="20" t="s">
        <v>7454</v>
      </c>
      <c r="K2662" s="21">
        <v>46178</v>
      </c>
      <c r="L2662" s="22" t="s">
        <v>7128</v>
      </c>
      <c r="M2662" s="23" t="s">
        <v>6652</v>
      </c>
      <c r="N2662" s="23" t="s">
        <v>176</v>
      </c>
      <c r="O2662" s="23" t="s">
        <v>596</v>
      </c>
      <c r="P2662" s="23"/>
      <c r="Q2662" s="26">
        <v>11922</v>
      </c>
      <c r="R2662" s="90" t="s">
        <v>60</v>
      </c>
      <c r="S2662" s="90" t="s">
        <v>60</v>
      </c>
      <c r="T2662" s="26" t="str">
        <f t="shared" si="284"/>
        <v>ATENDIDO</v>
      </c>
      <c r="U2662" s="16"/>
      <c r="V2662" s="24" t="s">
        <v>50</v>
      </c>
    </row>
    <row r="2663" spans="1:22">
      <c r="A2663" s="13" t="s">
        <v>5211</v>
      </c>
      <c r="B2663" s="14" t="s">
        <v>39</v>
      </c>
      <c r="C2663" s="86">
        <v>46167</v>
      </c>
      <c r="D2663" s="86">
        <v>46167</v>
      </c>
      <c r="E2663" s="17" t="s">
        <v>6637</v>
      </c>
      <c r="F2663" s="17" t="s">
        <v>27</v>
      </c>
      <c r="G2663" s="18">
        <v>12</v>
      </c>
      <c r="H2663" s="25">
        <f t="shared" si="292"/>
        <v>46184</v>
      </c>
      <c r="I2663" s="19">
        <v>46177</v>
      </c>
      <c r="J2663" s="20" t="s">
        <v>7366</v>
      </c>
      <c r="K2663" s="21">
        <v>46177</v>
      </c>
      <c r="L2663" s="22" t="s">
        <v>7128</v>
      </c>
      <c r="M2663" s="23" t="s">
        <v>6653</v>
      </c>
      <c r="N2663" s="23" t="s">
        <v>492</v>
      </c>
      <c r="O2663" s="23" t="s">
        <v>2006</v>
      </c>
      <c r="P2663" s="23"/>
      <c r="Q2663" s="26"/>
      <c r="R2663" s="90" t="s">
        <v>260</v>
      </c>
      <c r="S2663" s="90" t="s">
        <v>260</v>
      </c>
      <c r="T2663" s="26" t="str">
        <f t="shared" si="284"/>
        <v>ATENDIDO</v>
      </c>
      <c r="U2663" s="26" t="s">
        <v>6668</v>
      </c>
      <c r="V2663" s="24" t="s">
        <v>57</v>
      </c>
    </row>
    <row r="2664" spans="1:22">
      <c r="A2664" s="13" t="s">
        <v>5211</v>
      </c>
      <c r="B2664" s="14" t="s">
        <v>39</v>
      </c>
      <c r="C2664" s="86">
        <v>46167</v>
      </c>
      <c r="D2664" s="86">
        <v>46167</v>
      </c>
      <c r="E2664" s="17" t="s">
        <v>6638</v>
      </c>
      <c r="F2664" s="17" t="s">
        <v>27</v>
      </c>
      <c r="G2664" s="18">
        <v>12</v>
      </c>
      <c r="H2664" s="25">
        <f t="shared" si="292"/>
        <v>46184</v>
      </c>
      <c r="I2664" s="19" t="s">
        <v>473</v>
      </c>
      <c r="J2664" s="20" t="s">
        <v>473</v>
      </c>
      <c r="K2664" s="21">
        <v>46167</v>
      </c>
      <c r="L2664" s="22" t="s">
        <v>5613</v>
      </c>
      <c r="M2664" s="23" t="s">
        <v>6654</v>
      </c>
      <c r="N2664" s="23" t="s">
        <v>6667</v>
      </c>
      <c r="O2664" s="23"/>
      <c r="P2664" s="23"/>
      <c r="Q2664" s="26"/>
      <c r="R2664" s="90" t="s">
        <v>520</v>
      </c>
      <c r="S2664" s="90" t="s">
        <v>2437</v>
      </c>
      <c r="T2664" s="26" t="str">
        <f t="shared" si="284"/>
        <v>TRASLADO</v>
      </c>
      <c r="U2664" s="26"/>
      <c r="V2664" s="24" t="s">
        <v>35</v>
      </c>
    </row>
    <row r="2665" spans="1:22">
      <c r="A2665" s="13" t="s">
        <v>5211</v>
      </c>
      <c r="B2665" s="14" t="s">
        <v>39</v>
      </c>
      <c r="C2665" s="86">
        <v>46167</v>
      </c>
      <c r="D2665" s="86">
        <v>46167</v>
      </c>
      <c r="E2665" s="17" t="s">
        <v>6639</v>
      </c>
      <c r="F2665" s="17" t="s">
        <v>27</v>
      </c>
      <c r="G2665" s="18">
        <v>12</v>
      </c>
      <c r="H2665" s="25">
        <f t="shared" si="292"/>
        <v>46184</v>
      </c>
      <c r="I2665" s="19" t="s">
        <v>473</v>
      </c>
      <c r="J2665" s="20" t="s">
        <v>473</v>
      </c>
      <c r="K2665" s="21">
        <v>46167</v>
      </c>
      <c r="L2665" s="22" t="s">
        <v>5613</v>
      </c>
      <c r="M2665" s="23" t="s">
        <v>6655</v>
      </c>
      <c r="N2665" s="23" t="s">
        <v>6667</v>
      </c>
      <c r="O2665" s="23"/>
      <c r="P2665" s="23"/>
      <c r="Q2665" s="26"/>
      <c r="R2665" s="90" t="s">
        <v>520</v>
      </c>
      <c r="S2665" s="90" t="s">
        <v>2437</v>
      </c>
      <c r="T2665" s="26" t="str">
        <f t="shared" si="284"/>
        <v>TRASLADO</v>
      </c>
      <c r="U2665" s="26"/>
      <c r="V2665" s="24" t="s">
        <v>35</v>
      </c>
    </row>
    <row r="2666" spans="1:22">
      <c r="A2666" s="13" t="s">
        <v>5211</v>
      </c>
      <c r="B2666" s="14" t="s">
        <v>25</v>
      </c>
      <c r="C2666" s="86">
        <v>46167</v>
      </c>
      <c r="D2666" s="86">
        <v>46167</v>
      </c>
      <c r="E2666" s="17" t="s">
        <v>6640</v>
      </c>
      <c r="F2666" s="17" t="s">
        <v>27</v>
      </c>
      <c r="G2666" s="18">
        <v>12</v>
      </c>
      <c r="H2666" s="25">
        <f t="shared" si="292"/>
        <v>46184</v>
      </c>
      <c r="I2666" s="19">
        <v>46178</v>
      </c>
      <c r="J2666" s="20" t="s">
        <v>7455</v>
      </c>
      <c r="K2666" s="21">
        <v>46178</v>
      </c>
      <c r="L2666" s="22" t="s">
        <v>7128</v>
      </c>
      <c r="M2666" s="23" t="s">
        <v>6656</v>
      </c>
      <c r="N2666" s="23" t="s">
        <v>176</v>
      </c>
      <c r="O2666" s="23" t="s">
        <v>596</v>
      </c>
      <c r="P2666" s="23"/>
      <c r="Q2666" s="26"/>
      <c r="R2666" s="90" t="s">
        <v>60</v>
      </c>
      <c r="S2666" s="90" t="s">
        <v>60</v>
      </c>
      <c r="T2666" s="26" t="str">
        <f t="shared" si="284"/>
        <v>ATENDIDO</v>
      </c>
      <c r="U2666" s="26"/>
      <c r="V2666" s="24" t="s">
        <v>50</v>
      </c>
    </row>
    <row r="2667" spans="1:22">
      <c r="A2667" s="13" t="s">
        <v>5211</v>
      </c>
      <c r="B2667" s="14" t="s">
        <v>39</v>
      </c>
      <c r="C2667" s="86">
        <v>46167</v>
      </c>
      <c r="D2667" s="86">
        <v>46167</v>
      </c>
      <c r="E2667" s="17" t="s">
        <v>6641</v>
      </c>
      <c r="F2667" s="17" t="s">
        <v>27</v>
      </c>
      <c r="G2667" s="18">
        <v>12</v>
      </c>
      <c r="H2667" s="25">
        <f t="shared" si="292"/>
        <v>46184</v>
      </c>
      <c r="I2667" s="19">
        <v>46175</v>
      </c>
      <c r="J2667" s="20" t="s">
        <v>7190</v>
      </c>
      <c r="K2667" s="21">
        <v>46175</v>
      </c>
      <c r="L2667" s="22" t="s">
        <v>7128</v>
      </c>
      <c r="M2667" s="23" t="s">
        <v>6657</v>
      </c>
      <c r="N2667" s="23" t="s">
        <v>253</v>
      </c>
      <c r="O2667" s="23" t="s">
        <v>889</v>
      </c>
      <c r="P2667" s="23"/>
      <c r="Q2667" s="26"/>
      <c r="R2667" s="90" t="s">
        <v>72</v>
      </c>
      <c r="S2667" s="90" t="s">
        <v>132</v>
      </c>
      <c r="T2667" s="26" t="str">
        <f t="shared" si="284"/>
        <v>ATENDIDO</v>
      </c>
      <c r="U2667" s="26" t="s">
        <v>6666</v>
      </c>
      <c r="V2667" s="24" t="s">
        <v>54</v>
      </c>
    </row>
    <row r="2668" spans="1:22">
      <c r="A2668" s="13" t="s">
        <v>5211</v>
      </c>
      <c r="B2668" s="14" t="s">
        <v>39</v>
      </c>
      <c r="C2668" s="86">
        <v>46167</v>
      </c>
      <c r="D2668" s="86">
        <v>46167</v>
      </c>
      <c r="E2668" s="17" t="s">
        <v>6642</v>
      </c>
      <c r="F2668" s="17" t="s">
        <v>27</v>
      </c>
      <c r="G2668" s="18">
        <v>12</v>
      </c>
      <c r="H2668" s="25">
        <f t="shared" si="292"/>
        <v>46184</v>
      </c>
      <c r="I2668" s="19" t="s">
        <v>28</v>
      </c>
      <c r="J2668" s="20" t="s">
        <v>29</v>
      </c>
      <c r="K2668" s="21">
        <v>46175</v>
      </c>
      <c r="L2668" s="22" t="s">
        <v>7128</v>
      </c>
      <c r="M2668" s="23" t="s">
        <v>1617</v>
      </c>
      <c r="N2668" s="23" t="s">
        <v>176</v>
      </c>
      <c r="O2668" s="23" t="s">
        <v>2023</v>
      </c>
      <c r="P2668" s="23"/>
      <c r="Q2668" s="26">
        <v>79346</v>
      </c>
      <c r="R2668" s="90" t="s">
        <v>98</v>
      </c>
      <c r="S2668" s="90" t="s">
        <v>108</v>
      </c>
      <c r="T2668" s="26" t="str">
        <f t="shared" si="284"/>
        <v>NO REQUIERE RESPUESTA</v>
      </c>
      <c r="U2668" s="26" t="s">
        <v>6662</v>
      </c>
      <c r="V2668" s="24" t="s">
        <v>50</v>
      </c>
    </row>
    <row r="2669" spans="1:22">
      <c r="A2669" s="13" t="s">
        <v>5211</v>
      </c>
      <c r="B2669" s="14" t="s">
        <v>39</v>
      </c>
      <c r="C2669" s="86">
        <v>46167</v>
      </c>
      <c r="D2669" s="86">
        <v>46167</v>
      </c>
      <c r="E2669" s="17" t="s">
        <v>6643</v>
      </c>
      <c r="F2669" s="17" t="s">
        <v>27</v>
      </c>
      <c r="G2669" s="18">
        <v>12</v>
      </c>
      <c r="H2669" s="25">
        <f t="shared" si="292"/>
        <v>46184</v>
      </c>
      <c r="I2669" s="19">
        <v>46178</v>
      </c>
      <c r="J2669" s="20" t="s">
        <v>7353</v>
      </c>
      <c r="K2669" s="21">
        <v>46178</v>
      </c>
      <c r="L2669" s="22" t="s">
        <v>7128</v>
      </c>
      <c r="M2669" s="23" t="s">
        <v>1406</v>
      </c>
      <c r="N2669" s="23" t="s">
        <v>176</v>
      </c>
      <c r="O2669" s="23" t="s">
        <v>643</v>
      </c>
      <c r="P2669" s="23"/>
      <c r="Q2669" s="26">
        <v>79439</v>
      </c>
      <c r="R2669" s="90" t="s">
        <v>98</v>
      </c>
      <c r="S2669" s="90" t="s">
        <v>108</v>
      </c>
      <c r="T2669" s="26" t="str">
        <f t="shared" si="284"/>
        <v>ATENDIDO</v>
      </c>
      <c r="U2669" s="16"/>
      <c r="V2669" s="24" t="s">
        <v>50</v>
      </c>
    </row>
    <row r="2670" spans="1:22">
      <c r="A2670" s="13" t="s">
        <v>5211</v>
      </c>
      <c r="B2670" s="14" t="s">
        <v>39</v>
      </c>
      <c r="C2670" s="86">
        <v>46167</v>
      </c>
      <c r="D2670" s="86">
        <v>46167</v>
      </c>
      <c r="E2670" s="17" t="s">
        <v>6644</v>
      </c>
      <c r="F2670" s="17" t="s">
        <v>27</v>
      </c>
      <c r="G2670" s="18">
        <v>12</v>
      </c>
      <c r="H2670" s="25">
        <f t="shared" si="292"/>
        <v>46184</v>
      </c>
      <c r="I2670" s="19">
        <v>46178</v>
      </c>
      <c r="J2670" s="20" t="s">
        <v>7456</v>
      </c>
      <c r="K2670" s="21">
        <v>46178</v>
      </c>
      <c r="L2670" s="22" t="s">
        <v>7128</v>
      </c>
      <c r="M2670" s="23" t="s">
        <v>6658</v>
      </c>
      <c r="N2670" s="23" t="s">
        <v>176</v>
      </c>
      <c r="O2670" s="23" t="s">
        <v>1953</v>
      </c>
      <c r="P2670" s="23"/>
      <c r="Q2670" s="26">
        <v>17366</v>
      </c>
      <c r="R2670" s="90" t="s">
        <v>72</v>
      </c>
      <c r="S2670" s="90" t="s">
        <v>132</v>
      </c>
      <c r="T2670" s="26" t="str">
        <f t="shared" si="284"/>
        <v>ATENDIDO</v>
      </c>
      <c r="U2670" s="16"/>
      <c r="V2670" s="24" t="s">
        <v>50</v>
      </c>
    </row>
    <row r="2671" spans="1:22">
      <c r="A2671" s="13" t="s">
        <v>5211</v>
      </c>
      <c r="B2671" s="14" t="s">
        <v>39</v>
      </c>
      <c r="C2671" s="86">
        <v>46167</v>
      </c>
      <c r="D2671" s="86">
        <v>46167</v>
      </c>
      <c r="E2671" s="17" t="s">
        <v>6645</v>
      </c>
      <c r="F2671" s="17" t="s">
        <v>27</v>
      </c>
      <c r="G2671" s="18">
        <v>12</v>
      </c>
      <c r="H2671" s="25">
        <f t="shared" si="292"/>
        <v>46184</v>
      </c>
      <c r="I2671" s="19" t="s">
        <v>28</v>
      </c>
      <c r="J2671" s="20" t="s">
        <v>29</v>
      </c>
      <c r="K2671" s="21">
        <v>46168</v>
      </c>
      <c r="L2671" s="22" t="s">
        <v>5613</v>
      </c>
      <c r="M2671" s="23" t="s">
        <v>4426</v>
      </c>
      <c r="N2671" s="23" t="s">
        <v>3228</v>
      </c>
      <c r="O2671" s="23"/>
      <c r="P2671" s="23"/>
      <c r="Q2671" s="26"/>
      <c r="R2671" s="90" t="s">
        <v>326</v>
      </c>
      <c r="S2671" s="90" t="s">
        <v>4427</v>
      </c>
      <c r="T2671" s="26" t="str">
        <f t="shared" si="284"/>
        <v>NO REQUIERE RESPUESTA</v>
      </c>
      <c r="U2671" s="23" t="s">
        <v>3752</v>
      </c>
      <c r="V2671" s="24" t="s">
        <v>38</v>
      </c>
    </row>
    <row r="2672" spans="1:22">
      <c r="A2672" s="13" t="s">
        <v>5211</v>
      </c>
      <c r="B2672" s="14" t="s">
        <v>39</v>
      </c>
      <c r="C2672" s="86">
        <v>46167</v>
      </c>
      <c r="D2672" s="86">
        <v>46167</v>
      </c>
      <c r="E2672" s="17" t="s">
        <v>6646</v>
      </c>
      <c r="F2672" s="17" t="s">
        <v>27</v>
      </c>
      <c r="G2672" s="18">
        <v>12</v>
      </c>
      <c r="H2672" s="25">
        <f t="shared" si="292"/>
        <v>46184</v>
      </c>
      <c r="I2672" s="19">
        <v>46178</v>
      </c>
      <c r="J2672" s="20" t="s">
        <v>7354</v>
      </c>
      <c r="K2672" s="21">
        <v>46178</v>
      </c>
      <c r="L2672" s="22" t="s">
        <v>7128</v>
      </c>
      <c r="M2672" s="23" t="s">
        <v>6659</v>
      </c>
      <c r="N2672" s="23" t="s">
        <v>176</v>
      </c>
      <c r="O2672" s="23" t="s">
        <v>643</v>
      </c>
      <c r="P2672" s="23"/>
      <c r="Q2672" s="26">
        <v>1088</v>
      </c>
      <c r="R2672" s="90" t="s">
        <v>112</v>
      </c>
      <c r="S2672" s="90" t="s">
        <v>155</v>
      </c>
      <c r="T2672" s="26" t="str">
        <f t="shared" si="284"/>
        <v>ATENDIDO</v>
      </c>
      <c r="U2672" s="26" t="s">
        <v>6665</v>
      </c>
      <c r="V2672" s="24" t="s">
        <v>50</v>
      </c>
    </row>
    <row r="2673" spans="1:22">
      <c r="A2673" s="13" t="s">
        <v>5211</v>
      </c>
      <c r="B2673" s="14" t="s">
        <v>39</v>
      </c>
      <c r="C2673" s="86">
        <v>46167</v>
      </c>
      <c r="D2673" s="86">
        <v>46167</v>
      </c>
      <c r="E2673" s="17" t="s">
        <v>6647</v>
      </c>
      <c r="F2673" s="17" t="s">
        <v>27</v>
      </c>
      <c r="G2673" s="18">
        <v>12</v>
      </c>
      <c r="H2673" s="25">
        <f t="shared" si="292"/>
        <v>46184</v>
      </c>
      <c r="I2673" s="19">
        <v>46178</v>
      </c>
      <c r="J2673" s="20" t="s">
        <v>7457</v>
      </c>
      <c r="K2673" s="21">
        <v>46178</v>
      </c>
      <c r="L2673" s="22" t="s">
        <v>7128</v>
      </c>
      <c r="M2673" s="23" t="s">
        <v>3138</v>
      </c>
      <c r="N2673" s="23" t="s">
        <v>176</v>
      </c>
      <c r="O2673" s="23" t="s">
        <v>176</v>
      </c>
      <c r="P2673" s="23"/>
      <c r="Q2673" s="26">
        <v>1009138</v>
      </c>
      <c r="R2673" s="90" t="s">
        <v>60</v>
      </c>
      <c r="S2673" s="90" t="s">
        <v>60</v>
      </c>
      <c r="T2673" s="26" t="str">
        <f t="shared" si="284"/>
        <v>ATENDIDO</v>
      </c>
      <c r="U2673" s="26"/>
      <c r="V2673" s="24" t="s">
        <v>65</v>
      </c>
    </row>
    <row r="2674" spans="1:22">
      <c r="A2674" s="13" t="s">
        <v>5211</v>
      </c>
      <c r="B2674" s="14" t="s">
        <v>25</v>
      </c>
      <c r="C2674" s="86">
        <v>46167</v>
      </c>
      <c r="D2674" s="86">
        <v>46167</v>
      </c>
      <c r="E2674" s="17" t="s">
        <v>6648</v>
      </c>
      <c r="F2674" s="17" t="s">
        <v>27</v>
      </c>
      <c r="G2674" s="18">
        <v>12</v>
      </c>
      <c r="H2674" s="25">
        <f t="shared" si="292"/>
        <v>46184</v>
      </c>
      <c r="I2674" s="19" t="s">
        <v>28</v>
      </c>
      <c r="J2674" s="20" t="s">
        <v>29</v>
      </c>
      <c r="K2674" s="21">
        <v>46176</v>
      </c>
      <c r="L2674" s="22" t="s">
        <v>7128</v>
      </c>
      <c r="M2674" s="23" t="s">
        <v>4919</v>
      </c>
      <c r="N2674" s="23" t="s">
        <v>492</v>
      </c>
      <c r="O2674" s="23" t="s">
        <v>501</v>
      </c>
      <c r="P2674" s="23"/>
      <c r="Q2674" s="26">
        <v>114938</v>
      </c>
      <c r="R2674" s="90" t="s">
        <v>421</v>
      </c>
      <c r="S2674" s="90" t="s">
        <v>444</v>
      </c>
      <c r="T2674" s="26" t="str">
        <f t="shared" si="284"/>
        <v>NO REQUIERE RESPUESTA</v>
      </c>
      <c r="U2674" s="16"/>
      <c r="V2674" s="24" t="s">
        <v>57</v>
      </c>
    </row>
    <row r="2675" spans="1:22">
      <c r="A2675" s="13" t="s">
        <v>5211</v>
      </c>
      <c r="B2675" s="14" t="s">
        <v>39</v>
      </c>
      <c r="C2675" s="86">
        <v>46167</v>
      </c>
      <c r="D2675" s="86">
        <v>46167</v>
      </c>
      <c r="E2675" s="17" t="s">
        <v>6649</v>
      </c>
      <c r="F2675" s="17" t="s">
        <v>27</v>
      </c>
      <c r="G2675" s="18">
        <v>12</v>
      </c>
      <c r="H2675" s="25">
        <f t="shared" si="292"/>
        <v>46184</v>
      </c>
      <c r="I2675" s="19" t="s">
        <v>28</v>
      </c>
      <c r="J2675" s="20" t="s">
        <v>29</v>
      </c>
      <c r="K2675" s="21">
        <v>46176</v>
      </c>
      <c r="L2675" s="22" t="s">
        <v>7128</v>
      </c>
      <c r="M2675" s="23" t="s">
        <v>6660</v>
      </c>
      <c r="N2675" s="23" t="s">
        <v>176</v>
      </c>
      <c r="O2675" s="23" t="s">
        <v>1953</v>
      </c>
      <c r="P2675" s="23"/>
      <c r="Q2675" s="26">
        <v>250410</v>
      </c>
      <c r="R2675" s="90" t="s">
        <v>60</v>
      </c>
      <c r="S2675" s="90" t="s">
        <v>60</v>
      </c>
      <c r="T2675" s="26" t="str">
        <f t="shared" si="284"/>
        <v>NO REQUIERE RESPUESTA</v>
      </c>
      <c r="U2675" s="16" t="s">
        <v>6664</v>
      </c>
      <c r="V2675" s="24" t="s">
        <v>50</v>
      </c>
    </row>
    <row r="2676" spans="1:22">
      <c r="A2676" s="13" t="s">
        <v>5211</v>
      </c>
      <c r="B2676" s="14" t="s">
        <v>39</v>
      </c>
      <c r="C2676" s="86">
        <v>46167</v>
      </c>
      <c r="D2676" s="86">
        <v>46167</v>
      </c>
      <c r="E2676" s="17" t="s">
        <v>6650</v>
      </c>
      <c r="F2676" s="17" t="s">
        <v>27</v>
      </c>
      <c r="G2676" s="18">
        <v>12</v>
      </c>
      <c r="H2676" s="25">
        <f t="shared" si="292"/>
        <v>46184</v>
      </c>
      <c r="I2676" s="19">
        <v>46177</v>
      </c>
      <c r="J2676" s="20" t="s">
        <v>7297</v>
      </c>
      <c r="K2676" s="21">
        <v>46177</v>
      </c>
      <c r="L2676" s="22" t="s">
        <v>7128</v>
      </c>
      <c r="M2676" s="23" t="s">
        <v>6661</v>
      </c>
      <c r="N2676" s="23" t="s">
        <v>492</v>
      </c>
      <c r="O2676" s="23" t="s">
        <v>501</v>
      </c>
      <c r="P2676" s="23"/>
      <c r="Q2676" s="26">
        <v>143995</v>
      </c>
      <c r="R2676" s="90" t="s">
        <v>72</v>
      </c>
      <c r="S2676" s="90" t="s">
        <v>73</v>
      </c>
      <c r="T2676" s="26" t="str">
        <f t="shared" si="284"/>
        <v>ATENDIDO</v>
      </c>
      <c r="U2676" s="16"/>
      <c r="V2676" s="24" t="s">
        <v>57</v>
      </c>
    </row>
    <row r="2677" spans="1:22">
      <c r="A2677" s="13" t="s">
        <v>5211</v>
      </c>
      <c r="B2677" s="14" t="s">
        <v>39</v>
      </c>
      <c r="C2677" s="86">
        <v>46168</v>
      </c>
      <c r="D2677" s="86">
        <v>46168</v>
      </c>
      <c r="E2677" s="17" t="s">
        <v>6672</v>
      </c>
      <c r="F2677" s="17" t="s">
        <v>27</v>
      </c>
      <c r="G2677" s="18">
        <v>12</v>
      </c>
      <c r="H2677" s="25">
        <f t="shared" ref="H2677:H2683" si="293">IF(F2677="RECURSO DE REPOSICION",C2677+G2677,WORKDAY.INTL(C2677,G2677,1,$Y$5:$Y$23))</f>
        <v>46185</v>
      </c>
      <c r="I2677" s="19" t="s">
        <v>28</v>
      </c>
      <c r="J2677" s="20" t="s">
        <v>29</v>
      </c>
      <c r="K2677" s="21">
        <v>46169</v>
      </c>
      <c r="L2677" s="22" t="s">
        <v>5613</v>
      </c>
      <c r="M2677" s="23" t="s">
        <v>4896</v>
      </c>
      <c r="N2677" s="23" t="s">
        <v>253</v>
      </c>
      <c r="O2677" s="23"/>
      <c r="P2677" s="23"/>
      <c r="Q2677" s="26">
        <v>328134</v>
      </c>
      <c r="R2677" s="90" t="s">
        <v>112</v>
      </c>
      <c r="S2677" s="90" t="s">
        <v>317</v>
      </c>
      <c r="T2677" s="26" t="str">
        <f t="shared" si="284"/>
        <v>NO REQUIERE RESPUESTA</v>
      </c>
      <c r="U2677" s="26"/>
      <c r="V2677" s="24" t="s">
        <v>54</v>
      </c>
    </row>
    <row r="2678" spans="1:22">
      <c r="A2678" s="13" t="s">
        <v>5211</v>
      </c>
      <c r="B2678" s="14" t="s">
        <v>39</v>
      </c>
      <c r="C2678" s="86">
        <v>46167</v>
      </c>
      <c r="D2678" s="86">
        <v>46168</v>
      </c>
      <c r="E2678" s="17" t="s">
        <v>6673</v>
      </c>
      <c r="F2678" s="17" t="s">
        <v>27</v>
      </c>
      <c r="G2678" s="18">
        <v>12</v>
      </c>
      <c r="H2678" s="25">
        <f t="shared" si="293"/>
        <v>46184</v>
      </c>
      <c r="I2678" s="19" t="s">
        <v>28</v>
      </c>
      <c r="J2678" s="20" t="s">
        <v>29</v>
      </c>
      <c r="K2678" s="21">
        <v>46171</v>
      </c>
      <c r="L2678" s="22" t="s">
        <v>5613</v>
      </c>
      <c r="M2678" s="23" t="s">
        <v>5403</v>
      </c>
      <c r="N2678" s="23" t="s">
        <v>176</v>
      </c>
      <c r="O2678" s="23" t="s">
        <v>643</v>
      </c>
      <c r="P2678" s="26"/>
      <c r="Q2678" s="26">
        <v>569</v>
      </c>
      <c r="R2678" s="90" t="s">
        <v>92</v>
      </c>
      <c r="S2678" s="90" t="s">
        <v>1480</v>
      </c>
      <c r="T2678" s="26" t="str">
        <f t="shared" si="284"/>
        <v>NO REQUIERE RESPUESTA</v>
      </c>
      <c r="U2678" s="26"/>
      <c r="V2678" s="24" t="s">
        <v>50</v>
      </c>
    </row>
    <row r="2679" spans="1:22">
      <c r="A2679" s="13" t="s">
        <v>5211</v>
      </c>
      <c r="B2679" s="14" t="s">
        <v>39</v>
      </c>
      <c r="C2679" s="86">
        <v>46167</v>
      </c>
      <c r="D2679" s="86">
        <v>46168</v>
      </c>
      <c r="E2679" s="17" t="s">
        <v>6674</v>
      </c>
      <c r="F2679" s="17" t="s">
        <v>27</v>
      </c>
      <c r="G2679" s="18">
        <v>12</v>
      </c>
      <c r="H2679" s="25">
        <f t="shared" si="293"/>
        <v>46184</v>
      </c>
      <c r="I2679" s="19">
        <v>46182</v>
      </c>
      <c r="J2679" s="20" t="s">
        <v>7485</v>
      </c>
      <c r="K2679" s="21">
        <v>46182</v>
      </c>
      <c r="L2679" s="22" t="s">
        <v>7128</v>
      </c>
      <c r="M2679" s="23" t="s">
        <v>107</v>
      </c>
      <c r="N2679" s="23" t="s">
        <v>253</v>
      </c>
      <c r="O2679" s="23" t="s">
        <v>2174</v>
      </c>
      <c r="P2679" s="23"/>
      <c r="Q2679" s="26">
        <v>109801</v>
      </c>
      <c r="R2679" s="90" t="s">
        <v>98</v>
      </c>
      <c r="S2679" s="90" t="s">
        <v>108</v>
      </c>
      <c r="T2679" s="26" t="str">
        <f t="shared" si="284"/>
        <v>ATENDIDO</v>
      </c>
      <c r="U2679" s="26"/>
      <c r="V2679" s="24" t="s">
        <v>54</v>
      </c>
    </row>
    <row r="2680" spans="1:22">
      <c r="A2680" s="13" t="s">
        <v>5211</v>
      </c>
      <c r="B2680" s="14" t="s">
        <v>39</v>
      </c>
      <c r="C2680" s="86">
        <v>46167</v>
      </c>
      <c r="D2680" s="86">
        <v>46168</v>
      </c>
      <c r="E2680" s="17" t="s">
        <v>6675</v>
      </c>
      <c r="F2680" s="17" t="s">
        <v>27</v>
      </c>
      <c r="G2680" s="18">
        <v>12</v>
      </c>
      <c r="H2680" s="25">
        <f t="shared" si="293"/>
        <v>46184</v>
      </c>
      <c r="I2680" s="19">
        <v>46182</v>
      </c>
      <c r="J2680" s="20" t="s">
        <v>7484</v>
      </c>
      <c r="K2680" s="21">
        <v>46182</v>
      </c>
      <c r="L2680" s="22" t="s">
        <v>7128</v>
      </c>
      <c r="M2680" s="23" t="s">
        <v>6620</v>
      </c>
      <c r="N2680" s="23" t="s">
        <v>253</v>
      </c>
      <c r="O2680" s="23" t="s">
        <v>1486</v>
      </c>
      <c r="P2680" s="23"/>
      <c r="Q2680" s="26">
        <v>310414</v>
      </c>
      <c r="R2680" s="90" t="s">
        <v>137</v>
      </c>
      <c r="S2680" s="90" t="s">
        <v>356</v>
      </c>
      <c r="T2680" s="26" t="str">
        <f t="shared" si="284"/>
        <v>ATENDIDO</v>
      </c>
      <c r="U2680" s="23"/>
      <c r="V2680" s="24" t="s">
        <v>54</v>
      </c>
    </row>
    <row r="2681" spans="1:22">
      <c r="A2681" s="13" t="s">
        <v>5211</v>
      </c>
      <c r="B2681" s="14" t="s">
        <v>39</v>
      </c>
      <c r="C2681" s="86">
        <v>46167</v>
      </c>
      <c r="D2681" s="86">
        <v>46168</v>
      </c>
      <c r="E2681" s="17" t="s">
        <v>6676</v>
      </c>
      <c r="F2681" s="17" t="s">
        <v>27</v>
      </c>
      <c r="G2681" s="18">
        <v>12</v>
      </c>
      <c r="H2681" s="25">
        <f t="shared" si="293"/>
        <v>46184</v>
      </c>
      <c r="I2681" s="19" t="s">
        <v>473</v>
      </c>
      <c r="J2681" s="20" t="s">
        <v>473</v>
      </c>
      <c r="K2681" s="21">
        <v>46168</v>
      </c>
      <c r="L2681" s="22" t="s">
        <v>5613</v>
      </c>
      <c r="M2681" s="23" t="s">
        <v>1868</v>
      </c>
      <c r="N2681" s="23" t="s">
        <v>869</v>
      </c>
      <c r="O2681" s="26"/>
      <c r="P2681" s="26"/>
      <c r="Q2681" s="26"/>
      <c r="R2681" s="90" t="s">
        <v>1869</v>
      </c>
      <c r="S2681" s="90" t="s">
        <v>1870</v>
      </c>
      <c r="T2681" s="26" t="str">
        <f t="shared" si="284"/>
        <v>TRASLADO</v>
      </c>
      <c r="U2681" s="23"/>
      <c r="V2681" s="24" t="s">
        <v>63</v>
      </c>
    </row>
    <row r="2682" spans="1:22">
      <c r="A2682" s="13" t="s">
        <v>5211</v>
      </c>
      <c r="B2682" s="14" t="s">
        <v>39</v>
      </c>
      <c r="C2682" s="86">
        <v>46164</v>
      </c>
      <c r="D2682" s="86">
        <v>46168</v>
      </c>
      <c r="E2682" s="17" t="s">
        <v>6677</v>
      </c>
      <c r="F2682" s="17" t="s">
        <v>27</v>
      </c>
      <c r="G2682" s="18">
        <v>12</v>
      </c>
      <c r="H2682" s="25">
        <f t="shared" si="293"/>
        <v>46183</v>
      </c>
      <c r="I2682" s="19">
        <v>46177</v>
      </c>
      <c r="J2682" s="20" t="s">
        <v>7298</v>
      </c>
      <c r="K2682" s="21">
        <v>46177</v>
      </c>
      <c r="L2682" s="22" t="s">
        <v>7128</v>
      </c>
      <c r="M2682" s="23" t="s">
        <v>6679</v>
      </c>
      <c r="N2682" s="23" t="s">
        <v>492</v>
      </c>
      <c r="O2682" s="23" t="s">
        <v>2006</v>
      </c>
      <c r="P2682" s="23"/>
      <c r="Q2682" s="26"/>
      <c r="R2682" s="26" t="s">
        <v>177</v>
      </c>
      <c r="S2682" s="26" t="s">
        <v>4966</v>
      </c>
      <c r="T2682" s="26" t="str">
        <f t="shared" si="284"/>
        <v>ATENDIDO</v>
      </c>
      <c r="U2682" s="16"/>
      <c r="V2682" s="24" t="s">
        <v>57</v>
      </c>
    </row>
    <row r="2683" spans="1:22">
      <c r="A2683" s="13" t="s">
        <v>5211</v>
      </c>
      <c r="B2683" s="14" t="s">
        <v>39</v>
      </c>
      <c r="C2683" s="86">
        <v>46147</v>
      </c>
      <c r="D2683" s="86">
        <v>46168</v>
      </c>
      <c r="E2683" s="17" t="s">
        <v>6678</v>
      </c>
      <c r="F2683" s="17" t="s">
        <v>27</v>
      </c>
      <c r="G2683" s="18">
        <v>15</v>
      </c>
      <c r="H2683" s="25">
        <f t="shared" si="293"/>
        <v>46169</v>
      </c>
      <c r="I2683" s="19">
        <v>46170</v>
      </c>
      <c r="J2683" s="20" t="s">
        <v>6925</v>
      </c>
      <c r="K2683" s="21">
        <v>46170</v>
      </c>
      <c r="L2683" s="22" t="s">
        <v>5613</v>
      </c>
      <c r="M2683" s="23" t="s">
        <v>6680</v>
      </c>
      <c r="N2683" s="23" t="s">
        <v>176</v>
      </c>
      <c r="O2683" s="23"/>
      <c r="P2683" s="26"/>
      <c r="Q2683" s="26">
        <v>12376</v>
      </c>
      <c r="R2683" s="16" t="s">
        <v>60</v>
      </c>
      <c r="S2683" s="16" t="s">
        <v>60</v>
      </c>
      <c r="T2683" s="26" t="str">
        <f t="shared" si="284"/>
        <v>ATENDIDO</v>
      </c>
      <c r="U2683" s="26"/>
      <c r="V2683" s="24" t="s">
        <v>50</v>
      </c>
    </row>
    <row r="2684" spans="1:22">
      <c r="A2684" s="13" t="s">
        <v>5211</v>
      </c>
      <c r="B2684" s="14" t="s">
        <v>39</v>
      </c>
      <c r="C2684" s="86">
        <v>46164</v>
      </c>
      <c r="D2684" s="86">
        <v>46168</v>
      </c>
      <c r="E2684" s="17" t="s">
        <v>6725</v>
      </c>
      <c r="F2684" s="17" t="s">
        <v>27</v>
      </c>
      <c r="G2684" s="18">
        <v>12</v>
      </c>
      <c r="H2684" s="25">
        <f t="shared" ref="H2684:H2699" si="294">IF(F2684="RECURSO DE REPOSICION",C2684+G2684,WORKDAY.INTL(C2684,G2684,1,$Y$5:$Y$23))</f>
        <v>46183</v>
      </c>
      <c r="I2684" s="19" t="s">
        <v>28</v>
      </c>
      <c r="J2684" s="20" t="s">
        <v>29</v>
      </c>
      <c r="K2684" s="21">
        <v>46185</v>
      </c>
      <c r="L2684" s="22" t="s">
        <v>7128</v>
      </c>
      <c r="M2684" s="23" t="s">
        <v>6741</v>
      </c>
      <c r="N2684" s="23" t="s">
        <v>1508</v>
      </c>
      <c r="O2684" s="23" t="s">
        <v>5674</v>
      </c>
      <c r="P2684" s="23"/>
      <c r="Q2684" s="26"/>
      <c r="R2684" s="90" t="s">
        <v>603</v>
      </c>
      <c r="S2684" s="90" t="s">
        <v>2455</v>
      </c>
      <c r="T2684" s="26" t="str">
        <f t="shared" si="284"/>
        <v>NO REQUIERE RESPUESTA</v>
      </c>
      <c r="U2684" s="26" t="s">
        <v>6759</v>
      </c>
      <c r="V2684" s="24" t="s">
        <v>35</v>
      </c>
    </row>
    <row r="2685" spans="1:22">
      <c r="A2685" s="13" t="s">
        <v>5211</v>
      </c>
      <c r="B2685" s="14" t="s">
        <v>39</v>
      </c>
      <c r="C2685" s="86">
        <v>46164</v>
      </c>
      <c r="D2685" s="86">
        <v>46168</v>
      </c>
      <c r="E2685" s="17" t="s">
        <v>6726</v>
      </c>
      <c r="F2685" s="17" t="s">
        <v>27</v>
      </c>
      <c r="G2685" s="18">
        <v>12</v>
      </c>
      <c r="H2685" s="25">
        <f t="shared" si="294"/>
        <v>46183</v>
      </c>
      <c r="I2685" s="19" t="s">
        <v>28</v>
      </c>
      <c r="J2685" s="20" t="s">
        <v>29</v>
      </c>
      <c r="K2685" s="21">
        <v>46176</v>
      </c>
      <c r="L2685" s="22" t="s">
        <v>7128</v>
      </c>
      <c r="M2685" s="23" t="s">
        <v>1146</v>
      </c>
      <c r="N2685" s="23" t="s">
        <v>492</v>
      </c>
      <c r="O2685" s="23" t="s">
        <v>501</v>
      </c>
      <c r="P2685" s="23"/>
      <c r="Q2685" s="26">
        <v>459268</v>
      </c>
      <c r="R2685" s="90" t="s">
        <v>92</v>
      </c>
      <c r="S2685" s="90" t="s">
        <v>93</v>
      </c>
      <c r="T2685" s="26" t="str">
        <f t="shared" si="284"/>
        <v>NO REQUIERE RESPUESTA</v>
      </c>
      <c r="U2685" s="16"/>
      <c r="V2685" s="24" t="s">
        <v>57</v>
      </c>
    </row>
    <row r="2686" spans="1:22">
      <c r="A2686" s="13" t="s">
        <v>5211</v>
      </c>
      <c r="B2686" s="14" t="s">
        <v>39</v>
      </c>
      <c r="C2686" s="86">
        <v>46164</v>
      </c>
      <c r="D2686" s="86">
        <v>46168</v>
      </c>
      <c r="E2686" s="17" t="s">
        <v>6727</v>
      </c>
      <c r="F2686" s="17" t="s">
        <v>27</v>
      </c>
      <c r="G2686" s="18">
        <v>12</v>
      </c>
      <c r="H2686" s="25">
        <f t="shared" si="294"/>
        <v>46183</v>
      </c>
      <c r="I2686" s="19" t="s">
        <v>28</v>
      </c>
      <c r="J2686" s="20" t="s">
        <v>29</v>
      </c>
      <c r="K2686" s="21">
        <v>46178</v>
      </c>
      <c r="L2686" s="22" t="s">
        <v>7128</v>
      </c>
      <c r="M2686" s="23" t="s">
        <v>4916</v>
      </c>
      <c r="N2686" s="23" t="s">
        <v>492</v>
      </c>
      <c r="O2686" s="23" t="s">
        <v>501</v>
      </c>
      <c r="P2686" s="23"/>
      <c r="Q2686" s="26">
        <v>116144</v>
      </c>
      <c r="R2686" s="90" t="s">
        <v>43</v>
      </c>
      <c r="S2686" s="90" t="s">
        <v>44</v>
      </c>
      <c r="T2686" s="26" t="str">
        <f t="shared" si="284"/>
        <v>NO REQUIERE RESPUESTA</v>
      </c>
      <c r="U2686" s="16"/>
      <c r="V2686" s="24" t="s">
        <v>57</v>
      </c>
    </row>
    <row r="2687" spans="1:22">
      <c r="A2687" s="13" t="s">
        <v>5211</v>
      </c>
      <c r="B2687" s="14" t="s">
        <v>25</v>
      </c>
      <c r="C2687" s="86">
        <v>46164</v>
      </c>
      <c r="D2687" s="86">
        <v>46168</v>
      </c>
      <c r="E2687" s="17" t="s">
        <v>6728</v>
      </c>
      <c r="F2687" s="17" t="s">
        <v>27</v>
      </c>
      <c r="G2687" s="18">
        <v>12</v>
      </c>
      <c r="H2687" s="25">
        <f t="shared" si="294"/>
        <v>46183</v>
      </c>
      <c r="I2687" s="19" t="s">
        <v>28</v>
      </c>
      <c r="J2687" s="20" t="s">
        <v>29</v>
      </c>
      <c r="K2687" s="21">
        <v>46169</v>
      </c>
      <c r="L2687" s="22" t="s">
        <v>5613</v>
      </c>
      <c r="M2687" s="23" t="s">
        <v>5397</v>
      </c>
      <c r="N2687" s="23" t="s">
        <v>3228</v>
      </c>
      <c r="O2687" s="23"/>
      <c r="P2687" s="23"/>
      <c r="Q2687" s="26"/>
      <c r="R2687" s="90" t="s">
        <v>297</v>
      </c>
      <c r="S2687" s="90" t="s">
        <v>298</v>
      </c>
      <c r="T2687" s="26" t="str">
        <f t="shared" si="284"/>
        <v>NO REQUIERE RESPUESTA</v>
      </c>
      <c r="U2687" s="26" t="s">
        <v>3956</v>
      </c>
      <c r="V2687" s="24" t="s">
        <v>38</v>
      </c>
    </row>
    <row r="2688" spans="1:22">
      <c r="A2688" s="13" t="s">
        <v>5211</v>
      </c>
      <c r="B2688" s="14" t="s">
        <v>25</v>
      </c>
      <c r="C2688" s="86">
        <v>46164</v>
      </c>
      <c r="D2688" s="86">
        <v>46168</v>
      </c>
      <c r="E2688" s="17" t="s">
        <v>6729</v>
      </c>
      <c r="F2688" s="17" t="s">
        <v>27</v>
      </c>
      <c r="G2688" s="18">
        <v>12</v>
      </c>
      <c r="H2688" s="25">
        <f t="shared" si="294"/>
        <v>46183</v>
      </c>
      <c r="I2688" s="19" t="s">
        <v>28</v>
      </c>
      <c r="J2688" s="20" t="s">
        <v>29</v>
      </c>
      <c r="K2688" s="21">
        <v>46169</v>
      </c>
      <c r="L2688" s="22" t="s">
        <v>5613</v>
      </c>
      <c r="M2688" s="23" t="s">
        <v>6742</v>
      </c>
      <c r="N2688" s="23" t="s">
        <v>3228</v>
      </c>
      <c r="O2688" s="23"/>
      <c r="P2688" s="23"/>
      <c r="Q2688" s="26"/>
      <c r="R2688" s="90" t="s">
        <v>297</v>
      </c>
      <c r="S2688" s="90" t="s">
        <v>298</v>
      </c>
      <c r="T2688" s="26" t="str">
        <f t="shared" si="284"/>
        <v>NO REQUIERE RESPUESTA</v>
      </c>
      <c r="U2688" s="26" t="s">
        <v>3956</v>
      </c>
      <c r="V2688" s="24" t="s">
        <v>38</v>
      </c>
    </row>
    <row r="2689" spans="1:22">
      <c r="A2689" s="13" t="s">
        <v>5211</v>
      </c>
      <c r="B2689" s="14" t="s">
        <v>39</v>
      </c>
      <c r="C2689" s="86">
        <v>46164</v>
      </c>
      <c r="D2689" s="86">
        <v>46168</v>
      </c>
      <c r="E2689" s="17" t="s">
        <v>6730</v>
      </c>
      <c r="F2689" s="17" t="s">
        <v>27</v>
      </c>
      <c r="G2689" s="18">
        <v>12</v>
      </c>
      <c r="H2689" s="25">
        <f t="shared" si="294"/>
        <v>46183</v>
      </c>
      <c r="I2689" s="19">
        <v>46178</v>
      </c>
      <c r="J2689" s="20" t="s">
        <v>7355</v>
      </c>
      <c r="K2689" s="21">
        <v>46178</v>
      </c>
      <c r="L2689" s="22" t="s">
        <v>7128</v>
      </c>
      <c r="M2689" s="23" t="s">
        <v>6743</v>
      </c>
      <c r="N2689" s="23" t="s">
        <v>265</v>
      </c>
      <c r="O2689" s="23" t="s">
        <v>265</v>
      </c>
      <c r="P2689" s="23"/>
      <c r="Q2689" s="26">
        <v>214609</v>
      </c>
      <c r="R2689" s="90" t="s">
        <v>160</v>
      </c>
      <c r="S2689" s="90" t="s">
        <v>161</v>
      </c>
      <c r="T2689" s="26" t="str">
        <f t="shared" si="284"/>
        <v>ATENDIDO</v>
      </c>
      <c r="U2689" s="23"/>
      <c r="V2689" s="24" t="s">
        <v>65</v>
      </c>
    </row>
    <row r="2690" spans="1:22">
      <c r="A2690" s="13" t="s">
        <v>5211</v>
      </c>
      <c r="B2690" s="14" t="s">
        <v>39</v>
      </c>
      <c r="C2690" s="86">
        <v>46164</v>
      </c>
      <c r="D2690" s="86">
        <v>46168</v>
      </c>
      <c r="E2690" s="17" t="s">
        <v>6731</v>
      </c>
      <c r="F2690" s="17" t="s">
        <v>27</v>
      </c>
      <c r="G2690" s="18">
        <v>12</v>
      </c>
      <c r="H2690" s="25">
        <f t="shared" si="294"/>
        <v>46183</v>
      </c>
      <c r="I2690" s="19" t="s">
        <v>28</v>
      </c>
      <c r="J2690" s="20" t="s">
        <v>29</v>
      </c>
      <c r="K2690" s="21">
        <v>46169</v>
      </c>
      <c r="L2690" s="22" t="s">
        <v>5613</v>
      </c>
      <c r="M2690" s="23" t="s">
        <v>6744</v>
      </c>
      <c r="N2690" s="23" t="s">
        <v>253</v>
      </c>
      <c r="O2690" s="23"/>
      <c r="P2690" s="23"/>
      <c r="Q2690" s="26">
        <v>1009285</v>
      </c>
      <c r="R2690" s="90" t="s">
        <v>60</v>
      </c>
      <c r="S2690" s="90" t="s">
        <v>60</v>
      </c>
      <c r="T2690" s="26" t="str">
        <f t="shared" ref="T2690:T2753" si="295">+IF(IFERROR(SEARCH("2026",J2690,1)=1,0),"ATENDIDO",J2690)</f>
        <v>NO REQUIERE RESPUESTA</v>
      </c>
      <c r="U2690" s="26" t="s">
        <v>6758</v>
      </c>
      <c r="V2690" s="24" t="s">
        <v>54</v>
      </c>
    </row>
    <row r="2691" spans="1:22">
      <c r="A2691" s="13" t="s">
        <v>5211</v>
      </c>
      <c r="B2691" s="14" t="s">
        <v>39</v>
      </c>
      <c r="C2691" s="86">
        <v>46164</v>
      </c>
      <c r="D2691" s="86">
        <v>46168</v>
      </c>
      <c r="E2691" s="17" t="s">
        <v>6732</v>
      </c>
      <c r="F2691" s="17" t="s">
        <v>27</v>
      </c>
      <c r="G2691" s="18">
        <v>12</v>
      </c>
      <c r="H2691" s="25">
        <f t="shared" si="294"/>
        <v>46183</v>
      </c>
      <c r="I2691" s="19">
        <v>46178</v>
      </c>
      <c r="J2691" s="20" t="s">
        <v>7356</v>
      </c>
      <c r="K2691" s="21">
        <v>46178</v>
      </c>
      <c r="L2691" s="22" t="s">
        <v>7128</v>
      </c>
      <c r="M2691" s="23" t="s">
        <v>1769</v>
      </c>
      <c r="N2691" s="23" t="s">
        <v>176</v>
      </c>
      <c r="O2691" s="23" t="s">
        <v>2023</v>
      </c>
      <c r="P2691" s="26"/>
      <c r="Q2691" s="26">
        <v>689257</v>
      </c>
      <c r="R2691" s="90" t="s">
        <v>326</v>
      </c>
      <c r="S2691" s="90" t="s">
        <v>327</v>
      </c>
      <c r="T2691" s="26" t="str">
        <f t="shared" si="295"/>
        <v>ATENDIDO</v>
      </c>
      <c r="U2691" s="26" t="s">
        <v>6757</v>
      </c>
      <c r="V2691" s="24" t="s">
        <v>50</v>
      </c>
    </row>
    <row r="2692" spans="1:22">
      <c r="A2692" s="13" t="s">
        <v>5211</v>
      </c>
      <c r="B2692" s="14" t="s">
        <v>39</v>
      </c>
      <c r="C2692" s="86">
        <v>46164</v>
      </c>
      <c r="D2692" s="86">
        <v>46168</v>
      </c>
      <c r="E2692" s="17" t="s">
        <v>6733</v>
      </c>
      <c r="F2692" s="17" t="s">
        <v>27</v>
      </c>
      <c r="G2692" s="18">
        <v>12</v>
      </c>
      <c r="H2692" s="25">
        <f t="shared" si="294"/>
        <v>46183</v>
      </c>
      <c r="I2692" s="19" t="s">
        <v>28</v>
      </c>
      <c r="J2692" s="20" t="s">
        <v>29</v>
      </c>
      <c r="K2692" s="21">
        <v>46168</v>
      </c>
      <c r="L2692" s="22" t="s">
        <v>5613</v>
      </c>
      <c r="M2692" s="23" t="s">
        <v>6754</v>
      </c>
      <c r="N2692" s="23" t="s">
        <v>6755</v>
      </c>
      <c r="O2692" s="23"/>
      <c r="P2692" s="23"/>
      <c r="Q2692" s="26"/>
      <c r="R2692" s="90" t="s">
        <v>260</v>
      </c>
      <c r="S2692" s="90" t="s">
        <v>260</v>
      </c>
      <c r="T2692" s="26" t="str">
        <f t="shared" si="295"/>
        <v>NO REQUIERE RESPUESTA</v>
      </c>
      <c r="U2692" s="26" t="s">
        <v>6756</v>
      </c>
      <c r="V2692" s="24" t="s">
        <v>35</v>
      </c>
    </row>
    <row r="2693" spans="1:22">
      <c r="A2693" s="13" t="s">
        <v>5211</v>
      </c>
      <c r="B2693" s="14" t="s">
        <v>39</v>
      </c>
      <c r="C2693" s="86">
        <v>46164</v>
      </c>
      <c r="D2693" s="86">
        <v>46168</v>
      </c>
      <c r="E2693" s="17" t="s">
        <v>6734</v>
      </c>
      <c r="F2693" s="17" t="s">
        <v>27</v>
      </c>
      <c r="G2693" s="18">
        <v>12</v>
      </c>
      <c r="H2693" s="25">
        <f t="shared" si="294"/>
        <v>46183</v>
      </c>
      <c r="I2693" s="19" t="s">
        <v>28</v>
      </c>
      <c r="J2693" s="20" t="s">
        <v>29</v>
      </c>
      <c r="K2693" s="21">
        <v>46171</v>
      </c>
      <c r="L2693" s="22" t="s">
        <v>5613</v>
      </c>
      <c r="M2693" s="23" t="s">
        <v>558</v>
      </c>
      <c r="N2693" s="23" t="s">
        <v>492</v>
      </c>
      <c r="O2693" s="23"/>
      <c r="P2693" s="23"/>
      <c r="Q2693" s="26">
        <v>479967</v>
      </c>
      <c r="R2693" s="90" t="s">
        <v>72</v>
      </c>
      <c r="S2693" s="90" t="s">
        <v>132</v>
      </c>
      <c r="T2693" s="26" t="str">
        <f t="shared" si="295"/>
        <v>NO REQUIERE RESPUESTA</v>
      </c>
      <c r="U2693" s="26"/>
      <c r="V2693" s="24" t="s">
        <v>57</v>
      </c>
    </row>
    <row r="2694" spans="1:22">
      <c r="A2694" s="13" t="s">
        <v>5211</v>
      </c>
      <c r="B2694" s="14" t="s">
        <v>39</v>
      </c>
      <c r="C2694" s="86">
        <v>46164</v>
      </c>
      <c r="D2694" s="86">
        <v>46168</v>
      </c>
      <c r="E2694" s="17" t="s">
        <v>6735</v>
      </c>
      <c r="F2694" s="17" t="s">
        <v>27</v>
      </c>
      <c r="G2694" s="18">
        <v>12</v>
      </c>
      <c r="H2694" s="25">
        <f t="shared" si="294"/>
        <v>46183</v>
      </c>
      <c r="I2694" s="19">
        <v>46171</v>
      </c>
      <c r="J2694" s="20" t="s">
        <v>7100</v>
      </c>
      <c r="K2694" s="21">
        <v>46171</v>
      </c>
      <c r="L2694" s="22" t="s">
        <v>5613</v>
      </c>
      <c r="M2694" s="23" t="s">
        <v>6745</v>
      </c>
      <c r="N2694" s="23" t="s">
        <v>253</v>
      </c>
      <c r="O2694" s="23"/>
      <c r="P2694" s="23"/>
      <c r="Q2694" s="26" t="s">
        <v>6753</v>
      </c>
      <c r="R2694" s="90" t="s">
        <v>72</v>
      </c>
      <c r="S2694" s="90" t="s">
        <v>73</v>
      </c>
      <c r="T2694" s="26" t="str">
        <f t="shared" si="295"/>
        <v>ATENDIDO</v>
      </c>
      <c r="U2694" s="26" t="s">
        <v>6752</v>
      </c>
      <c r="V2694" s="24" t="s">
        <v>54</v>
      </c>
    </row>
    <row r="2695" spans="1:22">
      <c r="A2695" s="13" t="s">
        <v>5211</v>
      </c>
      <c r="B2695" s="14" t="s">
        <v>39</v>
      </c>
      <c r="C2695" s="86">
        <v>46164</v>
      </c>
      <c r="D2695" s="86">
        <v>46168</v>
      </c>
      <c r="E2695" s="17" t="s">
        <v>6736</v>
      </c>
      <c r="F2695" s="17" t="s">
        <v>27</v>
      </c>
      <c r="G2695" s="18">
        <v>12</v>
      </c>
      <c r="H2695" s="25">
        <f t="shared" si="294"/>
        <v>46183</v>
      </c>
      <c r="I2695" s="19">
        <v>46178</v>
      </c>
      <c r="J2695" s="20" t="s">
        <v>7357</v>
      </c>
      <c r="K2695" s="21">
        <v>46178</v>
      </c>
      <c r="L2695" s="22" t="s">
        <v>7128</v>
      </c>
      <c r="M2695" s="23" t="s">
        <v>6746</v>
      </c>
      <c r="N2695" s="23" t="s">
        <v>253</v>
      </c>
      <c r="O2695" s="23" t="s">
        <v>2174</v>
      </c>
      <c r="P2695" s="23"/>
      <c r="Q2695" s="26" t="s">
        <v>6751</v>
      </c>
      <c r="R2695" s="90" t="s">
        <v>72</v>
      </c>
      <c r="S2695" s="90" t="s">
        <v>73</v>
      </c>
      <c r="T2695" s="26" t="str">
        <f t="shared" si="295"/>
        <v>ATENDIDO</v>
      </c>
      <c r="U2695" s="23"/>
      <c r="V2695" s="24" t="s">
        <v>54</v>
      </c>
    </row>
    <row r="2696" spans="1:22">
      <c r="A2696" s="13" t="s">
        <v>5211</v>
      </c>
      <c r="B2696" s="14" t="s">
        <v>39</v>
      </c>
      <c r="C2696" s="86">
        <v>46164</v>
      </c>
      <c r="D2696" s="86">
        <v>46168</v>
      </c>
      <c r="E2696" s="17" t="s">
        <v>6737</v>
      </c>
      <c r="F2696" s="17" t="s">
        <v>27</v>
      </c>
      <c r="G2696" s="18">
        <v>12</v>
      </c>
      <c r="H2696" s="25">
        <f t="shared" si="294"/>
        <v>46183</v>
      </c>
      <c r="I2696" s="19" t="s">
        <v>28</v>
      </c>
      <c r="J2696" s="20" t="s">
        <v>29</v>
      </c>
      <c r="K2696" s="21">
        <v>46178</v>
      </c>
      <c r="L2696" s="22" t="s">
        <v>7128</v>
      </c>
      <c r="M2696" s="23" t="s">
        <v>6747</v>
      </c>
      <c r="N2696" s="23" t="s">
        <v>492</v>
      </c>
      <c r="O2696" s="23" t="s">
        <v>501</v>
      </c>
      <c r="P2696" s="23"/>
      <c r="Q2696" s="26">
        <v>487520</v>
      </c>
      <c r="R2696" s="90" t="s">
        <v>4802</v>
      </c>
      <c r="S2696" s="90"/>
      <c r="T2696" s="26" t="str">
        <f t="shared" si="295"/>
        <v>NO REQUIERE RESPUESTA</v>
      </c>
      <c r="U2696" s="26" t="s">
        <v>6750</v>
      </c>
      <c r="V2696" s="24" t="s">
        <v>57</v>
      </c>
    </row>
    <row r="2697" spans="1:22">
      <c r="A2697" s="13" t="s">
        <v>5211</v>
      </c>
      <c r="B2697" s="14" t="s">
        <v>39</v>
      </c>
      <c r="C2697" s="86">
        <v>46164</v>
      </c>
      <c r="D2697" s="86">
        <v>46168</v>
      </c>
      <c r="E2697" s="17" t="s">
        <v>6738</v>
      </c>
      <c r="F2697" s="17" t="s">
        <v>27</v>
      </c>
      <c r="G2697" s="18">
        <v>12</v>
      </c>
      <c r="H2697" s="25">
        <f t="shared" si="294"/>
        <v>46183</v>
      </c>
      <c r="I2697" s="19">
        <v>46182</v>
      </c>
      <c r="J2697" s="20" t="s">
        <v>7486</v>
      </c>
      <c r="K2697" s="21">
        <v>46182</v>
      </c>
      <c r="L2697" s="22" t="s">
        <v>7128</v>
      </c>
      <c r="M2697" s="23" t="s">
        <v>6073</v>
      </c>
      <c r="N2697" s="23" t="s">
        <v>265</v>
      </c>
      <c r="O2697" s="23" t="s">
        <v>265</v>
      </c>
      <c r="P2697" s="23"/>
      <c r="Q2697" s="26">
        <v>230415</v>
      </c>
      <c r="R2697" s="90" t="s">
        <v>88</v>
      </c>
      <c r="S2697" s="90" t="s">
        <v>89</v>
      </c>
      <c r="T2697" s="26" t="str">
        <f t="shared" si="295"/>
        <v>ATENDIDO</v>
      </c>
      <c r="U2697" s="23"/>
      <c r="V2697" s="24" t="s">
        <v>52</v>
      </c>
    </row>
    <row r="2698" spans="1:22">
      <c r="A2698" s="13" t="s">
        <v>5211</v>
      </c>
      <c r="B2698" s="14" t="s">
        <v>39</v>
      </c>
      <c r="C2698" s="86">
        <v>46164</v>
      </c>
      <c r="D2698" s="86">
        <v>46168</v>
      </c>
      <c r="E2698" s="17" t="s">
        <v>6739</v>
      </c>
      <c r="F2698" s="17" t="s">
        <v>27</v>
      </c>
      <c r="G2698" s="18">
        <v>15</v>
      </c>
      <c r="H2698" s="25">
        <f t="shared" si="294"/>
        <v>46189</v>
      </c>
      <c r="I2698" s="19">
        <v>46199</v>
      </c>
      <c r="J2698" s="20" t="s">
        <v>8333</v>
      </c>
      <c r="K2698" s="21">
        <v>46199</v>
      </c>
      <c r="L2698" s="22" t="s">
        <v>7128</v>
      </c>
      <c r="M2698" s="23" t="s">
        <v>5744</v>
      </c>
      <c r="N2698" s="23" t="s">
        <v>253</v>
      </c>
      <c r="O2698" s="23" t="s">
        <v>4449</v>
      </c>
      <c r="P2698" s="23"/>
      <c r="Q2698" s="26"/>
      <c r="R2698" s="90" t="s">
        <v>72</v>
      </c>
      <c r="S2698" s="90" t="s">
        <v>73</v>
      </c>
      <c r="T2698" s="26" t="str">
        <f t="shared" si="295"/>
        <v>ATENDIDO</v>
      </c>
      <c r="U2698" s="23" t="s">
        <v>6749</v>
      </c>
      <c r="V2698" s="24" t="s">
        <v>38</v>
      </c>
    </row>
    <row r="2699" spans="1:22">
      <c r="A2699" s="13" t="s">
        <v>5211</v>
      </c>
      <c r="B2699" s="14" t="s">
        <v>39</v>
      </c>
      <c r="C2699" s="86">
        <v>46164</v>
      </c>
      <c r="D2699" s="86">
        <v>46168</v>
      </c>
      <c r="E2699" s="17" t="s">
        <v>6740</v>
      </c>
      <c r="F2699" s="17" t="s">
        <v>27</v>
      </c>
      <c r="G2699" s="18">
        <v>12</v>
      </c>
      <c r="H2699" s="25">
        <f t="shared" si="294"/>
        <v>46183</v>
      </c>
      <c r="I2699" s="19">
        <v>46177</v>
      </c>
      <c r="J2699" s="20" t="s">
        <v>7299</v>
      </c>
      <c r="K2699" s="21">
        <v>46177</v>
      </c>
      <c r="L2699" s="22" t="s">
        <v>7128</v>
      </c>
      <c r="M2699" s="23" t="s">
        <v>6748</v>
      </c>
      <c r="N2699" s="23" t="s">
        <v>492</v>
      </c>
      <c r="O2699" s="23" t="s">
        <v>2006</v>
      </c>
      <c r="P2699" s="23"/>
      <c r="Q2699" s="26">
        <v>481833</v>
      </c>
      <c r="R2699" s="90" t="s">
        <v>72</v>
      </c>
      <c r="S2699" s="90" t="s">
        <v>73</v>
      </c>
      <c r="T2699" s="26" t="str">
        <f t="shared" si="295"/>
        <v>ATENDIDO</v>
      </c>
      <c r="U2699" s="26"/>
      <c r="V2699" s="24" t="s">
        <v>57</v>
      </c>
    </row>
    <row r="2700" spans="1:22">
      <c r="A2700" s="13" t="s">
        <v>5211</v>
      </c>
      <c r="B2700" s="14" t="s">
        <v>39</v>
      </c>
      <c r="C2700" s="86">
        <v>46168</v>
      </c>
      <c r="D2700" s="86">
        <v>46169</v>
      </c>
      <c r="E2700" s="17" t="s">
        <v>6760</v>
      </c>
      <c r="F2700" s="17" t="s">
        <v>27</v>
      </c>
      <c r="G2700" s="18">
        <v>12</v>
      </c>
      <c r="H2700" s="25">
        <f t="shared" ref="H2700:H2723" si="296">IF(F2700="RECURSO DE REPOSICION",C2700+G2700,WORKDAY.INTL(C2700,G2700,1,$Y$5:$Y$23))</f>
        <v>46185</v>
      </c>
      <c r="I2700" s="19">
        <v>46178</v>
      </c>
      <c r="J2700" s="20" t="s">
        <v>7358</v>
      </c>
      <c r="K2700" s="21">
        <v>46178</v>
      </c>
      <c r="L2700" s="22" t="s">
        <v>7128</v>
      </c>
      <c r="M2700" s="23" t="s">
        <v>1963</v>
      </c>
      <c r="N2700" s="23" t="s">
        <v>253</v>
      </c>
      <c r="O2700" s="23" t="s">
        <v>889</v>
      </c>
      <c r="P2700" s="23"/>
      <c r="Q2700" s="26">
        <v>1009288</v>
      </c>
      <c r="R2700" s="90" t="s">
        <v>72</v>
      </c>
      <c r="S2700" s="90" t="s">
        <v>73</v>
      </c>
      <c r="T2700" s="26" t="str">
        <f t="shared" si="295"/>
        <v>ATENDIDO</v>
      </c>
      <c r="U2700" s="26"/>
      <c r="V2700" s="24" t="s">
        <v>54</v>
      </c>
    </row>
    <row r="2701" spans="1:22">
      <c r="A2701" s="13" t="s">
        <v>5211</v>
      </c>
      <c r="B2701" s="14" t="s">
        <v>39</v>
      </c>
      <c r="C2701" s="86">
        <v>46168</v>
      </c>
      <c r="D2701" s="86">
        <v>46169</v>
      </c>
      <c r="E2701" s="17" t="s">
        <v>6761</v>
      </c>
      <c r="F2701" s="17" t="s">
        <v>27</v>
      </c>
      <c r="G2701" s="18">
        <v>12</v>
      </c>
      <c r="H2701" s="25">
        <f t="shared" si="296"/>
        <v>46185</v>
      </c>
      <c r="I2701" s="19">
        <v>46178</v>
      </c>
      <c r="J2701" s="20" t="s">
        <v>7359</v>
      </c>
      <c r="K2701" s="21">
        <v>46178</v>
      </c>
      <c r="L2701" s="22" t="s">
        <v>7128</v>
      </c>
      <c r="M2701" s="23" t="s">
        <v>6784</v>
      </c>
      <c r="N2701" s="23" t="s">
        <v>253</v>
      </c>
      <c r="O2701" s="23" t="s">
        <v>889</v>
      </c>
      <c r="P2701" s="23"/>
      <c r="Q2701" s="26">
        <v>230104</v>
      </c>
      <c r="R2701" s="90" t="s">
        <v>103</v>
      </c>
      <c r="S2701" s="90" t="s">
        <v>5333</v>
      </c>
      <c r="T2701" s="26" t="str">
        <f t="shared" si="295"/>
        <v>ATENDIDO</v>
      </c>
      <c r="U2701" s="26"/>
      <c r="V2701" s="24" t="s">
        <v>54</v>
      </c>
    </row>
    <row r="2702" spans="1:22">
      <c r="A2702" s="13" t="s">
        <v>5211</v>
      </c>
      <c r="B2702" s="14" t="s">
        <v>39</v>
      </c>
      <c r="C2702" s="86">
        <v>46168</v>
      </c>
      <c r="D2702" s="86">
        <v>46169</v>
      </c>
      <c r="E2702" s="17" t="s">
        <v>6762</v>
      </c>
      <c r="F2702" s="17" t="s">
        <v>27</v>
      </c>
      <c r="G2702" s="18">
        <v>15</v>
      </c>
      <c r="H2702" s="25">
        <f t="shared" si="296"/>
        <v>46191</v>
      </c>
      <c r="I2702" s="19">
        <v>46196</v>
      </c>
      <c r="J2702" s="20" t="s">
        <v>8144</v>
      </c>
      <c r="K2702" s="21">
        <v>46196</v>
      </c>
      <c r="L2702" s="22" t="s">
        <v>7128</v>
      </c>
      <c r="M2702" s="23" t="s">
        <v>6785</v>
      </c>
      <c r="N2702" s="23" t="s">
        <v>3228</v>
      </c>
      <c r="O2702" s="23" t="s">
        <v>197</v>
      </c>
      <c r="P2702" s="23"/>
      <c r="Q2702" s="26"/>
      <c r="R2702" s="90" t="s">
        <v>92</v>
      </c>
      <c r="S2702" s="90" t="s">
        <v>93</v>
      </c>
      <c r="T2702" s="26" t="str">
        <f t="shared" si="295"/>
        <v>ATENDIDO</v>
      </c>
      <c r="U2702" s="26" t="s">
        <v>6803</v>
      </c>
      <c r="V2702" s="24" t="s">
        <v>38</v>
      </c>
    </row>
    <row r="2703" spans="1:22">
      <c r="A2703" s="13" t="s">
        <v>5211</v>
      </c>
      <c r="B2703" s="14" t="s">
        <v>39</v>
      </c>
      <c r="C2703" s="86">
        <v>46167</v>
      </c>
      <c r="D2703" s="86">
        <v>46169</v>
      </c>
      <c r="E2703" s="17" t="s">
        <v>6763</v>
      </c>
      <c r="F2703" s="17" t="s">
        <v>27</v>
      </c>
      <c r="G2703" s="18">
        <v>12</v>
      </c>
      <c r="H2703" s="25">
        <f t="shared" si="296"/>
        <v>46184</v>
      </c>
      <c r="I2703" s="19">
        <v>46189</v>
      </c>
      <c r="J2703" s="20" t="s">
        <v>7787</v>
      </c>
      <c r="K2703" s="21">
        <v>46189</v>
      </c>
      <c r="L2703" s="22" t="s">
        <v>7128</v>
      </c>
      <c r="M2703" s="23" t="s">
        <v>6786</v>
      </c>
      <c r="N2703" s="23" t="s">
        <v>253</v>
      </c>
      <c r="O2703" s="23" t="s">
        <v>7101</v>
      </c>
      <c r="P2703" s="23"/>
      <c r="Q2703" s="26">
        <v>88588</v>
      </c>
      <c r="R2703" s="90" t="s">
        <v>185</v>
      </c>
      <c r="S2703" s="90" t="s">
        <v>831</v>
      </c>
      <c r="T2703" s="26" t="str">
        <f t="shared" si="295"/>
        <v>ATENDIDO</v>
      </c>
      <c r="U2703" s="26"/>
      <c r="V2703" s="24" t="s">
        <v>54</v>
      </c>
    </row>
    <row r="2704" spans="1:22">
      <c r="A2704" s="13" t="s">
        <v>5211</v>
      </c>
      <c r="B2704" s="14" t="s">
        <v>39</v>
      </c>
      <c r="C2704" s="86">
        <v>46167</v>
      </c>
      <c r="D2704" s="86">
        <v>46169</v>
      </c>
      <c r="E2704" s="17" t="s">
        <v>6764</v>
      </c>
      <c r="F2704" s="17" t="s">
        <v>27</v>
      </c>
      <c r="G2704" s="18">
        <v>12</v>
      </c>
      <c r="H2704" s="25">
        <f t="shared" si="296"/>
        <v>46184</v>
      </c>
      <c r="I2704" s="19" t="s">
        <v>28</v>
      </c>
      <c r="J2704" s="20" t="s">
        <v>29</v>
      </c>
      <c r="K2704" s="21">
        <v>46176</v>
      </c>
      <c r="L2704" s="22" t="s">
        <v>7128</v>
      </c>
      <c r="M2704" s="23" t="s">
        <v>6787</v>
      </c>
      <c r="N2704" s="23" t="s">
        <v>492</v>
      </c>
      <c r="O2704" s="23" t="s">
        <v>501</v>
      </c>
      <c r="P2704" s="23"/>
      <c r="Q2704" s="26">
        <v>487900</v>
      </c>
      <c r="R2704" s="90" t="s">
        <v>60</v>
      </c>
      <c r="S2704" s="90" t="s">
        <v>60</v>
      </c>
      <c r="T2704" s="26" t="str">
        <f t="shared" si="295"/>
        <v>NO REQUIERE RESPUESTA</v>
      </c>
      <c r="U2704" s="17"/>
      <c r="V2704" s="24" t="s">
        <v>57</v>
      </c>
    </row>
    <row r="2705" spans="1:22">
      <c r="A2705" s="13" t="s">
        <v>5211</v>
      </c>
      <c r="B2705" s="14" t="s">
        <v>39</v>
      </c>
      <c r="C2705" s="86">
        <v>46167</v>
      </c>
      <c r="D2705" s="86">
        <v>46169</v>
      </c>
      <c r="E2705" s="17" t="s">
        <v>6765</v>
      </c>
      <c r="F2705" s="17" t="s">
        <v>27</v>
      </c>
      <c r="G2705" s="18">
        <v>12</v>
      </c>
      <c r="H2705" s="25">
        <f t="shared" si="296"/>
        <v>46184</v>
      </c>
      <c r="I2705" s="19" t="s">
        <v>473</v>
      </c>
      <c r="J2705" s="20" t="s">
        <v>473</v>
      </c>
      <c r="K2705" s="21">
        <v>46171</v>
      </c>
      <c r="L2705" s="22" t="s">
        <v>5613</v>
      </c>
      <c r="M2705" s="23" t="s">
        <v>5138</v>
      </c>
      <c r="N2705" s="23" t="s">
        <v>1447</v>
      </c>
      <c r="O2705" s="23"/>
      <c r="P2705" s="23"/>
      <c r="Q2705" s="26"/>
      <c r="R2705" s="90" t="s">
        <v>2540</v>
      </c>
      <c r="S2705" s="90" t="s">
        <v>2585</v>
      </c>
      <c r="T2705" s="26" t="str">
        <f t="shared" si="295"/>
        <v>TRASLADO</v>
      </c>
      <c r="U2705" s="23" t="s">
        <v>6820</v>
      </c>
      <c r="V2705" s="24" t="s">
        <v>63</v>
      </c>
    </row>
    <row r="2706" spans="1:22">
      <c r="A2706" s="13" t="s">
        <v>5211</v>
      </c>
      <c r="B2706" s="14" t="s">
        <v>39</v>
      </c>
      <c r="C2706" s="86">
        <v>46167</v>
      </c>
      <c r="D2706" s="86">
        <v>46169</v>
      </c>
      <c r="E2706" s="17" t="s">
        <v>6766</v>
      </c>
      <c r="F2706" s="17" t="s">
        <v>27</v>
      </c>
      <c r="G2706" s="18">
        <v>12</v>
      </c>
      <c r="H2706" s="25">
        <f t="shared" si="296"/>
        <v>46184</v>
      </c>
      <c r="I2706" s="19" t="s">
        <v>28</v>
      </c>
      <c r="J2706" s="20" t="s">
        <v>29</v>
      </c>
      <c r="K2706" s="21">
        <v>46176</v>
      </c>
      <c r="L2706" s="22" t="s">
        <v>7128</v>
      </c>
      <c r="M2706" s="23" t="s">
        <v>6787</v>
      </c>
      <c r="N2706" s="23" t="s">
        <v>492</v>
      </c>
      <c r="O2706" s="23" t="s">
        <v>501</v>
      </c>
      <c r="P2706" s="23"/>
      <c r="Q2706" s="16"/>
      <c r="R2706" s="90" t="s">
        <v>60</v>
      </c>
      <c r="S2706" s="90" t="s">
        <v>60</v>
      </c>
      <c r="T2706" s="26" t="str">
        <f t="shared" si="295"/>
        <v>NO REQUIERE RESPUESTA</v>
      </c>
      <c r="U2706" s="16"/>
      <c r="V2706" s="24" t="s">
        <v>57</v>
      </c>
    </row>
    <row r="2707" spans="1:22">
      <c r="A2707" s="13" t="s">
        <v>5211</v>
      </c>
      <c r="B2707" s="14" t="s">
        <v>39</v>
      </c>
      <c r="C2707" s="86">
        <v>46167</v>
      </c>
      <c r="D2707" s="86">
        <v>46169</v>
      </c>
      <c r="E2707" s="17" t="s">
        <v>6767</v>
      </c>
      <c r="F2707" s="17" t="s">
        <v>27</v>
      </c>
      <c r="G2707" s="18">
        <v>12</v>
      </c>
      <c r="H2707" s="25">
        <f t="shared" si="296"/>
        <v>46184</v>
      </c>
      <c r="I2707" s="19" t="s">
        <v>28</v>
      </c>
      <c r="J2707" s="20" t="s">
        <v>29</v>
      </c>
      <c r="K2707" s="21">
        <v>46176</v>
      </c>
      <c r="L2707" s="22" t="s">
        <v>7128</v>
      </c>
      <c r="M2707" s="23" t="s">
        <v>6787</v>
      </c>
      <c r="N2707" s="23" t="s">
        <v>492</v>
      </c>
      <c r="O2707" s="23" t="s">
        <v>501</v>
      </c>
      <c r="P2707" s="23"/>
      <c r="Q2707" s="16"/>
      <c r="R2707" s="90" t="s">
        <v>60</v>
      </c>
      <c r="S2707" s="90" t="s">
        <v>60</v>
      </c>
      <c r="T2707" s="26" t="str">
        <f t="shared" si="295"/>
        <v>NO REQUIERE RESPUESTA</v>
      </c>
      <c r="U2707" s="16"/>
      <c r="V2707" s="24" t="s">
        <v>57</v>
      </c>
    </row>
    <row r="2708" spans="1:22">
      <c r="A2708" s="13" t="s">
        <v>5211</v>
      </c>
      <c r="B2708" s="14" t="s">
        <v>39</v>
      </c>
      <c r="C2708" s="86">
        <v>46167</v>
      </c>
      <c r="D2708" s="86">
        <v>46169</v>
      </c>
      <c r="E2708" s="17" t="s">
        <v>6768</v>
      </c>
      <c r="F2708" s="17" t="s">
        <v>27</v>
      </c>
      <c r="G2708" s="18">
        <v>12</v>
      </c>
      <c r="H2708" s="25">
        <f t="shared" si="296"/>
        <v>46184</v>
      </c>
      <c r="I2708" s="19">
        <v>46178</v>
      </c>
      <c r="J2708" s="20" t="s">
        <v>7458</v>
      </c>
      <c r="K2708" s="21">
        <v>46178</v>
      </c>
      <c r="L2708" s="22" t="s">
        <v>7128</v>
      </c>
      <c r="M2708" s="23" t="s">
        <v>6788</v>
      </c>
      <c r="N2708" s="23" t="s">
        <v>253</v>
      </c>
      <c r="O2708" s="23" t="s">
        <v>1960</v>
      </c>
      <c r="P2708" s="23"/>
      <c r="Q2708" s="26">
        <v>220747</v>
      </c>
      <c r="R2708" s="90" t="s">
        <v>33</v>
      </c>
      <c r="S2708" s="90" t="s">
        <v>2292</v>
      </c>
      <c r="T2708" s="26" t="str">
        <f t="shared" si="295"/>
        <v>ATENDIDO</v>
      </c>
      <c r="U2708" s="26"/>
      <c r="V2708" s="24" t="s">
        <v>54</v>
      </c>
    </row>
    <row r="2709" spans="1:22">
      <c r="A2709" s="13" t="s">
        <v>5211</v>
      </c>
      <c r="B2709" s="14" t="s">
        <v>39</v>
      </c>
      <c r="C2709" s="86">
        <v>46167</v>
      </c>
      <c r="D2709" s="86">
        <v>46169</v>
      </c>
      <c r="E2709" s="17" t="s">
        <v>6769</v>
      </c>
      <c r="F2709" s="17" t="s">
        <v>27</v>
      </c>
      <c r="G2709" s="18">
        <v>12</v>
      </c>
      <c r="H2709" s="25">
        <f t="shared" si="296"/>
        <v>46184</v>
      </c>
      <c r="I2709" s="19" t="s">
        <v>28</v>
      </c>
      <c r="J2709" s="20" t="s">
        <v>29</v>
      </c>
      <c r="K2709" s="21">
        <v>46170</v>
      </c>
      <c r="L2709" s="22" t="s">
        <v>5613</v>
      </c>
      <c r="M2709" s="23" t="s">
        <v>4447</v>
      </c>
      <c r="N2709" s="23" t="s">
        <v>253</v>
      </c>
      <c r="O2709" s="23"/>
      <c r="P2709" s="23"/>
      <c r="Q2709" s="26"/>
      <c r="R2709" s="90" t="s">
        <v>98</v>
      </c>
      <c r="S2709" s="90" t="s">
        <v>108</v>
      </c>
      <c r="T2709" s="26" t="str">
        <f t="shared" si="295"/>
        <v>NO REQUIERE RESPUESTA</v>
      </c>
      <c r="U2709" s="26" t="s">
        <v>6475</v>
      </c>
      <c r="V2709" s="24" t="s">
        <v>54</v>
      </c>
    </row>
    <row r="2710" spans="1:22">
      <c r="A2710" s="13" t="s">
        <v>5211</v>
      </c>
      <c r="B2710" s="14" t="s">
        <v>39</v>
      </c>
      <c r="C2710" s="86">
        <v>46167</v>
      </c>
      <c r="D2710" s="86">
        <v>46169</v>
      </c>
      <c r="E2710" s="17" t="s">
        <v>6770</v>
      </c>
      <c r="F2710" s="17" t="s">
        <v>27</v>
      </c>
      <c r="G2710" s="18">
        <v>12</v>
      </c>
      <c r="H2710" s="25">
        <f t="shared" si="296"/>
        <v>46184</v>
      </c>
      <c r="I2710" s="19">
        <v>46192</v>
      </c>
      <c r="J2710" s="20" t="s">
        <v>8002</v>
      </c>
      <c r="K2710" s="21">
        <v>46192</v>
      </c>
      <c r="L2710" s="22" t="s">
        <v>7128</v>
      </c>
      <c r="M2710" s="23" t="s">
        <v>6789</v>
      </c>
      <c r="N2710" s="23" t="s">
        <v>253</v>
      </c>
      <c r="O2710" s="23" t="s">
        <v>7101</v>
      </c>
      <c r="P2710" s="23"/>
      <c r="Q2710" s="26">
        <v>327666</v>
      </c>
      <c r="R2710" s="90" t="s">
        <v>112</v>
      </c>
      <c r="S2710" s="90" t="s">
        <v>317</v>
      </c>
      <c r="T2710" s="26" t="str">
        <f t="shared" si="295"/>
        <v>ATENDIDO</v>
      </c>
      <c r="U2710" s="16"/>
      <c r="V2710" s="24" t="s">
        <v>54</v>
      </c>
    </row>
    <row r="2711" spans="1:22">
      <c r="A2711" s="13" t="s">
        <v>5211</v>
      </c>
      <c r="B2711" s="14" t="s">
        <v>25</v>
      </c>
      <c r="C2711" s="86">
        <v>46167</v>
      </c>
      <c r="D2711" s="86">
        <v>46169</v>
      </c>
      <c r="E2711" s="17" t="s">
        <v>6771</v>
      </c>
      <c r="F2711" s="17" t="s">
        <v>27</v>
      </c>
      <c r="G2711" s="18">
        <v>12</v>
      </c>
      <c r="H2711" s="25">
        <f t="shared" si="296"/>
        <v>46184</v>
      </c>
      <c r="I2711" s="19">
        <v>46178</v>
      </c>
      <c r="J2711" s="20" t="s">
        <v>7459</v>
      </c>
      <c r="K2711" s="21">
        <v>46178</v>
      </c>
      <c r="L2711" s="22" t="s">
        <v>7128</v>
      </c>
      <c r="M2711" s="23" t="s">
        <v>6785</v>
      </c>
      <c r="N2711" s="23" t="s">
        <v>3228</v>
      </c>
      <c r="O2711" s="23" t="s">
        <v>197</v>
      </c>
      <c r="P2711" s="23"/>
      <c r="Q2711" s="26"/>
      <c r="R2711" s="90" t="s">
        <v>92</v>
      </c>
      <c r="S2711" s="90" t="s">
        <v>93</v>
      </c>
      <c r="T2711" s="26" t="str">
        <f t="shared" si="295"/>
        <v>ATENDIDO</v>
      </c>
      <c r="U2711" s="26" t="s">
        <v>6803</v>
      </c>
      <c r="V2711" s="24" t="s">
        <v>38</v>
      </c>
    </row>
    <row r="2712" spans="1:22">
      <c r="A2712" s="13" t="s">
        <v>5211</v>
      </c>
      <c r="B2712" s="14" t="s">
        <v>39</v>
      </c>
      <c r="C2712" s="86">
        <v>46167</v>
      </c>
      <c r="D2712" s="86">
        <v>46169</v>
      </c>
      <c r="E2712" s="17" t="s">
        <v>6772</v>
      </c>
      <c r="F2712" s="17" t="s">
        <v>27</v>
      </c>
      <c r="G2712" s="18">
        <v>12</v>
      </c>
      <c r="H2712" s="25">
        <f t="shared" si="296"/>
        <v>46184</v>
      </c>
      <c r="I2712" s="19">
        <v>46189</v>
      </c>
      <c r="J2712" s="20" t="s">
        <v>7836</v>
      </c>
      <c r="K2712" s="21">
        <v>46189</v>
      </c>
      <c r="L2712" s="22" t="s">
        <v>7128</v>
      </c>
      <c r="M2712" s="23" t="s">
        <v>2226</v>
      </c>
      <c r="N2712" s="23" t="s">
        <v>176</v>
      </c>
      <c r="O2712" s="23" t="s">
        <v>2023</v>
      </c>
      <c r="P2712" s="23"/>
      <c r="Q2712" s="26">
        <v>12537</v>
      </c>
      <c r="R2712" s="90" t="s">
        <v>60</v>
      </c>
      <c r="S2712" s="90" t="s">
        <v>60</v>
      </c>
      <c r="T2712" s="26" t="str">
        <f t="shared" si="295"/>
        <v>ATENDIDO</v>
      </c>
      <c r="U2712" s="16"/>
      <c r="V2712" s="24" t="s">
        <v>50</v>
      </c>
    </row>
    <row r="2713" spans="1:22">
      <c r="A2713" s="13" t="s">
        <v>5211</v>
      </c>
      <c r="B2713" s="14" t="s">
        <v>39</v>
      </c>
      <c r="C2713" s="86">
        <v>46167</v>
      </c>
      <c r="D2713" s="86">
        <v>46169</v>
      </c>
      <c r="E2713" s="17" t="s">
        <v>6773</v>
      </c>
      <c r="F2713" s="17" t="s">
        <v>27</v>
      </c>
      <c r="G2713" s="18">
        <v>12</v>
      </c>
      <c r="H2713" s="25">
        <f t="shared" si="296"/>
        <v>46184</v>
      </c>
      <c r="I2713" s="19">
        <v>46177</v>
      </c>
      <c r="J2713" s="20" t="s">
        <v>7300</v>
      </c>
      <c r="K2713" s="21">
        <v>46177</v>
      </c>
      <c r="L2713" s="22" t="s">
        <v>7128</v>
      </c>
      <c r="M2713" s="23" t="s">
        <v>6790</v>
      </c>
      <c r="N2713" s="23" t="s">
        <v>492</v>
      </c>
      <c r="O2713" s="23" t="s">
        <v>501</v>
      </c>
      <c r="P2713" s="23"/>
      <c r="Q2713" s="26">
        <v>158837</v>
      </c>
      <c r="R2713" s="90" t="s">
        <v>112</v>
      </c>
      <c r="S2713" s="90" t="s">
        <v>306</v>
      </c>
      <c r="T2713" s="26" t="str">
        <f t="shared" si="295"/>
        <v>ATENDIDO</v>
      </c>
      <c r="U2713" s="26"/>
      <c r="V2713" s="24" t="s">
        <v>57</v>
      </c>
    </row>
    <row r="2714" spans="1:22">
      <c r="A2714" s="13" t="s">
        <v>5211</v>
      </c>
      <c r="B2714" s="14" t="s">
        <v>39</v>
      </c>
      <c r="C2714" s="86">
        <v>46167</v>
      </c>
      <c r="D2714" s="86">
        <v>46169</v>
      </c>
      <c r="E2714" s="17" t="s">
        <v>6774</v>
      </c>
      <c r="F2714" s="17" t="s">
        <v>27</v>
      </c>
      <c r="G2714" s="18">
        <v>12</v>
      </c>
      <c r="H2714" s="25">
        <f t="shared" si="296"/>
        <v>46184</v>
      </c>
      <c r="I2714" s="19" t="s">
        <v>28</v>
      </c>
      <c r="J2714" s="20" t="s">
        <v>29</v>
      </c>
      <c r="K2714" s="21">
        <v>46175</v>
      </c>
      <c r="L2714" s="22" t="s">
        <v>7128</v>
      </c>
      <c r="M2714" s="23" t="s">
        <v>293</v>
      </c>
      <c r="N2714" s="23" t="s">
        <v>253</v>
      </c>
      <c r="O2714" s="23" t="s">
        <v>7102</v>
      </c>
      <c r="P2714" s="23"/>
      <c r="Q2714" s="26"/>
      <c r="R2714" s="90" t="s">
        <v>160</v>
      </c>
      <c r="S2714" s="90" t="s">
        <v>161</v>
      </c>
      <c r="T2714" s="26" t="str">
        <f t="shared" si="295"/>
        <v>NO REQUIERE RESPUESTA</v>
      </c>
      <c r="U2714" s="16" t="s">
        <v>2833</v>
      </c>
      <c r="V2714" s="24" t="s">
        <v>38</v>
      </c>
    </row>
    <row r="2715" spans="1:22">
      <c r="A2715" s="13" t="s">
        <v>5211</v>
      </c>
      <c r="B2715" s="14" t="s">
        <v>39</v>
      </c>
      <c r="C2715" s="86">
        <v>46166</v>
      </c>
      <c r="D2715" s="86">
        <v>46169</v>
      </c>
      <c r="E2715" s="17" t="s">
        <v>6775</v>
      </c>
      <c r="F2715" s="17" t="s">
        <v>27</v>
      </c>
      <c r="G2715" s="18">
        <v>12</v>
      </c>
      <c r="H2715" s="25">
        <f t="shared" si="296"/>
        <v>46183</v>
      </c>
      <c r="I2715" s="19" t="s">
        <v>473</v>
      </c>
      <c r="J2715" s="20" t="s">
        <v>473</v>
      </c>
      <c r="K2715" s="21">
        <v>46169</v>
      </c>
      <c r="L2715" s="22" t="s">
        <v>5613</v>
      </c>
      <c r="M2715" s="23" t="s">
        <v>6791</v>
      </c>
      <c r="N2715" s="23" t="s">
        <v>758</v>
      </c>
      <c r="O2715" s="23"/>
      <c r="P2715" s="23"/>
      <c r="Q2715" s="26"/>
      <c r="R2715" s="90" t="s">
        <v>43</v>
      </c>
      <c r="S2715" s="90" t="s">
        <v>6327</v>
      </c>
      <c r="T2715" s="26" t="str">
        <f t="shared" si="295"/>
        <v>TRASLADO</v>
      </c>
      <c r="U2715" s="26" t="s">
        <v>6802</v>
      </c>
      <c r="V2715" s="24" t="s">
        <v>63</v>
      </c>
    </row>
    <row r="2716" spans="1:22">
      <c r="A2716" s="13" t="s">
        <v>5211</v>
      </c>
      <c r="B2716" s="14" t="s">
        <v>39</v>
      </c>
      <c r="C2716" s="86">
        <v>46166</v>
      </c>
      <c r="D2716" s="86">
        <v>46169</v>
      </c>
      <c r="E2716" s="17" t="s">
        <v>6776</v>
      </c>
      <c r="F2716" s="17" t="s">
        <v>27</v>
      </c>
      <c r="G2716" s="18">
        <v>12</v>
      </c>
      <c r="H2716" s="25">
        <f t="shared" si="296"/>
        <v>46183</v>
      </c>
      <c r="I2716" s="19">
        <v>46178</v>
      </c>
      <c r="J2716" s="20" t="s">
        <v>7360</v>
      </c>
      <c r="K2716" s="21">
        <v>46178</v>
      </c>
      <c r="L2716" s="22" t="s">
        <v>7128</v>
      </c>
      <c r="M2716" s="23" t="s">
        <v>6792</v>
      </c>
      <c r="N2716" s="23" t="s">
        <v>253</v>
      </c>
      <c r="O2716" s="23" t="s">
        <v>2033</v>
      </c>
      <c r="P2716" s="23"/>
      <c r="Q2716" s="26">
        <v>234916</v>
      </c>
      <c r="R2716" s="90" t="s">
        <v>77</v>
      </c>
      <c r="S2716" s="90" t="s">
        <v>78</v>
      </c>
      <c r="T2716" s="26" t="str">
        <f t="shared" si="295"/>
        <v>ATENDIDO</v>
      </c>
      <c r="U2716" s="26"/>
      <c r="V2716" s="24" t="s">
        <v>54</v>
      </c>
    </row>
    <row r="2717" spans="1:22">
      <c r="A2717" s="13" t="s">
        <v>5211</v>
      </c>
      <c r="B2717" s="14" t="s">
        <v>39</v>
      </c>
      <c r="C2717" s="86">
        <v>46166</v>
      </c>
      <c r="D2717" s="86">
        <v>46169</v>
      </c>
      <c r="E2717" s="17" t="s">
        <v>6777</v>
      </c>
      <c r="F2717" s="17" t="s">
        <v>27</v>
      </c>
      <c r="G2717" s="18">
        <v>12</v>
      </c>
      <c r="H2717" s="25">
        <f t="shared" si="296"/>
        <v>46183</v>
      </c>
      <c r="I2717" s="19">
        <v>46189</v>
      </c>
      <c r="J2717" s="20" t="s">
        <v>7769</v>
      </c>
      <c r="K2717" s="21">
        <v>46189</v>
      </c>
      <c r="L2717" s="22" t="s">
        <v>7128</v>
      </c>
      <c r="M2717" s="23" t="s">
        <v>6793</v>
      </c>
      <c r="N2717" s="23" t="s">
        <v>176</v>
      </c>
      <c r="O2717" s="23" t="s">
        <v>596</v>
      </c>
      <c r="P2717" s="23"/>
      <c r="Q2717" s="26"/>
      <c r="R2717" s="90" t="s">
        <v>160</v>
      </c>
      <c r="S2717" s="90" t="s">
        <v>161</v>
      </c>
      <c r="T2717" s="26" t="str">
        <f t="shared" si="295"/>
        <v>ATENDIDO</v>
      </c>
      <c r="U2717" s="26" t="s">
        <v>6801</v>
      </c>
      <c r="V2717" s="24" t="s">
        <v>50</v>
      </c>
    </row>
    <row r="2718" spans="1:22">
      <c r="A2718" s="13" t="s">
        <v>5211</v>
      </c>
      <c r="B2718" s="14" t="s">
        <v>39</v>
      </c>
      <c r="C2718" s="86">
        <v>46165</v>
      </c>
      <c r="D2718" s="86">
        <v>46169</v>
      </c>
      <c r="E2718" s="17" t="s">
        <v>6778</v>
      </c>
      <c r="F2718" s="17" t="s">
        <v>27</v>
      </c>
      <c r="G2718" s="18">
        <v>12</v>
      </c>
      <c r="H2718" s="25">
        <f t="shared" si="296"/>
        <v>46183</v>
      </c>
      <c r="I2718" s="19" t="s">
        <v>28</v>
      </c>
      <c r="J2718" s="20" t="s">
        <v>29</v>
      </c>
      <c r="K2718" s="21">
        <v>46171</v>
      </c>
      <c r="L2718" s="22" t="s">
        <v>5613</v>
      </c>
      <c r="M2718" s="23" t="s">
        <v>5997</v>
      </c>
      <c r="N2718" s="23" t="s">
        <v>253</v>
      </c>
      <c r="O2718" s="23"/>
      <c r="P2718" s="23"/>
      <c r="Q2718" s="26">
        <v>340732</v>
      </c>
      <c r="R2718" s="90" t="s">
        <v>160</v>
      </c>
      <c r="S2718" s="90" t="s">
        <v>161</v>
      </c>
      <c r="T2718" s="26" t="str">
        <f t="shared" si="295"/>
        <v>NO REQUIERE RESPUESTA</v>
      </c>
      <c r="U2718" s="26"/>
      <c r="V2718" s="24" t="s">
        <v>54</v>
      </c>
    </row>
    <row r="2719" spans="1:22">
      <c r="A2719" s="13" t="s">
        <v>5211</v>
      </c>
      <c r="B2719" s="14" t="s">
        <v>39</v>
      </c>
      <c r="C2719" s="86">
        <v>46165</v>
      </c>
      <c r="D2719" s="86">
        <v>46169</v>
      </c>
      <c r="E2719" s="17" t="s">
        <v>6779</v>
      </c>
      <c r="F2719" s="17" t="s">
        <v>27</v>
      </c>
      <c r="G2719" s="18">
        <v>12</v>
      </c>
      <c r="H2719" s="25">
        <f t="shared" si="296"/>
        <v>46183</v>
      </c>
      <c r="I2719" s="19">
        <v>46178</v>
      </c>
      <c r="J2719" s="20" t="s">
        <v>7460</v>
      </c>
      <c r="K2719" s="21">
        <v>46178</v>
      </c>
      <c r="L2719" s="22" t="s">
        <v>7128</v>
      </c>
      <c r="M2719" s="23" t="s">
        <v>6794</v>
      </c>
      <c r="N2719" s="23" t="s">
        <v>176</v>
      </c>
      <c r="O2719" s="23"/>
      <c r="P2719" s="23"/>
      <c r="Q2719" s="26">
        <v>87430</v>
      </c>
      <c r="R2719" s="90" t="s">
        <v>421</v>
      </c>
      <c r="S2719" s="90" t="s">
        <v>530</v>
      </c>
      <c r="T2719" s="26" t="str">
        <f t="shared" si="295"/>
        <v>ATENDIDO</v>
      </c>
      <c r="U2719" s="26"/>
      <c r="V2719" s="24" t="s">
        <v>50</v>
      </c>
    </row>
    <row r="2720" spans="1:22">
      <c r="A2720" s="13" t="s">
        <v>5211</v>
      </c>
      <c r="B2720" s="14" t="s">
        <v>39</v>
      </c>
      <c r="C2720" s="86">
        <v>46164</v>
      </c>
      <c r="D2720" s="86">
        <v>46169</v>
      </c>
      <c r="E2720" s="17" t="s">
        <v>6780</v>
      </c>
      <c r="F2720" s="17" t="s">
        <v>27</v>
      </c>
      <c r="G2720" s="18">
        <v>12</v>
      </c>
      <c r="H2720" s="25">
        <f t="shared" si="296"/>
        <v>46183</v>
      </c>
      <c r="I2720" s="19" t="s">
        <v>28</v>
      </c>
      <c r="J2720" s="20" t="s">
        <v>29</v>
      </c>
      <c r="K2720" s="21">
        <v>46177</v>
      </c>
      <c r="L2720" s="22" t="s">
        <v>7128</v>
      </c>
      <c r="M2720" s="23" t="s">
        <v>6795</v>
      </c>
      <c r="N2720" s="23" t="s">
        <v>253</v>
      </c>
      <c r="O2720" s="23" t="s">
        <v>4971</v>
      </c>
      <c r="P2720" s="23"/>
      <c r="Q2720" s="26">
        <v>13371</v>
      </c>
      <c r="R2720" s="90" t="s">
        <v>60</v>
      </c>
      <c r="S2720" s="90" t="s">
        <v>60</v>
      </c>
      <c r="T2720" s="26" t="str">
        <f t="shared" si="295"/>
        <v>NO REQUIERE RESPUESTA</v>
      </c>
      <c r="U2720" s="26" t="s">
        <v>7307</v>
      </c>
      <c r="V2720" s="24" t="s">
        <v>54</v>
      </c>
    </row>
    <row r="2721" spans="1:22">
      <c r="A2721" s="13" t="s">
        <v>5211</v>
      </c>
      <c r="B2721" s="14" t="s">
        <v>39</v>
      </c>
      <c r="C2721" s="86">
        <v>46163</v>
      </c>
      <c r="D2721" s="86">
        <v>46169</v>
      </c>
      <c r="E2721" s="17" t="s">
        <v>6781</v>
      </c>
      <c r="F2721" s="17" t="s">
        <v>27</v>
      </c>
      <c r="G2721" s="18">
        <v>12</v>
      </c>
      <c r="H2721" s="25">
        <f t="shared" si="296"/>
        <v>46182</v>
      </c>
      <c r="I2721" s="19">
        <v>46192</v>
      </c>
      <c r="J2721" s="20" t="s">
        <v>8003</v>
      </c>
      <c r="K2721" s="21">
        <v>46192</v>
      </c>
      <c r="L2721" s="22" t="s">
        <v>7128</v>
      </c>
      <c r="M2721" s="23" t="s">
        <v>6796</v>
      </c>
      <c r="N2721" s="23" t="s">
        <v>3228</v>
      </c>
      <c r="O2721" s="23" t="s">
        <v>2665</v>
      </c>
      <c r="P2721" s="23"/>
      <c r="Q2721" s="26"/>
      <c r="R2721" s="90" t="s">
        <v>4802</v>
      </c>
      <c r="S2721" s="90" t="s">
        <v>6800</v>
      </c>
      <c r="T2721" s="26" t="str">
        <f t="shared" si="295"/>
        <v>ATENDIDO</v>
      </c>
      <c r="U2721" s="26"/>
      <c r="V2721" s="24" t="s">
        <v>38</v>
      </c>
    </row>
    <row r="2722" spans="1:22">
      <c r="A2722" s="13" t="s">
        <v>5211</v>
      </c>
      <c r="B2722" s="14" t="s">
        <v>39</v>
      </c>
      <c r="C2722" s="86">
        <v>46151</v>
      </c>
      <c r="D2722" s="86">
        <v>46169</v>
      </c>
      <c r="E2722" s="17" t="s">
        <v>6782</v>
      </c>
      <c r="F2722" s="17" t="s">
        <v>27</v>
      </c>
      <c r="G2722" s="18">
        <v>15</v>
      </c>
      <c r="H2722" s="25">
        <f t="shared" si="296"/>
        <v>46174</v>
      </c>
      <c r="I2722" s="19" t="s">
        <v>28</v>
      </c>
      <c r="J2722" s="20" t="s">
        <v>29</v>
      </c>
      <c r="K2722" s="21">
        <v>46170</v>
      </c>
      <c r="L2722" s="22" t="s">
        <v>5613</v>
      </c>
      <c r="M2722" s="23" t="s">
        <v>1146</v>
      </c>
      <c r="N2722" s="23" t="s">
        <v>492</v>
      </c>
      <c r="O2722" s="23"/>
      <c r="P2722" s="23"/>
      <c r="Q2722" s="26">
        <v>455304</v>
      </c>
      <c r="R2722" s="90" t="s">
        <v>92</v>
      </c>
      <c r="S2722" s="90" t="s">
        <v>93</v>
      </c>
      <c r="T2722" s="26" t="str">
        <f t="shared" si="295"/>
        <v>NO REQUIERE RESPUESTA</v>
      </c>
      <c r="U2722" s="26" t="s">
        <v>6799</v>
      </c>
      <c r="V2722" s="24" t="s">
        <v>57</v>
      </c>
    </row>
    <row r="2723" spans="1:22">
      <c r="A2723" s="13" t="s">
        <v>5211</v>
      </c>
      <c r="B2723" s="14" t="s">
        <v>39</v>
      </c>
      <c r="C2723" s="86">
        <v>46150</v>
      </c>
      <c r="D2723" s="86">
        <v>46169</v>
      </c>
      <c r="E2723" s="17" t="s">
        <v>6783</v>
      </c>
      <c r="F2723" s="17" t="s">
        <v>27</v>
      </c>
      <c r="G2723" s="18">
        <v>15</v>
      </c>
      <c r="H2723" s="25">
        <f t="shared" si="296"/>
        <v>46174</v>
      </c>
      <c r="I2723" s="19">
        <v>46177</v>
      </c>
      <c r="J2723" s="20" t="s">
        <v>7301</v>
      </c>
      <c r="K2723" s="21">
        <v>46177</v>
      </c>
      <c r="L2723" s="22" t="s">
        <v>7128</v>
      </c>
      <c r="M2723" s="23" t="s">
        <v>6797</v>
      </c>
      <c r="N2723" s="23" t="s">
        <v>492</v>
      </c>
      <c r="O2723" s="23" t="s">
        <v>501</v>
      </c>
      <c r="P2723" s="23"/>
      <c r="Q2723" s="26">
        <v>113199</v>
      </c>
      <c r="R2723" s="90" t="s">
        <v>1724</v>
      </c>
      <c r="S2723" s="90" t="s">
        <v>6798</v>
      </c>
      <c r="T2723" s="26" t="str">
        <f t="shared" si="295"/>
        <v>ATENDIDO</v>
      </c>
      <c r="U2723" s="26"/>
      <c r="V2723" s="24" t="s">
        <v>57</v>
      </c>
    </row>
    <row r="2724" spans="1:22">
      <c r="A2724" s="13" t="s">
        <v>5211</v>
      </c>
      <c r="B2724" s="14" t="s">
        <v>25</v>
      </c>
      <c r="C2724" s="86">
        <v>46169</v>
      </c>
      <c r="D2724" s="86">
        <v>46169</v>
      </c>
      <c r="E2724" s="17" t="s">
        <v>6804</v>
      </c>
      <c r="F2724" s="17" t="s">
        <v>27</v>
      </c>
      <c r="G2724" s="18">
        <v>12</v>
      </c>
      <c r="H2724" s="25">
        <f t="shared" ref="H2724:H2731" si="297">IF(F2724="RECURSO DE REPOSICION",C2724+G2724,WORKDAY.INTL(C2724,G2724,1,$Y$5:$Y$23))</f>
        <v>46189</v>
      </c>
      <c r="I2724" s="19">
        <v>46177</v>
      </c>
      <c r="J2724" s="20" t="s">
        <v>7302</v>
      </c>
      <c r="K2724" s="21">
        <v>46177</v>
      </c>
      <c r="L2724" s="22" t="s">
        <v>7128</v>
      </c>
      <c r="M2724" s="23" t="s">
        <v>6811</v>
      </c>
      <c r="N2724" s="23" t="s">
        <v>492</v>
      </c>
      <c r="O2724" s="23" t="s">
        <v>2006</v>
      </c>
      <c r="P2724" s="23"/>
      <c r="Q2724" s="26">
        <v>441729</v>
      </c>
      <c r="R2724" s="90" t="s">
        <v>83</v>
      </c>
      <c r="S2724" s="90" t="s">
        <v>84</v>
      </c>
      <c r="T2724" s="26" t="str">
        <f t="shared" si="295"/>
        <v>ATENDIDO</v>
      </c>
      <c r="U2724" s="26"/>
      <c r="V2724" s="24" t="s">
        <v>57</v>
      </c>
    </row>
    <row r="2725" spans="1:22">
      <c r="A2725" s="13" t="s">
        <v>5211</v>
      </c>
      <c r="B2725" s="14" t="s">
        <v>39</v>
      </c>
      <c r="C2725" s="86">
        <v>46169</v>
      </c>
      <c r="D2725" s="86">
        <v>46169</v>
      </c>
      <c r="E2725" s="17" t="s">
        <v>6805</v>
      </c>
      <c r="F2725" s="17" t="s">
        <v>27</v>
      </c>
      <c r="G2725" s="18">
        <v>12</v>
      </c>
      <c r="H2725" s="25">
        <f t="shared" si="297"/>
        <v>46189</v>
      </c>
      <c r="I2725" s="19">
        <v>46178</v>
      </c>
      <c r="J2725" s="20" t="s">
        <v>7361</v>
      </c>
      <c r="K2725" s="21">
        <v>46178</v>
      </c>
      <c r="L2725" s="22" t="s">
        <v>7128</v>
      </c>
      <c r="M2725" s="23" t="s">
        <v>6812</v>
      </c>
      <c r="N2725" s="23" t="s">
        <v>253</v>
      </c>
      <c r="O2725" s="23" t="s">
        <v>889</v>
      </c>
      <c r="P2725" s="23"/>
      <c r="Q2725" s="26">
        <v>305170</v>
      </c>
      <c r="R2725" s="90" t="s">
        <v>72</v>
      </c>
      <c r="S2725" s="90" t="s">
        <v>73</v>
      </c>
      <c r="T2725" s="26" t="str">
        <f t="shared" si="295"/>
        <v>ATENDIDO</v>
      </c>
      <c r="U2725" s="26"/>
      <c r="V2725" s="24" t="s">
        <v>54</v>
      </c>
    </row>
    <row r="2726" spans="1:22">
      <c r="A2726" s="13" t="s">
        <v>5211</v>
      </c>
      <c r="B2726" s="14" t="s">
        <v>39</v>
      </c>
      <c r="C2726" s="86">
        <v>46169</v>
      </c>
      <c r="D2726" s="86">
        <v>46169</v>
      </c>
      <c r="E2726" s="17" t="s">
        <v>6806</v>
      </c>
      <c r="F2726" s="17" t="s">
        <v>27</v>
      </c>
      <c r="G2726" s="18">
        <v>12</v>
      </c>
      <c r="H2726" s="25">
        <f t="shared" si="297"/>
        <v>46189</v>
      </c>
      <c r="I2726" s="19">
        <v>46178</v>
      </c>
      <c r="J2726" s="20" t="s">
        <v>7362</v>
      </c>
      <c r="K2726" s="21">
        <v>46178</v>
      </c>
      <c r="L2726" s="22" t="s">
        <v>7128</v>
      </c>
      <c r="M2726" s="23" t="s">
        <v>6813</v>
      </c>
      <c r="N2726" s="23" t="s">
        <v>253</v>
      </c>
      <c r="O2726" s="23" t="s">
        <v>889</v>
      </c>
      <c r="P2726" s="23"/>
      <c r="Q2726" s="26">
        <v>24540</v>
      </c>
      <c r="R2726" s="90" t="s">
        <v>103</v>
      </c>
      <c r="S2726" s="90" t="s">
        <v>104</v>
      </c>
      <c r="T2726" s="26" t="str">
        <f t="shared" si="295"/>
        <v>ATENDIDO</v>
      </c>
      <c r="U2726" s="26"/>
      <c r="V2726" s="24" t="s">
        <v>54</v>
      </c>
    </row>
    <row r="2727" spans="1:22">
      <c r="A2727" s="13" t="s">
        <v>5211</v>
      </c>
      <c r="B2727" s="14" t="s">
        <v>39</v>
      </c>
      <c r="C2727" s="86">
        <v>46169</v>
      </c>
      <c r="D2727" s="86">
        <v>46169</v>
      </c>
      <c r="E2727" s="17" t="s">
        <v>6807</v>
      </c>
      <c r="F2727" s="17" t="s">
        <v>27</v>
      </c>
      <c r="G2727" s="18">
        <v>12</v>
      </c>
      <c r="H2727" s="25">
        <f t="shared" si="297"/>
        <v>46189</v>
      </c>
      <c r="I2727" s="19">
        <v>46189</v>
      </c>
      <c r="J2727" s="20" t="s">
        <v>7770</v>
      </c>
      <c r="K2727" s="21">
        <v>46189</v>
      </c>
      <c r="L2727" s="22" t="s">
        <v>7128</v>
      </c>
      <c r="M2727" s="23" t="s">
        <v>6814</v>
      </c>
      <c r="N2727" s="23" t="s">
        <v>265</v>
      </c>
      <c r="O2727" s="23" t="s">
        <v>3741</v>
      </c>
      <c r="P2727" s="23"/>
      <c r="Q2727" s="26"/>
      <c r="R2727" s="90" t="s">
        <v>98</v>
      </c>
      <c r="S2727" s="90" t="s">
        <v>108</v>
      </c>
      <c r="T2727" s="26" t="str">
        <f t="shared" si="295"/>
        <v>ATENDIDO</v>
      </c>
      <c r="U2727" s="26"/>
      <c r="V2727" s="24" t="s">
        <v>65</v>
      </c>
    </row>
    <row r="2728" spans="1:22">
      <c r="A2728" s="13" t="s">
        <v>5211</v>
      </c>
      <c r="B2728" s="14" t="s">
        <v>39</v>
      </c>
      <c r="C2728" s="86">
        <v>46169</v>
      </c>
      <c r="D2728" s="86">
        <v>46169</v>
      </c>
      <c r="E2728" s="17" t="s">
        <v>6808</v>
      </c>
      <c r="F2728" s="17" t="s">
        <v>27</v>
      </c>
      <c r="G2728" s="18">
        <v>12</v>
      </c>
      <c r="H2728" s="25">
        <f t="shared" si="297"/>
        <v>46189</v>
      </c>
      <c r="I2728" s="19">
        <v>46178</v>
      </c>
      <c r="J2728" s="20" t="s">
        <v>7461</v>
      </c>
      <c r="K2728" s="21">
        <v>46178</v>
      </c>
      <c r="L2728" s="22" t="s">
        <v>7128</v>
      </c>
      <c r="M2728" s="23" t="s">
        <v>6815</v>
      </c>
      <c r="N2728" s="23" t="s">
        <v>253</v>
      </c>
      <c r="O2728" s="23" t="s">
        <v>889</v>
      </c>
      <c r="P2728" s="23"/>
      <c r="Q2728" s="26">
        <v>220728</v>
      </c>
      <c r="R2728" s="90" t="s">
        <v>33</v>
      </c>
      <c r="S2728" s="90" t="s">
        <v>2292</v>
      </c>
      <c r="T2728" s="26" t="str">
        <f t="shared" si="295"/>
        <v>ATENDIDO</v>
      </c>
      <c r="U2728" s="26"/>
      <c r="V2728" s="24" t="s">
        <v>54</v>
      </c>
    </row>
    <row r="2729" spans="1:22">
      <c r="A2729" s="13" t="s">
        <v>5211</v>
      </c>
      <c r="B2729" s="14" t="s">
        <v>39</v>
      </c>
      <c r="C2729" s="86">
        <v>46169</v>
      </c>
      <c r="D2729" s="86">
        <v>46169</v>
      </c>
      <c r="E2729" s="17" t="s">
        <v>6809</v>
      </c>
      <c r="F2729" s="17" t="s">
        <v>27</v>
      </c>
      <c r="G2729" s="18">
        <v>12</v>
      </c>
      <c r="H2729" s="25">
        <f t="shared" si="297"/>
        <v>46189</v>
      </c>
      <c r="I2729" s="19">
        <v>46190</v>
      </c>
      <c r="J2729" s="20" t="s">
        <v>7919</v>
      </c>
      <c r="K2729" s="21">
        <v>46190</v>
      </c>
      <c r="L2729" s="22" t="s">
        <v>7128</v>
      </c>
      <c r="M2729" s="23" t="s">
        <v>6816</v>
      </c>
      <c r="N2729" s="23" t="s">
        <v>3228</v>
      </c>
      <c r="O2729" s="23" t="s">
        <v>3985</v>
      </c>
      <c r="P2729" s="23"/>
      <c r="Q2729" s="26"/>
      <c r="R2729" s="90" t="s">
        <v>33</v>
      </c>
      <c r="S2729" s="90" t="s">
        <v>6817</v>
      </c>
      <c r="T2729" s="26" t="str">
        <f t="shared" si="295"/>
        <v>ATENDIDO</v>
      </c>
      <c r="U2729" s="26"/>
      <c r="V2729" s="24" t="s">
        <v>38</v>
      </c>
    </row>
    <row r="2730" spans="1:22">
      <c r="A2730" s="13" t="s">
        <v>5211</v>
      </c>
      <c r="B2730" s="14" t="s">
        <v>39</v>
      </c>
      <c r="C2730" s="86">
        <v>46169</v>
      </c>
      <c r="D2730" s="86">
        <v>46169</v>
      </c>
      <c r="E2730" s="17" t="s">
        <v>6810</v>
      </c>
      <c r="F2730" s="17" t="s">
        <v>27</v>
      </c>
      <c r="G2730" s="18">
        <v>12</v>
      </c>
      <c r="H2730" s="25">
        <f t="shared" si="297"/>
        <v>46189</v>
      </c>
      <c r="I2730" s="19" t="s">
        <v>28</v>
      </c>
      <c r="J2730" s="20" t="s">
        <v>29</v>
      </c>
      <c r="K2730" s="21">
        <v>46175</v>
      </c>
      <c r="L2730" s="22" t="s">
        <v>7128</v>
      </c>
      <c r="M2730" s="23" t="s">
        <v>191</v>
      </c>
      <c r="N2730" s="23" t="s">
        <v>492</v>
      </c>
      <c r="O2730" s="23" t="s">
        <v>2006</v>
      </c>
      <c r="P2730" s="23"/>
      <c r="Q2730" s="26">
        <v>464288</v>
      </c>
      <c r="R2730" s="90" t="s">
        <v>92</v>
      </c>
      <c r="S2730" s="90" t="s">
        <v>192</v>
      </c>
      <c r="T2730" s="26" t="str">
        <f t="shared" si="295"/>
        <v>NO REQUIERE RESPUESTA</v>
      </c>
      <c r="U2730" s="26"/>
      <c r="V2730" s="24" t="s">
        <v>57</v>
      </c>
    </row>
    <row r="2731" spans="1:22">
      <c r="A2731" s="13" t="s">
        <v>5211</v>
      </c>
      <c r="B2731" s="14" t="s">
        <v>39</v>
      </c>
      <c r="C2731" s="86">
        <v>46169</v>
      </c>
      <c r="D2731" s="86">
        <v>46169</v>
      </c>
      <c r="E2731" s="17" t="s">
        <v>6818</v>
      </c>
      <c r="F2731" s="17" t="s">
        <v>27</v>
      </c>
      <c r="G2731" s="18">
        <v>12</v>
      </c>
      <c r="H2731" s="25">
        <f t="shared" si="297"/>
        <v>46189</v>
      </c>
      <c r="I2731" s="19">
        <v>46178</v>
      </c>
      <c r="J2731" s="20" t="s">
        <v>7462</v>
      </c>
      <c r="K2731" s="21">
        <v>46178</v>
      </c>
      <c r="L2731" s="22" t="s">
        <v>7128</v>
      </c>
      <c r="M2731" s="23" t="s">
        <v>6819</v>
      </c>
      <c r="N2731" s="23" t="s">
        <v>253</v>
      </c>
      <c r="O2731" s="23" t="s">
        <v>2174</v>
      </c>
      <c r="P2731" s="23"/>
      <c r="Q2731" s="26">
        <v>16891</v>
      </c>
      <c r="R2731" s="90" t="s">
        <v>72</v>
      </c>
      <c r="S2731" s="90" t="s">
        <v>132</v>
      </c>
      <c r="T2731" s="26" t="str">
        <f t="shared" si="295"/>
        <v>ATENDIDO</v>
      </c>
      <c r="U2731" s="26"/>
      <c r="V2731" s="24" t="s">
        <v>54</v>
      </c>
    </row>
    <row r="2732" spans="1:22">
      <c r="A2732" s="13" t="s">
        <v>5211</v>
      </c>
      <c r="B2732" s="14" t="s">
        <v>39</v>
      </c>
      <c r="C2732" s="86">
        <v>46169</v>
      </c>
      <c r="D2732" s="86">
        <v>46169</v>
      </c>
      <c r="E2732" s="17" t="s">
        <v>6824</v>
      </c>
      <c r="F2732" s="17" t="s">
        <v>27</v>
      </c>
      <c r="G2732" s="18">
        <v>12</v>
      </c>
      <c r="H2732" s="25">
        <f t="shared" ref="H2732:H2741" si="298">IF(F2732="RECURSO DE REPOSICION",C2732+G2732,WORKDAY.INTL(C2732,G2732,1,$Y$5:$Y$23))</f>
        <v>46189</v>
      </c>
      <c r="I2732" s="19">
        <v>46177</v>
      </c>
      <c r="J2732" s="20" t="s">
        <v>7292</v>
      </c>
      <c r="K2732" s="21">
        <v>46177</v>
      </c>
      <c r="L2732" s="22" t="s">
        <v>7128</v>
      </c>
      <c r="M2732" s="23" t="s">
        <v>6557</v>
      </c>
      <c r="N2732" s="23" t="s">
        <v>492</v>
      </c>
      <c r="O2732" s="23" t="s">
        <v>501</v>
      </c>
      <c r="P2732" s="23"/>
      <c r="Q2732" s="26">
        <v>439472</v>
      </c>
      <c r="R2732" s="90" t="s">
        <v>33</v>
      </c>
      <c r="S2732" s="90" t="s">
        <v>899</v>
      </c>
      <c r="T2732" s="26" t="str">
        <f t="shared" si="295"/>
        <v>ATENDIDO</v>
      </c>
      <c r="U2732" s="26"/>
      <c r="V2732" s="24" t="s">
        <v>57</v>
      </c>
    </row>
    <row r="2733" spans="1:22">
      <c r="A2733" s="13" t="s">
        <v>5211</v>
      </c>
      <c r="B2733" s="14" t="s">
        <v>39</v>
      </c>
      <c r="C2733" s="86">
        <v>46169</v>
      </c>
      <c r="D2733" s="86">
        <v>46169</v>
      </c>
      <c r="E2733" s="17" t="s">
        <v>6825</v>
      </c>
      <c r="F2733" s="17" t="s">
        <v>27</v>
      </c>
      <c r="G2733" s="18">
        <v>12</v>
      </c>
      <c r="H2733" s="25">
        <f t="shared" si="298"/>
        <v>46189</v>
      </c>
      <c r="I2733" s="19">
        <v>46175</v>
      </c>
      <c r="J2733" s="20" t="s">
        <v>7191</v>
      </c>
      <c r="K2733" s="21">
        <v>46175</v>
      </c>
      <c r="L2733" s="22" t="s">
        <v>7128</v>
      </c>
      <c r="M2733" s="23" t="s">
        <v>6827</v>
      </c>
      <c r="N2733" s="23" t="s">
        <v>253</v>
      </c>
      <c r="O2733" s="23" t="s">
        <v>4971</v>
      </c>
      <c r="P2733" s="23"/>
      <c r="Q2733" s="26">
        <v>99063</v>
      </c>
      <c r="R2733" s="90" t="s">
        <v>92</v>
      </c>
      <c r="S2733" s="90" t="s">
        <v>93</v>
      </c>
      <c r="T2733" s="26" t="str">
        <f t="shared" si="295"/>
        <v>ATENDIDO</v>
      </c>
      <c r="U2733" s="26"/>
      <c r="V2733" s="24" t="s">
        <v>54</v>
      </c>
    </row>
    <row r="2734" spans="1:22">
      <c r="A2734" s="13" t="s">
        <v>5211</v>
      </c>
      <c r="B2734" s="14" t="s">
        <v>39</v>
      </c>
      <c r="C2734" s="86">
        <v>46168</v>
      </c>
      <c r="D2734" s="86">
        <v>46169</v>
      </c>
      <c r="E2734" s="17" t="s">
        <v>6826</v>
      </c>
      <c r="F2734" s="17" t="s">
        <v>27</v>
      </c>
      <c r="G2734" s="18">
        <v>12</v>
      </c>
      <c r="H2734" s="25">
        <f t="shared" si="298"/>
        <v>46185</v>
      </c>
      <c r="I2734" s="19">
        <v>46175</v>
      </c>
      <c r="J2734" s="20" t="s">
        <v>7191</v>
      </c>
      <c r="K2734" s="21">
        <v>46175</v>
      </c>
      <c r="L2734" s="22" t="s">
        <v>7128</v>
      </c>
      <c r="M2734" s="23" t="s">
        <v>6828</v>
      </c>
      <c r="N2734" s="23" t="s">
        <v>253</v>
      </c>
      <c r="O2734" s="23" t="s">
        <v>4971</v>
      </c>
      <c r="P2734" s="23"/>
      <c r="Q2734" s="26">
        <v>99063</v>
      </c>
      <c r="R2734" s="90" t="s">
        <v>92</v>
      </c>
      <c r="S2734" s="90" t="s">
        <v>93</v>
      </c>
      <c r="T2734" s="26" t="str">
        <f t="shared" si="295"/>
        <v>ATENDIDO</v>
      </c>
      <c r="U2734" s="26"/>
      <c r="V2734" s="24" t="s">
        <v>54</v>
      </c>
    </row>
    <row r="2735" spans="1:22">
      <c r="A2735" s="13" t="s">
        <v>5211</v>
      </c>
      <c r="B2735" s="14" t="s">
        <v>39</v>
      </c>
      <c r="C2735" s="86">
        <v>46157</v>
      </c>
      <c r="D2735" s="86">
        <v>46169</v>
      </c>
      <c r="E2735" s="17" t="s">
        <v>6829</v>
      </c>
      <c r="F2735" s="17" t="s">
        <v>27</v>
      </c>
      <c r="G2735" s="18">
        <v>15</v>
      </c>
      <c r="H2735" s="25">
        <f t="shared" si="298"/>
        <v>46182</v>
      </c>
      <c r="I2735" s="19">
        <v>46185</v>
      </c>
      <c r="J2735" s="20" t="s">
        <v>7690</v>
      </c>
      <c r="K2735" s="21">
        <v>46185</v>
      </c>
      <c r="L2735" s="22" t="s">
        <v>7128</v>
      </c>
      <c r="M2735" s="23" t="s">
        <v>2813</v>
      </c>
      <c r="N2735" s="23" t="s">
        <v>253</v>
      </c>
      <c r="O2735" s="23" t="s">
        <v>4971</v>
      </c>
      <c r="P2735" s="23"/>
      <c r="Q2735" s="26">
        <v>81371</v>
      </c>
      <c r="R2735" s="90" t="s">
        <v>137</v>
      </c>
      <c r="S2735" s="90" t="s">
        <v>1058</v>
      </c>
      <c r="T2735" s="26" t="str">
        <f t="shared" si="295"/>
        <v>ATENDIDO</v>
      </c>
      <c r="U2735" s="26"/>
      <c r="V2735" s="24" t="s">
        <v>54</v>
      </c>
    </row>
    <row r="2736" spans="1:22">
      <c r="A2736" s="13" t="s">
        <v>5211</v>
      </c>
      <c r="B2736" s="14" t="s">
        <v>39</v>
      </c>
      <c r="C2736" s="86">
        <v>46147</v>
      </c>
      <c r="D2736" s="86">
        <v>46169</v>
      </c>
      <c r="E2736" s="17" t="s">
        <v>6830</v>
      </c>
      <c r="F2736" s="17" t="s">
        <v>27</v>
      </c>
      <c r="G2736" s="18">
        <v>12</v>
      </c>
      <c r="H2736" s="25">
        <f t="shared" si="298"/>
        <v>46164</v>
      </c>
      <c r="I2736" s="19">
        <v>46175</v>
      </c>
      <c r="J2736" s="20" t="s">
        <v>7192</v>
      </c>
      <c r="K2736" s="21">
        <v>46175</v>
      </c>
      <c r="L2736" s="22" t="s">
        <v>7128</v>
      </c>
      <c r="M2736" s="23" t="s">
        <v>6836</v>
      </c>
      <c r="N2736" s="23" t="s">
        <v>253</v>
      </c>
      <c r="O2736" s="23" t="s">
        <v>4971</v>
      </c>
      <c r="P2736" s="23"/>
      <c r="Q2736" s="26">
        <v>78096</v>
      </c>
      <c r="R2736" s="90" t="s">
        <v>60</v>
      </c>
      <c r="S2736" s="90" t="s">
        <v>60</v>
      </c>
      <c r="T2736" s="26" t="str">
        <f t="shared" si="295"/>
        <v>ATENDIDO</v>
      </c>
      <c r="U2736" s="26"/>
      <c r="V2736" s="24" t="s">
        <v>54</v>
      </c>
    </row>
    <row r="2737" spans="1:22">
      <c r="A2737" s="13" t="s">
        <v>5211</v>
      </c>
      <c r="B2737" s="14" t="s">
        <v>39</v>
      </c>
      <c r="C2737" s="86">
        <v>46147</v>
      </c>
      <c r="D2737" s="86">
        <v>46169</v>
      </c>
      <c r="E2737" s="17" t="s">
        <v>6831</v>
      </c>
      <c r="F2737" s="17" t="s">
        <v>27</v>
      </c>
      <c r="G2737" s="18">
        <v>15</v>
      </c>
      <c r="H2737" s="25">
        <f t="shared" si="298"/>
        <v>46169</v>
      </c>
      <c r="I2737" s="19">
        <v>46175</v>
      </c>
      <c r="J2737" s="20" t="s">
        <v>7192</v>
      </c>
      <c r="K2737" s="21">
        <v>46175</v>
      </c>
      <c r="L2737" s="22" t="s">
        <v>7128</v>
      </c>
      <c r="M2737" s="23" t="s">
        <v>506</v>
      </c>
      <c r="N2737" s="23" t="s">
        <v>253</v>
      </c>
      <c r="O2737" s="23" t="s">
        <v>4971</v>
      </c>
      <c r="P2737" s="23"/>
      <c r="Q2737" s="26">
        <v>33616</v>
      </c>
      <c r="R2737" s="90" t="s">
        <v>137</v>
      </c>
      <c r="S2737" s="90" t="s">
        <v>507</v>
      </c>
      <c r="T2737" s="26" t="str">
        <f t="shared" si="295"/>
        <v>ATENDIDO</v>
      </c>
      <c r="U2737" s="26"/>
      <c r="V2737" s="24" t="s">
        <v>54</v>
      </c>
    </row>
    <row r="2738" spans="1:22">
      <c r="A2738" s="13" t="s">
        <v>5211</v>
      </c>
      <c r="B2738" s="14" t="s">
        <v>39</v>
      </c>
      <c r="C2738" s="86">
        <v>46133</v>
      </c>
      <c r="D2738" s="86">
        <v>46169</v>
      </c>
      <c r="E2738" s="17" t="s">
        <v>6832</v>
      </c>
      <c r="F2738" s="17" t="s">
        <v>27</v>
      </c>
      <c r="G2738" s="18">
        <v>15</v>
      </c>
      <c r="H2738" s="25">
        <f t="shared" si="298"/>
        <v>46155</v>
      </c>
      <c r="I2738" s="19">
        <v>46175</v>
      </c>
      <c r="J2738" s="20" t="s">
        <v>7191</v>
      </c>
      <c r="K2738" s="21">
        <v>46175</v>
      </c>
      <c r="L2738" s="22" t="s">
        <v>7128</v>
      </c>
      <c r="M2738" s="23" t="s">
        <v>6828</v>
      </c>
      <c r="N2738" s="23" t="s">
        <v>253</v>
      </c>
      <c r="O2738" s="23" t="s">
        <v>4971</v>
      </c>
      <c r="P2738" s="23"/>
      <c r="Q2738" s="26">
        <v>99063</v>
      </c>
      <c r="R2738" s="90" t="s">
        <v>92</v>
      </c>
      <c r="S2738" s="90" t="s">
        <v>93</v>
      </c>
      <c r="T2738" s="26" t="str">
        <f t="shared" si="295"/>
        <v>ATENDIDO</v>
      </c>
      <c r="U2738" s="26"/>
      <c r="V2738" s="24" t="s">
        <v>54</v>
      </c>
    </row>
    <row r="2739" spans="1:22">
      <c r="A2739" s="13" t="s">
        <v>5211</v>
      </c>
      <c r="B2739" s="14" t="s">
        <v>39</v>
      </c>
      <c r="C2739" s="86">
        <v>46132</v>
      </c>
      <c r="D2739" s="86">
        <v>46169</v>
      </c>
      <c r="E2739" s="17" t="s">
        <v>6833</v>
      </c>
      <c r="F2739" s="17" t="s">
        <v>27</v>
      </c>
      <c r="G2739" s="18">
        <v>15</v>
      </c>
      <c r="H2739" s="25">
        <f t="shared" si="298"/>
        <v>46154</v>
      </c>
      <c r="I2739" s="19">
        <v>46175</v>
      </c>
      <c r="J2739" s="20" t="s">
        <v>7191</v>
      </c>
      <c r="K2739" s="21">
        <v>46175</v>
      </c>
      <c r="L2739" s="22" t="s">
        <v>7128</v>
      </c>
      <c r="M2739" s="23" t="s">
        <v>6828</v>
      </c>
      <c r="N2739" s="23" t="s">
        <v>253</v>
      </c>
      <c r="O2739" s="23" t="s">
        <v>4971</v>
      </c>
      <c r="P2739" s="23"/>
      <c r="Q2739" s="26">
        <v>99063</v>
      </c>
      <c r="R2739" s="90" t="s">
        <v>92</v>
      </c>
      <c r="S2739" s="90" t="s">
        <v>93</v>
      </c>
      <c r="T2739" s="26" t="str">
        <f t="shared" si="295"/>
        <v>ATENDIDO</v>
      </c>
      <c r="U2739" s="26"/>
      <c r="V2739" s="24" t="s">
        <v>54</v>
      </c>
    </row>
    <row r="2740" spans="1:22">
      <c r="A2740" s="13" t="s">
        <v>5211</v>
      </c>
      <c r="B2740" s="14" t="s">
        <v>39</v>
      </c>
      <c r="C2740" s="86">
        <v>46132</v>
      </c>
      <c r="D2740" s="86">
        <v>46169</v>
      </c>
      <c r="E2740" s="17" t="s">
        <v>6834</v>
      </c>
      <c r="F2740" s="17" t="s">
        <v>27</v>
      </c>
      <c r="G2740" s="18">
        <v>15</v>
      </c>
      <c r="H2740" s="25">
        <f t="shared" si="298"/>
        <v>46154</v>
      </c>
      <c r="I2740" s="19">
        <v>46175</v>
      </c>
      <c r="J2740" s="20" t="s">
        <v>7191</v>
      </c>
      <c r="K2740" s="21">
        <v>46175</v>
      </c>
      <c r="L2740" s="22" t="s">
        <v>7128</v>
      </c>
      <c r="M2740" s="23" t="s">
        <v>6828</v>
      </c>
      <c r="N2740" s="23" t="s">
        <v>253</v>
      </c>
      <c r="O2740" s="23" t="s">
        <v>4971</v>
      </c>
      <c r="P2740" s="23"/>
      <c r="Q2740" s="26">
        <v>99063</v>
      </c>
      <c r="R2740" s="90" t="s">
        <v>92</v>
      </c>
      <c r="S2740" s="90" t="s">
        <v>93</v>
      </c>
      <c r="T2740" s="26" t="str">
        <f t="shared" si="295"/>
        <v>ATENDIDO</v>
      </c>
      <c r="U2740" s="26"/>
      <c r="V2740" s="24" t="s">
        <v>54</v>
      </c>
    </row>
    <row r="2741" spans="1:22">
      <c r="A2741" s="13" t="s">
        <v>5211</v>
      </c>
      <c r="B2741" s="14" t="s">
        <v>39</v>
      </c>
      <c r="C2741" s="86">
        <v>46118</v>
      </c>
      <c r="D2741" s="86">
        <v>46169</v>
      </c>
      <c r="E2741" s="17" t="s">
        <v>6835</v>
      </c>
      <c r="F2741" s="17" t="s">
        <v>27</v>
      </c>
      <c r="G2741" s="18">
        <v>15</v>
      </c>
      <c r="H2741" s="25">
        <f t="shared" si="298"/>
        <v>46139</v>
      </c>
      <c r="I2741" s="19">
        <v>46178</v>
      </c>
      <c r="J2741" s="20" t="s">
        <v>7363</v>
      </c>
      <c r="K2741" s="21">
        <v>46178</v>
      </c>
      <c r="L2741" s="22" t="s">
        <v>7128</v>
      </c>
      <c r="M2741" s="23" t="s">
        <v>6837</v>
      </c>
      <c r="N2741" s="23" t="s">
        <v>3228</v>
      </c>
      <c r="O2741" s="23" t="s">
        <v>197</v>
      </c>
      <c r="P2741" s="23"/>
      <c r="Q2741" s="26"/>
      <c r="R2741" s="90" t="s">
        <v>92</v>
      </c>
      <c r="S2741" s="90" t="s">
        <v>93</v>
      </c>
      <c r="T2741" s="26" t="str">
        <f t="shared" si="295"/>
        <v>ATENDIDO</v>
      </c>
      <c r="U2741" s="26"/>
      <c r="V2741" s="24" t="s">
        <v>38</v>
      </c>
    </row>
    <row r="2742" spans="1:22">
      <c r="A2742" s="13" t="s">
        <v>5211</v>
      </c>
      <c r="B2742" s="14" t="s">
        <v>39</v>
      </c>
      <c r="C2742" s="86">
        <v>46170</v>
      </c>
      <c r="D2742" s="86">
        <v>46170</v>
      </c>
      <c r="E2742" s="17" t="s">
        <v>6851</v>
      </c>
      <c r="F2742" s="17" t="s">
        <v>27</v>
      </c>
      <c r="G2742" s="18">
        <v>12</v>
      </c>
      <c r="H2742" s="25">
        <f t="shared" ref="H2742:H2771" si="299">IF(F2742="RECURSO DE REPOSICION",C2742+G2742,WORKDAY.INTL(C2742,G2742,1,$Y$5:$Y$23))</f>
        <v>46190</v>
      </c>
      <c r="I2742" s="19">
        <v>46189</v>
      </c>
      <c r="J2742" s="20" t="s">
        <v>7788</v>
      </c>
      <c r="K2742" s="21">
        <v>46189</v>
      </c>
      <c r="L2742" s="22" t="s">
        <v>7128</v>
      </c>
      <c r="M2742" s="23" t="s">
        <v>6881</v>
      </c>
      <c r="N2742" s="23" t="s">
        <v>492</v>
      </c>
      <c r="O2742" s="23" t="s">
        <v>2006</v>
      </c>
      <c r="P2742" s="23"/>
      <c r="Q2742" s="26">
        <v>105009</v>
      </c>
      <c r="R2742" s="90" t="s">
        <v>72</v>
      </c>
      <c r="S2742" s="90" t="s">
        <v>73</v>
      </c>
      <c r="T2742" s="26" t="str">
        <f t="shared" si="295"/>
        <v>ATENDIDO</v>
      </c>
      <c r="U2742" s="26"/>
      <c r="V2742" s="24" t="s">
        <v>57</v>
      </c>
    </row>
    <row r="2743" spans="1:22">
      <c r="A2743" s="13" t="s">
        <v>5211</v>
      </c>
      <c r="B2743" s="14" t="s">
        <v>39</v>
      </c>
      <c r="C2743" s="86">
        <v>46170</v>
      </c>
      <c r="D2743" s="86">
        <v>46170</v>
      </c>
      <c r="E2743" s="17" t="s">
        <v>6852</v>
      </c>
      <c r="F2743" s="17" t="s">
        <v>27</v>
      </c>
      <c r="G2743" s="18">
        <v>12</v>
      </c>
      <c r="H2743" s="25">
        <f t="shared" si="299"/>
        <v>46190</v>
      </c>
      <c r="I2743" s="19">
        <v>46183</v>
      </c>
      <c r="J2743" s="20" t="s">
        <v>7617</v>
      </c>
      <c r="K2743" s="21">
        <v>46183</v>
      </c>
      <c r="L2743" s="22" t="s">
        <v>7128</v>
      </c>
      <c r="M2743" s="23" t="s">
        <v>6882</v>
      </c>
      <c r="N2743" s="23" t="s">
        <v>492</v>
      </c>
      <c r="O2743" s="23" t="s">
        <v>501</v>
      </c>
      <c r="P2743" s="23"/>
      <c r="Q2743" s="26"/>
      <c r="R2743" s="90" t="s">
        <v>177</v>
      </c>
      <c r="S2743" s="90" t="s">
        <v>965</v>
      </c>
      <c r="T2743" s="26" t="str">
        <f t="shared" si="295"/>
        <v>ATENDIDO</v>
      </c>
      <c r="U2743" s="26" t="s">
        <v>6904</v>
      </c>
      <c r="V2743" s="24" t="s">
        <v>57</v>
      </c>
    </row>
    <row r="2744" spans="1:22">
      <c r="A2744" s="13" t="s">
        <v>5211</v>
      </c>
      <c r="B2744" s="14" t="s">
        <v>39</v>
      </c>
      <c r="C2744" s="86">
        <v>46169</v>
      </c>
      <c r="D2744" s="86">
        <v>46170</v>
      </c>
      <c r="E2744" s="17" t="s">
        <v>6853</v>
      </c>
      <c r="F2744" s="17" t="s">
        <v>27</v>
      </c>
      <c r="G2744" s="18">
        <v>12</v>
      </c>
      <c r="H2744" s="25">
        <f t="shared" si="299"/>
        <v>46189</v>
      </c>
      <c r="I2744" s="19">
        <v>46178</v>
      </c>
      <c r="J2744" s="20" t="s">
        <v>7463</v>
      </c>
      <c r="K2744" s="21">
        <v>46178</v>
      </c>
      <c r="L2744" s="22" t="s">
        <v>7128</v>
      </c>
      <c r="M2744" s="23" t="s">
        <v>853</v>
      </c>
      <c r="N2744" s="23" t="s">
        <v>253</v>
      </c>
      <c r="O2744" s="23" t="s">
        <v>889</v>
      </c>
      <c r="P2744" s="23" t="s">
        <v>301</v>
      </c>
      <c r="Q2744" s="26">
        <v>97502</v>
      </c>
      <c r="R2744" s="90" t="s">
        <v>98</v>
      </c>
      <c r="S2744" s="90" t="s">
        <v>108</v>
      </c>
      <c r="T2744" s="26" t="str">
        <f t="shared" si="295"/>
        <v>ATENDIDO</v>
      </c>
      <c r="U2744" s="26"/>
      <c r="V2744" s="24" t="s">
        <v>54</v>
      </c>
    </row>
    <row r="2745" spans="1:22">
      <c r="A2745" s="13" t="s">
        <v>5211</v>
      </c>
      <c r="B2745" s="14" t="s">
        <v>39</v>
      </c>
      <c r="C2745" s="86">
        <v>46169</v>
      </c>
      <c r="D2745" s="86">
        <v>46170</v>
      </c>
      <c r="E2745" s="17" t="s">
        <v>6854</v>
      </c>
      <c r="F2745" s="17" t="s">
        <v>27</v>
      </c>
      <c r="G2745" s="18">
        <v>12</v>
      </c>
      <c r="H2745" s="25">
        <f t="shared" si="299"/>
        <v>46189</v>
      </c>
      <c r="I2745" s="19">
        <v>46185</v>
      </c>
      <c r="J2745" s="20" t="s">
        <v>7692</v>
      </c>
      <c r="K2745" s="21">
        <v>46185</v>
      </c>
      <c r="L2745" s="22" t="s">
        <v>7128</v>
      </c>
      <c r="M2745" s="23" t="s">
        <v>4896</v>
      </c>
      <c r="N2745" s="23" t="s">
        <v>253</v>
      </c>
      <c r="O2745" s="23" t="s">
        <v>2033</v>
      </c>
      <c r="P2745" s="23"/>
      <c r="Q2745" s="26">
        <v>328134</v>
      </c>
      <c r="R2745" s="90" t="s">
        <v>112</v>
      </c>
      <c r="S2745" s="90" t="s">
        <v>317</v>
      </c>
      <c r="T2745" s="26" t="str">
        <f t="shared" si="295"/>
        <v>ATENDIDO</v>
      </c>
      <c r="U2745" s="26"/>
      <c r="V2745" s="24" t="s">
        <v>54</v>
      </c>
    </row>
    <row r="2746" spans="1:22">
      <c r="A2746" s="13" t="s">
        <v>5211</v>
      </c>
      <c r="B2746" s="14" t="s">
        <v>39</v>
      </c>
      <c r="C2746" s="86">
        <v>46169</v>
      </c>
      <c r="D2746" s="86">
        <v>46170</v>
      </c>
      <c r="E2746" s="17" t="s">
        <v>6855</v>
      </c>
      <c r="F2746" s="17" t="s">
        <v>27</v>
      </c>
      <c r="G2746" s="18">
        <v>12</v>
      </c>
      <c r="H2746" s="25">
        <f t="shared" si="299"/>
        <v>46189</v>
      </c>
      <c r="I2746" s="19">
        <v>46185</v>
      </c>
      <c r="J2746" s="20" t="s">
        <v>7692</v>
      </c>
      <c r="K2746" s="21">
        <v>46185</v>
      </c>
      <c r="L2746" s="22" t="s">
        <v>7128</v>
      </c>
      <c r="M2746" s="23" t="s">
        <v>4896</v>
      </c>
      <c r="N2746" s="23" t="s">
        <v>253</v>
      </c>
      <c r="O2746" s="23" t="s">
        <v>2033</v>
      </c>
      <c r="P2746" s="23"/>
      <c r="Q2746" s="26">
        <v>328134</v>
      </c>
      <c r="R2746" s="90" t="s">
        <v>112</v>
      </c>
      <c r="S2746" s="90" t="s">
        <v>317</v>
      </c>
      <c r="T2746" s="26" t="str">
        <f t="shared" si="295"/>
        <v>ATENDIDO</v>
      </c>
      <c r="U2746" s="26"/>
      <c r="V2746" s="24" t="s">
        <v>54</v>
      </c>
    </row>
    <row r="2747" spans="1:22">
      <c r="A2747" s="13" t="s">
        <v>5211</v>
      </c>
      <c r="B2747" s="14" t="s">
        <v>39</v>
      </c>
      <c r="C2747" s="86">
        <v>46169</v>
      </c>
      <c r="D2747" s="86">
        <v>46170</v>
      </c>
      <c r="E2747" s="17" t="s">
        <v>6856</v>
      </c>
      <c r="F2747" s="17" t="s">
        <v>27</v>
      </c>
      <c r="G2747" s="18">
        <v>12</v>
      </c>
      <c r="H2747" s="25">
        <f t="shared" si="299"/>
        <v>46189</v>
      </c>
      <c r="I2747" s="19">
        <v>46189</v>
      </c>
      <c r="J2747" s="20" t="s">
        <v>7771</v>
      </c>
      <c r="K2747" s="21">
        <v>46189</v>
      </c>
      <c r="L2747" s="22" t="s">
        <v>7128</v>
      </c>
      <c r="M2747" s="23" t="s">
        <v>6883</v>
      </c>
      <c r="N2747" s="23" t="s">
        <v>3228</v>
      </c>
      <c r="O2747" s="23" t="s">
        <v>2665</v>
      </c>
      <c r="P2747" s="23"/>
      <c r="Q2747" s="26"/>
      <c r="R2747" s="90" t="s">
        <v>83</v>
      </c>
      <c r="S2747" s="90" t="s">
        <v>84</v>
      </c>
      <c r="T2747" s="26" t="str">
        <f t="shared" si="295"/>
        <v>ATENDIDO</v>
      </c>
      <c r="U2747" s="16"/>
      <c r="V2747" s="24" t="s">
        <v>38</v>
      </c>
    </row>
    <row r="2748" spans="1:22">
      <c r="A2748" s="13" t="s">
        <v>5211</v>
      </c>
      <c r="B2748" s="14" t="s">
        <v>39</v>
      </c>
      <c r="C2748" s="86">
        <v>46169</v>
      </c>
      <c r="D2748" s="86">
        <v>46170</v>
      </c>
      <c r="E2748" s="17" t="s">
        <v>6857</v>
      </c>
      <c r="F2748" s="17" t="s">
        <v>27</v>
      </c>
      <c r="G2748" s="18">
        <v>12</v>
      </c>
      <c r="H2748" s="25">
        <f t="shared" si="299"/>
        <v>46189</v>
      </c>
      <c r="I2748" s="19">
        <v>46178</v>
      </c>
      <c r="J2748" s="20" t="s">
        <v>7464</v>
      </c>
      <c r="K2748" s="21">
        <v>46178</v>
      </c>
      <c r="L2748" s="22" t="s">
        <v>7128</v>
      </c>
      <c r="M2748" s="23" t="s">
        <v>630</v>
      </c>
      <c r="N2748" s="23" t="s">
        <v>176</v>
      </c>
      <c r="O2748" s="23" t="s">
        <v>643</v>
      </c>
      <c r="P2748" s="23"/>
      <c r="Q2748" s="26"/>
      <c r="R2748" s="90" t="s">
        <v>72</v>
      </c>
      <c r="S2748" s="90" t="s">
        <v>73</v>
      </c>
      <c r="T2748" s="26" t="str">
        <f t="shared" si="295"/>
        <v>ATENDIDO</v>
      </c>
      <c r="U2748" s="26" t="s">
        <v>631</v>
      </c>
      <c r="V2748" s="24" t="s">
        <v>50</v>
      </c>
    </row>
    <row r="2749" spans="1:22">
      <c r="A2749" s="13" t="s">
        <v>5211</v>
      </c>
      <c r="B2749" s="14" t="s">
        <v>39</v>
      </c>
      <c r="C2749" s="86">
        <v>46169</v>
      </c>
      <c r="D2749" s="86">
        <v>46170</v>
      </c>
      <c r="E2749" s="17" t="s">
        <v>6858</v>
      </c>
      <c r="F2749" s="17" t="s">
        <v>27</v>
      </c>
      <c r="G2749" s="18">
        <v>12</v>
      </c>
      <c r="H2749" s="25">
        <f t="shared" si="299"/>
        <v>46189</v>
      </c>
      <c r="I2749" s="19">
        <v>46185</v>
      </c>
      <c r="J2749" s="20" t="s">
        <v>7692</v>
      </c>
      <c r="K2749" s="21">
        <v>46185</v>
      </c>
      <c r="L2749" s="22" t="s">
        <v>7128</v>
      </c>
      <c r="M2749" s="23" t="s">
        <v>4896</v>
      </c>
      <c r="N2749" s="23" t="s">
        <v>253</v>
      </c>
      <c r="O2749" s="23" t="s">
        <v>2033</v>
      </c>
      <c r="P2749" s="23"/>
      <c r="Q2749" s="26">
        <v>328134</v>
      </c>
      <c r="R2749" s="90" t="s">
        <v>112</v>
      </c>
      <c r="S2749" s="90" t="s">
        <v>317</v>
      </c>
      <c r="T2749" s="26" t="str">
        <f t="shared" si="295"/>
        <v>ATENDIDO</v>
      </c>
      <c r="U2749" s="26"/>
      <c r="V2749" s="24" t="s">
        <v>54</v>
      </c>
    </row>
    <row r="2750" spans="1:22">
      <c r="A2750" s="13" t="s">
        <v>5211</v>
      </c>
      <c r="B2750" s="14" t="s">
        <v>39</v>
      </c>
      <c r="C2750" s="86">
        <v>46169</v>
      </c>
      <c r="D2750" s="86">
        <v>46170</v>
      </c>
      <c r="E2750" s="17" t="s">
        <v>6859</v>
      </c>
      <c r="F2750" s="17" t="s">
        <v>27</v>
      </c>
      <c r="G2750" s="18">
        <v>12</v>
      </c>
      <c r="H2750" s="25">
        <f t="shared" si="299"/>
        <v>46189</v>
      </c>
      <c r="I2750" s="19" t="s">
        <v>28</v>
      </c>
      <c r="J2750" s="20" t="s">
        <v>29</v>
      </c>
      <c r="K2750" s="21">
        <v>46174</v>
      </c>
      <c r="L2750" s="22" t="s">
        <v>7128</v>
      </c>
      <c r="M2750" s="23" t="s">
        <v>6884</v>
      </c>
      <c r="N2750" s="23" t="s">
        <v>253</v>
      </c>
      <c r="O2750" s="23" t="s">
        <v>1960</v>
      </c>
      <c r="P2750" s="23"/>
      <c r="Q2750" s="26">
        <v>1009164</v>
      </c>
      <c r="R2750" s="90" t="s">
        <v>137</v>
      </c>
      <c r="S2750" s="90" t="s">
        <v>507</v>
      </c>
      <c r="T2750" s="26" t="str">
        <f t="shared" si="295"/>
        <v>NO REQUIERE RESPUESTA</v>
      </c>
      <c r="U2750" s="26" t="s">
        <v>6451</v>
      </c>
      <c r="V2750" s="24" t="s">
        <v>54</v>
      </c>
    </row>
    <row r="2751" spans="1:22">
      <c r="A2751" s="13" t="s">
        <v>5211</v>
      </c>
      <c r="B2751" s="14" t="s">
        <v>39</v>
      </c>
      <c r="C2751" s="86">
        <v>46168</v>
      </c>
      <c r="D2751" s="86">
        <v>46170</v>
      </c>
      <c r="E2751" s="17" t="s">
        <v>6860</v>
      </c>
      <c r="F2751" s="17" t="s">
        <v>27</v>
      </c>
      <c r="G2751" s="18">
        <v>12</v>
      </c>
      <c r="H2751" s="25">
        <f t="shared" si="299"/>
        <v>46185</v>
      </c>
      <c r="I2751" s="19">
        <v>46178</v>
      </c>
      <c r="J2751" s="20" t="s">
        <v>7465</v>
      </c>
      <c r="K2751" s="21">
        <v>46178</v>
      </c>
      <c r="L2751" s="22" t="s">
        <v>7128</v>
      </c>
      <c r="M2751" s="23" t="s">
        <v>6885</v>
      </c>
      <c r="N2751" s="23" t="s">
        <v>176</v>
      </c>
      <c r="O2751" s="23" t="s">
        <v>2023</v>
      </c>
      <c r="P2751" s="23"/>
      <c r="Q2751" s="26">
        <v>224011</v>
      </c>
      <c r="R2751" s="90" t="s">
        <v>520</v>
      </c>
      <c r="S2751" s="90" t="s">
        <v>5168</v>
      </c>
      <c r="T2751" s="26" t="str">
        <f t="shared" si="295"/>
        <v>ATENDIDO</v>
      </c>
      <c r="U2751" s="26"/>
      <c r="V2751" s="24" t="s">
        <v>50</v>
      </c>
    </row>
    <row r="2752" spans="1:22">
      <c r="A2752" s="13" t="s">
        <v>5211</v>
      </c>
      <c r="B2752" s="14" t="s">
        <v>39</v>
      </c>
      <c r="C2752" s="86">
        <v>46168</v>
      </c>
      <c r="D2752" s="86">
        <v>46170</v>
      </c>
      <c r="E2752" s="17" t="s">
        <v>6861</v>
      </c>
      <c r="F2752" s="17" t="s">
        <v>27</v>
      </c>
      <c r="G2752" s="18">
        <v>12</v>
      </c>
      <c r="H2752" s="25">
        <f t="shared" si="299"/>
        <v>46185</v>
      </c>
      <c r="I2752" s="19" t="s">
        <v>473</v>
      </c>
      <c r="J2752" s="20" t="s">
        <v>473</v>
      </c>
      <c r="K2752" s="21">
        <v>46170</v>
      </c>
      <c r="L2752" s="22" t="s">
        <v>5613</v>
      </c>
      <c r="M2752" s="23" t="s">
        <v>6886</v>
      </c>
      <c r="N2752" s="23" t="s">
        <v>758</v>
      </c>
      <c r="O2752" s="23"/>
      <c r="P2752" s="23"/>
      <c r="Q2752" s="26"/>
      <c r="R2752" s="90" t="s">
        <v>77</v>
      </c>
      <c r="S2752" s="90" t="s">
        <v>78</v>
      </c>
      <c r="T2752" s="26" t="str">
        <f t="shared" si="295"/>
        <v>TRASLADO</v>
      </c>
      <c r="U2752" s="26" t="s">
        <v>6934</v>
      </c>
      <c r="V2752" s="24" t="s">
        <v>63</v>
      </c>
    </row>
    <row r="2753" spans="1:22">
      <c r="A2753" s="13" t="s">
        <v>5211</v>
      </c>
      <c r="B2753" s="14" t="s">
        <v>39</v>
      </c>
      <c r="C2753" s="86">
        <v>46168</v>
      </c>
      <c r="D2753" s="86">
        <v>46170</v>
      </c>
      <c r="E2753" s="17" t="s">
        <v>6862</v>
      </c>
      <c r="F2753" s="17" t="s">
        <v>27</v>
      </c>
      <c r="G2753" s="18">
        <v>12</v>
      </c>
      <c r="H2753" s="25">
        <f t="shared" si="299"/>
        <v>46185</v>
      </c>
      <c r="I2753" s="19" t="s">
        <v>28</v>
      </c>
      <c r="J2753" s="20" t="s">
        <v>29</v>
      </c>
      <c r="K2753" s="21">
        <v>46175</v>
      </c>
      <c r="L2753" s="22" t="s">
        <v>7128</v>
      </c>
      <c r="M2753" s="23" t="s">
        <v>6887</v>
      </c>
      <c r="N2753" s="23" t="s">
        <v>492</v>
      </c>
      <c r="O2753" s="23" t="s">
        <v>2006</v>
      </c>
      <c r="P2753" s="23"/>
      <c r="Q2753" s="26">
        <v>490822</v>
      </c>
      <c r="R2753" s="90" t="s">
        <v>60</v>
      </c>
      <c r="S2753" s="90" t="s">
        <v>60</v>
      </c>
      <c r="T2753" s="26" t="str">
        <f t="shared" si="295"/>
        <v>NO REQUIERE RESPUESTA</v>
      </c>
      <c r="U2753" s="16"/>
      <c r="V2753" s="24" t="s">
        <v>57</v>
      </c>
    </row>
    <row r="2754" spans="1:22">
      <c r="A2754" s="13" t="s">
        <v>5211</v>
      </c>
      <c r="B2754" s="14" t="s">
        <v>39</v>
      </c>
      <c r="C2754" s="86">
        <v>46168</v>
      </c>
      <c r="D2754" s="86">
        <v>46170</v>
      </c>
      <c r="E2754" s="17" t="s">
        <v>6863</v>
      </c>
      <c r="F2754" s="17" t="s">
        <v>27</v>
      </c>
      <c r="G2754" s="18">
        <v>12</v>
      </c>
      <c r="H2754" s="25">
        <f t="shared" si="299"/>
        <v>46185</v>
      </c>
      <c r="I2754" s="19">
        <v>46178</v>
      </c>
      <c r="J2754" s="20" t="s">
        <v>7466</v>
      </c>
      <c r="K2754" s="21">
        <v>46178</v>
      </c>
      <c r="L2754" s="22" t="s">
        <v>7128</v>
      </c>
      <c r="M2754" s="23" t="s">
        <v>6888</v>
      </c>
      <c r="N2754" s="23" t="s">
        <v>176</v>
      </c>
      <c r="O2754" s="23" t="s">
        <v>643</v>
      </c>
      <c r="P2754" s="23"/>
      <c r="Q2754" s="26">
        <v>262928</v>
      </c>
      <c r="R2754" s="90" t="s">
        <v>92</v>
      </c>
      <c r="S2754" s="90" t="s">
        <v>93</v>
      </c>
      <c r="T2754" s="26" t="str">
        <f t="shared" ref="T2754:T2817" si="300">+IF(IFERROR(SEARCH("2026",J2754,1)=1,0),"ATENDIDO",J2754)</f>
        <v>ATENDIDO</v>
      </c>
      <c r="U2754" s="26"/>
      <c r="V2754" s="24" t="s">
        <v>50</v>
      </c>
    </row>
    <row r="2755" spans="1:22">
      <c r="A2755" s="13" t="s">
        <v>5211</v>
      </c>
      <c r="B2755" s="14" t="s">
        <v>39</v>
      </c>
      <c r="C2755" s="86">
        <v>46168</v>
      </c>
      <c r="D2755" s="86">
        <v>46170</v>
      </c>
      <c r="E2755" s="17" t="s">
        <v>6864</v>
      </c>
      <c r="F2755" s="17" t="s">
        <v>27</v>
      </c>
      <c r="G2755" s="18">
        <v>12</v>
      </c>
      <c r="H2755" s="25">
        <f t="shared" si="299"/>
        <v>46185</v>
      </c>
      <c r="I2755" s="19" t="s">
        <v>28</v>
      </c>
      <c r="J2755" s="20" t="s">
        <v>29</v>
      </c>
      <c r="K2755" s="21">
        <v>46178</v>
      </c>
      <c r="L2755" s="22" t="s">
        <v>7128</v>
      </c>
      <c r="M2755" s="23" t="s">
        <v>2449</v>
      </c>
      <c r="N2755" s="23" t="s">
        <v>492</v>
      </c>
      <c r="O2755" s="23" t="s">
        <v>501</v>
      </c>
      <c r="P2755" s="23"/>
      <c r="Q2755" s="26">
        <v>453374</v>
      </c>
      <c r="R2755" s="90" t="s">
        <v>177</v>
      </c>
      <c r="S2755" s="90" t="s">
        <v>635</v>
      </c>
      <c r="T2755" s="26" t="str">
        <f t="shared" si="300"/>
        <v>NO REQUIERE RESPUESTA</v>
      </c>
      <c r="U2755" s="26"/>
      <c r="V2755" s="24" t="s">
        <v>57</v>
      </c>
    </row>
    <row r="2756" spans="1:22">
      <c r="A2756" s="13" t="s">
        <v>5211</v>
      </c>
      <c r="B2756" s="14" t="s">
        <v>39</v>
      </c>
      <c r="C2756" s="86">
        <v>46168</v>
      </c>
      <c r="D2756" s="86">
        <v>46170</v>
      </c>
      <c r="E2756" s="17" t="s">
        <v>6865</v>
      </c>
      <c r="F2756" s="17" t="s">
        <v>27</v>
      </c>
      <c r="G2756" s="18">
        <v>12</v>
      </c>
      <c r="H2756" s="25">
        <f t="shared" si="299"/>
        <v>46185</v>
      </c>
      <c r="I2756" s="19">
        <v>46182</v>
      </c>
      <c r="J2756" s="20" t="s">
        <v>7487</v>
      </c>
      <c r="K2756" s="21">
        <v>46182</v>
      </c>
      <c r="L2756" s="22" t="s">
        <v>7128</v>
      </c>
      <c r="M2756" s="23" t="s">
        <v>6889</v>
      </c>
      <c r="N2756" s="23" t="s">
        <v>253</v>
      </c>
      <c r="O2756" s="23" t="s">
        <v>2174</v>
      </c>
      <c r="P2756" s="23"/>
      <c r="Q2756" s="26"/>
      <c r="R2756" s="90" t="s">
        <v>297</v>
      </c>
      <c r="S2756" s="90" t="s">
        <v>6917</v>
      </c>
      <c r="T2756" s="26" t="str">
        <f t="shared" si="300"/>
        <v>ATENDIDO</v>
      </c>
      <c r="U2756" s="26" t="s">
        <v>6918</v>
      </c>
      <c r="V2756" s="24" t="s">
        <v>54</v>
      </c>
    </row>
    <row r="2757" spans="1:22">
      <c r="A2757" s="13" t="s">
        <v>5211</v>
      </c>
      <c r="B2757" s="14" t="s">
        <v>39</v>
      </c>
      <c r="C2757" s="86">
        <v>46168</v>
      </c>
      <c r="D2757" s="86">
        <v>46170</v>
      </c>
      <c r="E2757" s="17" t="s">
        <v>6866</v>
      </c>
      <c r="F2757" s="17" t="s">
        <v>27</v>
      </c>
      <c r="G2757" s="18">
        <v>12</v>
      </c>
      <c r="H2757" s="25">
        <f t="shared" si="299"/>
        <v>46185</v>
      </c>
      <c r="I2757" s="19">
        <v>46178</v>
      </c>
      <c r="J2757" s="20" t="s">
        <v>7467</v>
      </c>
      <c r="K2757" s="21">
        <v>46178</v>
      </c>
      <c r="L2757" s="22" t="s">
        <v>7128</v>
      </c>
      <c r="M2757" s="23" t="s">
        <v>6890</v>
      </c>
      <c r="N2757" s="23" t="s">
        <v>253</v>
      </c>
      <c r="O2757" s="23" t="s">
        <v>2174</v>
      </c>
      <c r="P2757" s="23"/>
      <c r="Q2757" s="26"/>
      <c r="R2757" s="90" t="s">
        <v>160</v>
      </c>
      <c r="S2757" s="90" t="s">
        <v>161</v>
      </c>
      <c r="T2757" s="26" t="str">
        <f t="shared" si="300"/>
        <v>ATENDIDO</v>
      </c>
      <c r="U2757" s="26" t="s">
        <v>6916</v>
      </c>
      <c r="V2757" s="24" t="s">
        <v>54</v>
      </c>
    </row>
    <row r="2758" spans="1:22">
      <c r="A2758" s="13" t="s">
        <v>5211</v>
      </c>
      <c r="B2758" s="14" t="s">
        <v>39</v>
      </c>
      <c r="C2758" s="86">
        <v>46168</v>
      </c>
      <c r="D2758" s="86">
        <v>46170</v>
      </c>
      <c r="E2758" s="17" t="s">
        <v>6867</v>
      </c>
      <c r="F2758" s="17" t="s">
        <v>27</v>
      </c>
      <c r="G2758" s="18">
        <v>12</v>
      </c>
      <c r="H2758" s="25">
        <f t="shared" si="299"/>
        <v>46185</v>
      </c>
      <c r="I2758" s="19" t="s">
        <v>28</v>
      </c>
      <c r="J2758" s="20" t="s">
        <v>29</v>
      </c>
      <c r="K2758" s="21">
        <v>46176</v>
      </c>
      <c r="L2758" s="22" t="s">
        <v>7128</v>
      </c>
      <c r="M2758" s="23" t="s">
        <v>3227</v>
      </c>
      <c r="N2758" s="23" t="s">
        <v>3228</v>
      </c>
      <c r="O2758" s="23" t="s">
        <v>3228</v>
      </c>
      <c r="P2758" s="26"/>
      <c r="Q2758" s="26"/>
      <c r="R2758" s="90" t="s">
        <v>60</v>
      </c>
      <c r="S2758" s="90" t="s">
        <v>60</v>
      </c>
      <c r="T2758" s="26" t="str">
        <f t="shared" si="300"/>
        <v>NO REQUIERE RESPUESTA</v>
      </c>
      <c r="U2758" s="26" t="s">
        <v>3229</v>
      </c>
      <c r="V2758" s="24" t="s">
        <v>35</v>
      </c>
    </row>
    <row r="2759" spans="1:22">
      <c r="A2759" s="13" t="s">
        <v>5211</v>
      </c>
      <c r="B2759" s="14" t="s">
        <v>39</v>
      </c>
      <c r="C2759" s="86">
        <v>46168</v>
      </c>
      <c r="D2759" s="86">
        <v>46170</v>
      </c>
      <c r="E2759" s="17" t="s">
        <v>6868</v>
      </c>
      <c r="F2759" s="17" t="s">
        <v>27</v>
      </c>
      <c r="G2759" s="18">
        <v>12</v>
      </c>
      <c r="H2759" s="25">
        <f t="shared" si="299"/>
        <v>46185</v>
      </c>
      <c r="I2759" s="19" t="s">
        <v>28</v>
      </c>
      <c r="J2759" s="20" t="s">
        <v>29</v>
      </c>
      <c r="K2759" s="21">
        <v>46174</v>
      </c>
      <c r="L2759" s="22" t="s">
        <v>7128</v>
      </c>
      <c r="M2759" s="23" t="s">
        <v>6891</v>
      </c>
      <c r="N2759" s="23" t="s">
        <v>253</v>
      </c>
      <c r="O2759" s="23" t="s">
        <v>2174</v>
      </c>
      <c r="P2759" s="23"/>
      <c r="Q2759" s="26"/>
      <c r="R2759" s="90" t="s">
        <v>137</v>
      </c>
      <c r="S2759" s="90" t="s">
        <v>138</v>
      </c>
      <c r="T2759" s="26" t="str">
        <f t="shared" si="300"/>
        <v>NO REQUIERE RESPUESTA</v>
      </c>
      <c r="U2759" s="26" t="s">
        <v>6915</v>
      </c>
      <c r="V2759" s="24" t="s">
        <v>54</v>
      </c>
    </row>
    <row r="2760" spans="1:22">
      <c r="A2760" s="13" t="s">
        <v>5211</v>
      </c>
      <c r="B2760" s="14" t="s">
        <v>39</v>
      </c>
      <c r="C2760" s="86">
        <v>46168</v>
      </c>
      <c r="D2760" s="86">
        <v>46170</v>
      </c>
      <c r="E2760" s="17" t="s">
        <v>6869</v>
      </c>
      <c r="F2760" s="17" t="s">
        <v>27</v>
      </c>
      <c r="G2760" s="18">
        <v>12</v>
      </c>
      <c r="H2760" s="25">
        <f t="shared" si="299"/>
        <v>46185</v>
      </c>
      <c r="I2760" s="19" t="s">
        <v>28</v>
      </c>
      <c r="J2760" s="20" t="s">
        <v>29</v>
      </c>
      <c r="K2760" s="21">
        <v>46171</v>
      </c>
      <c r="L2760" s="22" t="s">
        <v>5613</v>
      </c>
      <c r="M2760" s="23" t="s">
        <v>3622</v>
      </c>
      <c r="N2760" s="23" t="s">
        <v>253</v>
      </c>
      <c r="O2760" s="23"/>
      <c r="P2760" s="23"/>
      <c r="Q2760" s="26">
        <v>13008</v>
      </c>
      <c r="R2760" s="90" t="s">
        <v>60</v>
      </c>
      <c r="S2760" s="90" t="s">
        <v>60</v>
      </c>
      <c r="T2760" s="26" t="str">
        <f t="shared" si="300"/>
        <v>NO REQUIERE RESPUESTA</v>
      </c>
      <c r="U2760" s="26" t="s">
        <v>6085</v>
      </c>
      <c r="V2760" s="24" t="s">
        <v>54</v>
      </c>
    </row>
    <row r="2761" spans="1:22">
      <c r="A2761" s="13" t="s">
        <v>5211</v>
      </c>
      <c r="B2761" s="14" t="s">
        <v>39</v>
      </c>
      <c r="C2761" s="86">
        <v>46168</v>
      </c>
      <c r="D2761" s="86">
        <v>46170</v>
      </c>
      <c r="E2761" s="17" t="s">
        <v>6870</v>
      </c>
      <c r="F2761" s="17" t="s">
        <v>27</v>
      </c>
      <c r="G2761" s="18">
        <v>12</v>
      </c>
      <c r="H2761" s="25">
        <f t="shared" si="299"/>
        <v>46185</v>
      </c>
      <c r="I2761" s="19" t="s">
        <v>28</v>
      </c>
      <c r="J2761" s="20" t="s">
        <v>29</v>
      </c>
      <c r="K2761" s="21">
        <v>46175</v>
      </c>
      <c r="L2761" s="22" t="s">
        <v>7128</v>
      </c>
      <c r="M2761" s="23" t="s">
        <v>6892</v>
      </c>
      <c r="N2761" s="23" t="s">
        <v>1052</v>
      </c>
      <c r="O2761" s="23" t="s">
        <v>1052</v>
      </c>
      <c r="P2761" s="23"/>
      <c r="Q2761" s="26"/>
      <c r="R2761" s="90" t="s">
        <v>103</v>
      </c>
      <c r="S2761" s="90" t="s">
        <v>104</v>
      </c>
      <c r="T2761" s="26" t="str">
        <f t="shared" si="300"/>
        <v>NO REQUIERE RESPUESTA</v>
      </c>
      <c r="U2761" s="16"/>
      <c r="V2761" s="24" t="s">
        <v>46</v>
      </c>
    </row>
    <row r="2762" spans="1:22">
      <c r="A2762" s="13" t="s">
        <v>5211</v>
      </c>
      <c r="B2762" s="14" t="s">
        <v>39</v>
      </c>
      <c r="C2762" s="86">
        <v>46168</v>
      </c>
      <c r="D2762" s="86">
        <v>46170</v>
      </c>
      <c r="E2762" s="17" t="s">
        <v>6871</v>
      </c>
      <c r="F2762" s="17" t="s">
        <v>27</v>
      </c>
      <c r="G2762" s="18">
        <v>12</v>
      </c>
      <c r="H2762" s="25">
        <f t="shared" si="299"/>
        <v>46185</v>
      </c>
      <c r="I2762" s="19">
        <v>46177</v>
      </c>
      <c r="J2762" s="20" t="s">
        <v>7303</v>
      </c>
      <c r="K2762" s="21">
        <v>46177</v>
      </c>
      <c r="L2762" s="22" t="s">
        <v>7128</v>
      </c>
      <c r="M2762" s="23" t="s">
        <v>6893</v>
      </c>
      <c r="N2762" s="23" t="s">
        <v>492</v>
      </c>
      <c r="O2762" s="23" t="s">
        <v>501</v>
      </c>
      <c r="P2762" s="23"/>
      <c r="Q2762" s="26">
        <v>113671</v>
      </c>
      <c r="R2762" s="90" t="s">
        <v>185</v>
      </c>
      <c r="S2762" s="90" t="s">
        <v>831</v>
      </c>
      <c r="T2762" s="26" t="str">
        <f t="shared" si="300"/>
        <v>ATENDIDO</v>
      </c>
      <c r="U2762" s="16"/>
      <c r="V2762" s="24" t="s">
        <v>57</v>
      </c>
    </row>
    <row r="2763" spans="1:22">
      <c r="A2763" s="13" t="s">
        <v>5211</v>
      </c>
      <c r="B2763" s="14" t="s">
        <v>39</v>
      </c>
      <c r="C2763" s="86">
        <v>46168</v>
      </c>
      <c r="D2763" s="86">
        <v>46170</v>
      </c>
      <c r="E2763" s="17" t="s">
        <v>6872</v>
      </c>
      <c r="F2763" s="17" t="s">
        <v>27</v>
      </c>
      <c r="G2763" s="18">
        <v>12</v>
      </c>
      <c r="H2763" s="25">
        <f t="shared" si="299"/>
        <v>46185</v>
      </c>
      <c r="I2763" s="19" t="s">
        <v>28</v>
      </c>
      <c r="J2763" s="20" t="s">
        <v>29</v>
      </c>
      <c r="K2763" s="21">
        <v>46175</v>
      </c>
      <c r="L2763" s="22" t="s">
        <v>7128</v>
      </c>
      <c r="M2763" s="23" t="s">
        <v>3665</v>
      </c>
      <c r="N2763" s="23" t="s">
        <v>492</v>
      </c>
      <c r="O2763" s="23" t="s">
        <v>2006</v>
      </c>
      <c r="P2763" s="23"/>
      <c r="Q2763" s="26">
        <v>542779</v>
      </c>
      <c r="R2763" s="90" t="s">
        <v>137</v>
      </c>
      <c r="S2763" s="90" t="s">
        <v>138</v>
      </c>
      <c r="T2763" s="26" t="str">
        <f t="shared" si="300"/>
        <v>NO REQUIERE RESPUESTA</v>
      </c>
      <c r="U2763" s="16"/>
      <c r="V2763" s="24" t="s">
        <v>57</v>
      </c>
    </row>
    <row r="2764" spans="1:22">
      <c r="A2764" s="13" t="s">
        <v>5211</v>
      </c>
      <c r="B2764" s="14" t="s">
        <v>39</v>
      </c>
      <c r="C2764" s="86">
        <v>46168</v>
      </c>
      <c r="D2764" s="86">
        <v>46170</v>
      </c>
      <c r="E2764" s="17" t="s">
        <v>6873</v>
      </c>
      <c r="F2764" s="17" t="s">
        <v>27</v>
      </c>
      <c r="G2764" s="18">
        <v>12</v>
      </c>
      <c r="H2764" s="25">
        <f t="shared" si="299"/>
        <v>46185</v>
      </c>
      <c r="I2764" s="19" t="s">
        <v>28</v>
      </c>
      <c r="J2764" s="20" t="s">
        <v>29</v>
      </c>
      <c r="K2764" s="21">
        <v>46175</v>
      </c>
      <c r="L2764" s="22" t="s">
        <v>7128</v>
      </c>
      <c r="M2764" s="23" t="s">
        <v>6894</v>
      </c>
      <c r="N2764" s="23" t="s">
        <v>176</v>
      </c>
      <c r="O2764" s="23" t="s">
        <v>2023</v>
      </c>
      <c r="P2764" s="23"/>
      <c r="Q2764" s="26">
        <v>224011</v>
      </c>
      <c r="R2764" s="90" t="s">
        <v>520</v>
      </c>
      <c r="S2764" s="90" t="s">
        <v>5168</v>
      </c>
      <c r="T2764" s="26" t="str">
        <f t="shared" si="300"/>
        <v>NO REQUIERE RESPUESTA</v>
      </c>
      <c r="U2764" s="26" t="s">
        <v>6914</v>
      </c>
      <c r="V2764" s="24" t="s">
        <v>50</v>
      </c>
    </row>
    <row r="2765" spans="1:22">
      <c r="A2765" s="13" t="s">
        <v>5211</v>
      </c>
      <c r="B2765" s="14" t="s">
        <v>39</v>
      </c>
      <c r="C2765" s="86">
        <v>46168</v>
      </c>
      <c r="D2765" s="86">
        <v>46170</v>
      </c>
      <c r="E2765" s="17" t="s">
        <v>6874</v>
      </c>
      <c r="F2765" s="17" t="s">
        <v>27</v>
      </c>
      <c r="G2765" s="18">
        <v>12</v>
      </c>
      <c r="H2765" s="25">
        <f t="shared" si="299"/>
        <v>46185</v>
      </c>
      <c r="I2765" s="19" t="s">
        <v>28</v>
      </c>
      <c r="J2765" s="20" t="s">
        <v>29</v>
      </c>
      <c r="K2765" s="21">
        <v>46177</v>
      </c>
      <c r="L2765" s="22" t="s">
        <v>7128</v>
      </c>
      <c r="M2765" s="23" t="s">
        <v>6895</v>
      </c>
      <c r="N2765" s="23" t="s">
        <v>265</v>
      </c>
      <c r="O2765" s="23" t="s">
        <v>265</v>
      </c>
      <c r="P2765" s="23"/>
      <c r="Q2765" s="26">
        <v>56306</v>
      </c>
      <c r="R2765" s="90" t="s">
        <v>160</v>
      </c>
      <c r="S2765" s="90" t="s">
        <v>161</v>
      </c>
      <c r="T2765" s="26" t="str">
        <f t="shared" si="300"/>
        <v>NO REQUIERE RESPUESTA</v>
      </c>
      <c r="U2765" s="26"/>
      <c r="V2765" s="24" t="s">
        <v>65</v>
      </c>
    </row>
    <row r="2766" spans="1:22">
      <c r="A2766" s="13" t="s">
        <v>5211</v>
      </c>
      <c r="B2766" s="14" t="s">
        <v>39</v>
      </c>
      <c r="C2766" s="86">
        <v>46168</v>
      </c>
      <c r="D2766" s="86">
        <v>46170</v>
      </c>
      <c r="E2766" s="17" t="s">
        <v>6875</v>
      </c>
      <c r="F2766" s="17" t="s">
        <v>27</v>
      </c>
      <c r="G2766" s="18">
        <v>12</v>
      </c>
      <c r="H2766" s="25">
        <f t="shared" si="299"/>
        <v>46185</v>
      </c>
      <c r="I2766" s="19" t="s">
        <v>472</v>
      </c>
      <c r="J2766" s="20" t="s">
        <v>473</v>
      </c>
      <c r="K2766" s="21">
        <v>46170</v>
      </c>
      <c r="L2766" s="22" t="s">
        <v>5613</v>
      </c>
      <c r="M2766" s="23" t="s">
        <v>3608</v>
      </c>
      <c r="N2766" s="23" t="s">
        <v>758</v>
      </c>
      <c r="O2766" s="23"/>
      <c r="P2766" s="23"/>
      <c r="Q2766" s="26"/>
      <c r="R2766" s="90" t="s">
        <v>60</v>
      </c>
      <c r="S2766" s="90" t="s">
        <v>60</v>
      </c>
      <c r="T2766" s="26" t="str">
        <f t="shared" si="300"/>
        <v>TRASLADO</v>
      </c>
      <c r="U2766" s="26" t="s">
        <v>6913</v>
      </c>
      <c r="V2766" s="24" t="s">
        <v>63</v>
      </c>
    </row>
    <row r="2767" spans="1:22">
      <c r="A2767" s="13" t="s">
        <v>5211</v>
      </c>
      <c r="B2767" s="14" t="s">
        <v>39</v>
      </c>
      <c r="C2767" s="86">
        <v>46168</v>
      </c>
      <c r="D2767" s="86">
        <v>46170</v>
      </c>
      <c r="E2767" s="17" t="s">
        <v>6876</v>
      </c>
      <c r="F2767" s="17" t="s">
        <v>27</v>
      </c>
      <c r="G2767" s="18">
        <v>12</v>
      </c>
      <c r="H2767" s="25">
        <f t="shared" si="299"/>
        <v>46185</v>
      </c>
      <c r="I2767" s="19">
        <v>46178</v>
      </c>
      <c r="J2767" s="20" t="s">
        <v>7364</v>
      </c>
      <c r="K2767" s="21">
        <v>46178</v>
      </c>
      <c r="L2767" s="22" t="s">
        <v>7128</v>
      </c>
      <c r="M2767" s="23" t="s">
        <v>6896</v>
      </c>
      <c r="N2767" s="23" t="s">
        <v>176</v>
      </c>
      <c r="O2767" s="23" t="s">
        <v>596</v>
      </c>
      <c r="P2767" s="23"/>
      <c r="Q2767" s="26">
        <v>93055</v>
      </c>
      <c r="R2767" s="90" t="s">
        <v>60</v>
      </c>
      <c r="S2767" s="90" t="s">
        <v>60</v>
      </c>
      <c r="T2767" s="26" t="str">
        <f t="shared" si="300"/>
        <v>ATENDIDO</v>
      </c>
      <c r="U2767" s="26"/>
      <c r="V2767" s="24" t="s">
        <v>50</v>
      </c>
    </row>
    <row r="2768" spans="1:22">
      <c r="A2768" s="13" t="s">
        <v>5211</v>
      </c>
      <c r="B2768" s="14" t="s">
        <v>39</v>
      </c>
      <c r="C2768" s="86">
        <v>46168</v>
      </c>
      <c r="D2768" s="86">
        <v>46170</v>
      </c>
      <c r="E2768" s="17" t="s">
        <v>6877</v>
      </c>
      <c r="F2768" s="17" t="s">
        <v>27</v>
      </c>
      <c r="G2768" s="18">
        <v>12</v>
      </c>
      <c r="H2768" s="25">
        <f t="shared" si="299"/>
        <v>46185</v>
      </c>
      <c r="I2768" s="19" t="s">
        <v>28</v>
      </c>
      <c r="J2768" s="20" t="s">
        <v>29</v>
      </c>
      <c r="K2768" s="21">
        <v>46171</v>
      </c>
      <c r="L2768" s="22" t="s">
        <v>5613</v>
      </c>
      <c r="M2768" s="23" t="s">
        <v>6224</v>
      </c>
      <c r="N2768" s="23" t="s">
        <v>253</v>
      </c>
      <c r="O2768" s="23" t="s">
        <v>2174</v>
      </c>
      <c r="P2768" s="23"/>
      <c r="Q2768" s="26">
        <v>261064</v>
      </c>
      <c r="R2768" s="90" t="s">
        <v>92</v>
      </c>
      <c r="S2768" s="90" t="s">
        <v>93</v>
      </c>
      <c r="T2768" s="26" t="str">
        <f t="shared" si="300"/>
        <v>NO REQUIERE RESPUESTA</v>
      </c>
      <c r="U2768" s="26" t="s">
        <v>6912</v>
      </c>
      <c r="V2768" s="24" t="s">
        <v>54</v>
      </c>
    </row>
    <row r="2769" spans="1:22">
      <c r="A2769" s="13" t="s">
        <v>5211</v>
      </c>
      <c r="B2769" s="14" t="s">
        <v>39</v>
      </c>
      <c r="C2769" s="86">
        <v>46167</v>
      </c>
      <c r="D2769" s="86">
        <v>46170</v>
      </c>
      <c r="E2769" s="17" t="s">
        <v>6878</v>
      </c>
      <c r="F2769" s="17" t="s">
        <v>27</v>
      </c>
      <c r="G2769" s="18">
        <v>12</v>
      </c>
      <c r="H2769" s="25">
        <f t="shared" si="299"/>
        <v>46184</v>
      </c>
      <c r="I2769" s="19" t="s">
        <v>473</v>
      </c>
      <c r="J2769" s="20" t="s">
        <v>473</v>
      </c>
      <c r="K2769" s="21">
        <v>46170</v>
      </c>
      <c r="L2769" s="22" t="s">
        <v>5613</v>
      </c>
      <c r="M2769" s="23" t="s">
        <v>6897</v>
      </c>
      <c r="N2769" s="23" t="s">
        <v>758</v>
      </c>
      <c r="O2769" s="23"/>
      <c r="P2769" s="23"/>
      <c r="Q2769" s="26"/>
      <c r="R2769" s="90" t="s">
        <v>60</v>
      </c>
      <c r="S2769" s="90" t="s">
        <v>60</v>
      </c>
      <c r="T2769" s="26" t="str">
        <f t="shared" si="300"/>
        <v>TRASLADO</v>
      </c>
      <c r="U2769" s="26" t="s">
        <v>6905</v>
      </c>
      <c r="V2769" s="24" t="s">
        <v>63</v>
      </c>
    </row>
    <row r="2770" spans="1:22">
      <c r="A2770" s="13" t="s">
        <v>5211</v>
      </c>
      <c r="B2770" s="14" t="s">
        <v>39</v>
      </c>
      <c r="C2770" s="86">
        <v>46167</v>
      </c>
      <c r="D2770" s="86">
        <v>46170</v>
      </c>
      <c r="E2770" s="17" t="s">
        <v>6879</v>
      </c>
      <c r="F2770" s="17" t="s">
        <v>27</v>
      </c>
      <c r="G2770" s="18">
        <v>12</v>
      </c>
      <c r="H2770" s="25">
        <f t="shared" si="299"/>
        <v>46184</v>
      </c>
      <c r="I2770" s="19">
        <v>46178</v>
      </c>
      <c r="J2770" s="20" t="s">
        <v>7468</v>
      </c>
      <c r="K2770" s="21">
        <v>46178</v>
      </c>
      <c r="L2770" s="22" t="s">
        <v>7128</v>
      </c>
      <c r="M2770" s="23" t="s">
        <v>6898</v>
      </c>
      <c r="N2770" s="23" t="s">
        <v>176</v>
      </c>
      <c r="O2770" s="23" t="s">
        <v>1953</v>
      </c>
      <c r="P2770" s="23"/>
      <c r="Q2770" s="26">
        <v>49746</v>
      </c>
      <c r="R2770" s="90" t="s">
        <v>177</v>
      </c>
      <c r="S2770" s="90" t="s">
        <v>1646</v>
      </c>
      <c r="T2770" s="26" t="str">
        <f t="shared" si="300"/>
        <v>ATENDIDO</v>
      </c>
      <c r="U2770" s="26" t="s">
        <v>79</v>
      </c>
      <c r="V2770" s="24" t="s">
        <v>50</v>
      </c>
    </row>
    <row r="2771" spans="1:22">
      <c r="A2771" s="13" t="s">
        <v>5211</v>
      </c>
      <c r="B2771" s="14" t="s">
        <v>39</v>
      </c>
      <c r="C2771" s="86">
        <v>46155</v>
      </c>
      <c r="D2771" s="86">
        <v>46170</v>
      </c>
      <c r="E2771" s="17" t="s">
        <v>6880</v>
      </c>
      <c r="F2771" s="17" t="s">
        <v>27</v>
      </c>
      <c r="G2771" s="18">
        <v>15</v>
      </c>
      <c r="H2771" s="25">
        <f t="shared" si="299"/>
        <v>46177</v>
      </c>
      <c r="I2771" s="19">
        <v>46182</v>
      </c>
      <c r="J2771" s="20" t="s">
        <v>7486</v>
      </c>
      <c r="K2771" s="21">
        <v>46182</v>
      </c>
      <c r="L2771" s="22" t="s">
        <v>7128</v>
      </c>
      <c r="M2771" s="23" t="s">
        <v>6899</v>
      </c>
      <c r="N2771" s="23" t="s">
        <v>265</v>
      </c>
      <c r="O2771" s="23" t="s">
        <v>4485</v>
      </c>
      <c r="P2771" s="23"/>
      <c r="Q2771" s="26">
        <v>230415</v>
      </c>
      <c r="R2771" s="90" t="s">
        <v>88</v>
      </c>
      <c r="S2771" s="90" t="s">
        <v>89</v>
      </c>
      <c r="T2771" s="26" t="str">
        <f t="shared" si="300"/>
        <v>ATENDIDO</v>
      </c>
      <c r="U2771" s="26"/>
      <c r="V2771" s="24" t="s">
        <v>52</v>
      </c>
    </row>
    <row r="2772" spans="1:22">
      <c r="A2772" s="13" t="s">
        <v>5211</v>
      </c>
      <c r="B2772" s="14" t="s">
        <v>25</v>
      </c>
      <c r="C2772" s="86">
        <v>46170</v>
      </c>
      <c r="D2772" s="86">
        <v>46170</v>
      </c>
      <c r="E2772" s="17" t="s">
        <v>6900</v>
      </c>
      <c r="F2772" s="17" t="s">
        <v>27</v>
      </c>
      <c r="G2772" s="18">
        <v>12</v>
      </c>
      <c r="H2772" s="25">
        <f t="shared" ref="H2772:H2778" si="301">IF(F2772="RECURSO DE REPOSICION",C2772+G2772,WORKDAY.INTL(C2772,G2772,1,$Y$5:$Y$23))</f>
        <v>46190</v>
      </c>
      <c r="I2772" s="19" t="s">
        <v>28</v>
      </c>
      <c r="J2772" s="20" t="s">
        <v>29</v>
      </c>
      <c r="K2772" s="21">
        <v>46175</v>
      </c>
      <c r="L2772" s="22" t="s">
        <v>7128</v>
      </c>
      <c r="M2772" s="23" t="s">
        <v>6903</v>
      </c>
      <c r="N2772" s="23" t="s">
        <v>32</v>
      </c>
      <c r="O2772" s="23" t="s">
        <v>32</v>
      </c>
      <c r="P2772" s="23"/>
      <c r="Q2772" s="26"/>
      <c r="R2772" s="90" t="s">
        <v>112</v>
      </c>
      <c r="S2772" s="90" t="s">
        <v>266</v>
      </c>
      <c r="T2772" s="26" t="str">
        <f t="shared" si="300"/>
        <v>NO REQUIERE RESPUESTA</v>
      </c>
      <c r="U2772" s="26"/>
      <c r="V2772" s="24" t="s">
        <v>35</v>
      </c>
    </row>
    <row r="2773" spans="1:22">
      <c r="A2773" s="13" t="s">
        <v>5211</v>
      </c>
      <c r="B2773" s="14" t="s">
        <v>25</v>
      </c>
      <c r="C2773" s="86">
        <v>46170</v>
      </c>
      <c r="D2773" s="86">
        <v>46170</v>
      </c>
      <c r="E2773" s="17" t="s">
        <v>6901</v>
      </c>
      <c r="F2773" s="17" t="s">
        <v>27</v>
      </c>
      <c r="G2773" s="18">
        <v>12</v>
      </c>
      <c r="H2773" s="25">
        <f t="shared" si="301"/>
        <v>46190</v>
      </c>
      <c r="I2773" s="19" t="s">
        <v>28</v>
      </c>
      <c r="J2773" s="20" t="s">
        <v>29</v>
      </c>
      <c r="K2773" s="21">
        <v>46175</v>
      </c>
      <c r="L2773" s="22" t="s">
        <v>7128</v>
      </c>
      <c r="M2773" s="23" t="s">
        <v>6903</v>
      </c>
      <c r="N2773" s="23" t="s">
        <v>32</v>
      </c>
      <c r="O2773" s="23" t="s">
        <v>32</v>
      </c>
      <c r="P2773" s="23"/>
      <c r="Q2773" s="26"/>
      <c r="R2773" s="90" t="s">
        <v>112</v>
      </c>
      <c r="S2773" s="90" t="s">
        <v>266</v>
      </c>
      <c r="T2773" s="26" t="str">
        <f t="shared" si="300"/>
        <v>NO REQUIERE RESPUESTA</v>
      </c>
      <c r="U2773" s="26"/>
      <c r="V2773" s="24" t="s">
        <v>35</v>
      </c>
    </row>
    <row r="2774" spans="1:22">
      <c r="A2774" s="13" t="s">
        <v>5211</v>
      </c>
      <c r="B2774" s="14" t="s">
        <v>25</v>
      </c>
      <c r="C2774" s="86">
        <v>46170</v>
      </c>
      <c r="D2774" s="86">
        <v>46170</v>
      </c>
      <c r="E2774" s="17" t="s">
        <v>6902</v>
      </c>
      <c r="F2774" s="17" t="s">
        <v>27</v>
      </c>
      <c r="G2774" s="18">
        <v>12</v>
      </c>
      <c r="H2774" s="25">
        <f t="shared" si="301"/>
        <v>46190</v>
      </c>
      <c r="I2774" s="19" t="s">
        <v>28</v>
      </c>
      <c r="J2774" s="20" t="s">
        <v>29</v>
      </c>
      <c r="K2774" s="21">
        <v>46175</v>
      </c>
      <c r="L2774" s="22" t="s">
        <v>7128</v>
      </c>
      <c r="M2774" s="23" t="s">
        <v>6903</v>
      </c>
      <c r="N2774" s="23" t="s">
        <v>32</v>
      </c>
      <c r="O2774" s="23" t="s">
        <v>32</v>
      </c>
      <c r="P2774" s="23"/>
      <c r="Q2774" s="26"/>
      <c r="R2774" s="90" t="s">
        <v>112</v>
      </c>
      <c r="S2774" s="90" t="s">
        <v>266</v>
      </c>
      <c r="T2774" s="26" t="str">
        <f t="shared" si="300"/>
        <v>NO REQUIERE RESPUESTA</v>
      </c>
      <c r="U2774" s="26"/>
      <c r="V2774" s="24" t="s">
        <v>35</v>
      </c>
    </row>
    <row r="2775" spans="1:22">
      <c r="A2775" s="13" t="s">
        <v>5211</v>
      </c>
      <c r="B2775" s="14" t="s">
        <v>39</v>
      </c>
      <c r="C2775" s="86">
        <v>46170</v>
      </c>
      <c r="D2775" s="86">
        <v>46170</v>
      </c>
      <c r="E2775" s="17" t="s">
        <v>6906</v>
      </c>
      <c r="F2775" s="17" t="s">
        <v>27</v>
      </c>
      <c r="G2775" s="18">
        <v>12</v>
      </c>
      <c r="H2775" s="25">
        <f t="shared" si="301"/>
        <v>46190</v>
      </c>
      <c r="I2775" s="19">
        <v>46183</v>
      </c>
      <c r="J2775" s="20" t="s">
        <v>7618</v>
      </c>
      <c r="K2775" s="21">
        <v>46183</v>
      </c>
      <c r="L2775" s="22" t="s">
        <v>7128</v>
      </c>
      <c r="M2775" s="23" t="s">
        <v>6910</v>
      </c>
      <c r="N2775" s="23" t="s">
        <v>492</v>
      </c>
      <c r="O2775" s="23" t="s">
        <v>2006</v>
      </c>
      <c r="P2775" s="23"/>
      <c r="Q2775" s="26">
        <v>441211</v>
      </c>
      <c r="R2775" s="90" t="s">
        <v>83</v>
      </c>
      <c r="S2775" s="90" t="s">
        <v>84</v>
      </c>
      <c r="T2775" s="26" t="str">
        <f t="shared" si="300"/>
        <v>ATENDIDO</v>
      </c>
      <c r="U2775" s="26"/>
      <c r="V2775" s="24" t="s">
        <v>57</v>
      </c>
    </row>
    <row r="2776" spans="1:22">
      <c r="A2776" s="13" t="s">
        <v>5211</v>
      </c>
      <c r="B2776" s="14" t="s">
        <v>39</v>
      </c>
      <c r="C2776" s="86">
        <v>46170</v>
      </c>
      <c r="D2776" s="86">
        <v>46170</v>
      </c>
      <c r="E2776" s="17" t="s">
        <v>6907</v>
      </c>
      <c r="F2776" s="17" t="s">
        <v>27</v>
      </c>
      <c r="G2776" s="18">
        <v>12</v>
      </c>
      <c r="H2776" s="25">
        <f t="shared" si="301"/>
        <v>46190</v>
      </c>
      <c r="I2776" s="19">
        <v>46178</v>
      </c>
      <c r="J2776" s="20" t="s">
        <v>7469</v>
      </c>
      <c r="K2776" s="21">
        <v>46178</v>
      </c>
      <c r="L2776" s="22" t="s">
        <v>7128</v>
      </c>
      <c r="M2776" s="23" t="s">
        <v>4159</v>
      </c>
      <c r="N2776" s="23" t="s">
        <v>253</v>
      </c>
      <c r="O2776" s="23" t="s">
        <v>1960</v>
      </c>
      <c r="P2776" s="23"/>
      <c r="Q2776" s="26">
        <v>56920</v>
      </c>
      <c r="R2776" s="90" t="s">
        <v>160</v>
      </c>
      <c r="S2776" s="90" t="s">
        <v>161</v>
      </c>
      <c r="T2776" s="26" t="str">
        <f t="shared" si="300"/>
        <v>ATENDIDO</v>
      </c>
      <c r="U2776" s="26"/>
      <c r="V2776" s="24" t="s">
        <v>54</v>
      </c>
    </row>
    <row r="2777" spans="1:22">
      <c r="A2777" s="13" t="s">
        <v>5211</v>
      </c>
      <c r="B2777" s="14" t="s">
        <v>39</v>
      </c>
      <c r="C2777" s="86">
        <v>46170</v>
      </c>
      <c r="D2777" s="86">
        <v>46170</v>
      </c>
      <c r="E2777" s="17" t="s">
        <v>6908</v>
      </c>
      <c r="F2777" s="17" t="s">
        <v>27</v>
      </c>
      <c r="G2777" s="18">
        <v>12</v>
      </c>
      <c r="H2777" s="25">
        <f t="shared" si="301"/>
        <v>46190</v>
      </c>
      <c r="I2777" s="19" t="s">
        <v>473</v>
      </c>
      <c r="J2777" s="20" t="s">
        <v>473</v>
      </c>
      <c r="K2777" s="21">
        <v>46171</v>
      </c>
      <c r="L2777" s="22" t="s">
        <v>5613</v>
      </c>
      <c r="M2777" s="23" t="s">
        <v>6911</v>
      </c>
      <c r="N2777" s="23" t="s">
        <v>1447</v>
      </c>
      <c r="O2777" s="23" t="s">
        <v>7103</v>
      </c>
      <c r="P2777" s="23"/>
      <c r="Q2777" s="26">
        <v>450379</v>
      </c>
      <c r="R2777" s="90" t="s">
        <v>77</v>
      </c>
      <c r="S2777" s="90" t="s">
        <v>78</v>
      </c>
      <c r="T2777" s="26" t="str">
        <f t="shared" si="300"/>
        <v>TRASLADO</v>
      </c>
      <c r="U2777" s="26"/>
      <c r="V2777" s="24" t="s">
        <v>63</v>
      </c>
    </row>
    <row r="2778" spans="1:22">
      <c r="A2778" s="13" t="s">
        <v>5211</v>
      </c>
      <c r="B2778" s="14" t="s">
        <v>39</v>
      </c>
      <c r="C2778" s="86">
        <v>46170</v>
      </c>
      <c r="D2778" s="86">
        <v>46170</v>
      </c>
      <c r="E2778" s="17" t="s">
        <v>6909</v>
      </c>
      <c r="F2778" s="17" t="s">
        <v>27</v>
      </c>
      <c r="G2778" s="18">
        <v>12</v>
      </c>
      <c r="H2778" s="25">
        <f t="shared" si="301"/>
        <v>46190</v>
      </c>
      <c r="I2778" s="19">
        <v>46178</v>
      </c>
      <c r="J2778" s="20" t="s">
        <v>7470</v>
      </c>
      <c r="K2778" s="21">
        <v>46178</v>
      </c>
      <c r="L2778" s="22" t="s">
        <v>7128</v>
      </c>
      <c r="M2778" s="23" t="s">
        <v>2406</v>
      </c>
      <c r="N2778" s="23" t="s">
        <v>176</v>
      </c>
      <c r="O2778" s="23" t="s">
        <v>2023</v>
      </c>
      <c r="P2778" s="23"/>
      <c r="Q2778" s="26">
        <v>15085</v>
      </c>
      <c r="R2778" s="90" t="s">
        <v>72</v>
      </c>
      <c r="S2778" s="90" t="s">
        <v>73</v>
      </c>
      <c r="T2778" s="26" t="str">
        <f t="shared" si="300"/>
        <v>ATENDIDO</v>
      </c>
      <c r="U2778" s="26" t="s">
        <v>79</v>
      </c>
      <c r="V2778" s="24" t="s">
        <v>50</v>
      </c>
    </row>
    <row r="2779" spans="1:22">
      <c r="A2779" s="13" t="s">
        <v>5211</v>
      </c>
      <c r="B2779" s="14" t="s">
        <v>25</v>
      </c>
      <c r="C2779" s="86">
        <v>46170</v>
      </c>
      <c r="D2779" s="86">
        <v>46170</v>
      </c>
      <c r="E2779" s="17" t="s">
        <v>6926</v>
      </c>
      <c r="F2779" s="17" t="s">
        <v>27</v>
      </c>
      <c r="G2779" s="18">
        <v>12</v>
      </c>
      <c r="H2779" s="25">
        <f t="shared" ref="H2779:H2790" si="302">IF(F2779="RECURSO DE REPOSICION",C2779+G2779,WORKDAY.INTL(C2779,G2779,1,$Y$5:$Y$23))</f>
        <v>46190</v>
      </c>
      <c r="I2779" s="19">
        <v>46177</v>
      </c>
      <c r="J2779" s="20" t="s">
        <v>7300</v>
      </c>
      <c r="K2779" s="21">
        <v>46177</v>
      </c>
      <c r="L2779" s="22" t="s">
        <v>7128</v>
      </c>
      <c r="M2779" s="23" t="s">
        <v>6790</v>
      </c>
      <c r="N2779" s="23" t="s">
        <v>492</v>
      </c>
      <c r="O2779" s="23" t="s">
        <v>501</v>
      </c>
      <c r="P2779" s="23"/>
      <c r="Q2779" s="26">
        <v>158837</v>
      </c>
      <c r="R2779" s="90" t="s">
        <v>112</v>
      </c>
      <c r="S2779" s="90" t="s">
        <v>306</v>
      </c>
      <c r="T2779" s="26" t="str">
        <f t="shared" si="300"/>
        <v>ATENDIDO</v>
      </c>
      <c r="U2779" s="26"/>
      <c r="V2779" s="24" t="s">
        <v>57</v>
      </c>
    </row>
    <row r="2780" spans="1:22">
      <c r="A2780" s="13" t="s">
        <v>5211</v>
      </c>
      <c r="B2780" s="14" t="s">
        <v>25</v>
      </c>
      <c r="C2780" s="86">
        <v>46170</v>
      </c>
      <c r="D2780" s="86">
        <v>46170</v>
      </c>
      <c r="E2780" s="17" t="s">
        <v>6927</v>
      </c>
      <c r="F2780" s="17" t="s">
        <v>27</v>
      </c>
      <c r="G2780" s="18">
        <v>12</v>
      </c>
      <c r="H2780" s="25">
        <f t="shared" si="302"/>
        <v>46190</v>
      </c>
      <c r="I2780" s="19">
        <v>46184</v>
      </c>
      <c r="J2780" s="20" t="s">
        <v>7622</v>
      </c>
      <c r="K2780" s="21">
        <v>46184</v>
      </c>
      <c r="L2780" s="22" t="s">
        <v>7128</v>
      </c>
      <c r="M2780" s="23" t="s">
        <v>6930</v>
      </c>
      <c r="N2780" s="23" t="s">
        <v>492</v>
      </c>
      <c r="O2780" s="23" t="s">
        <v>501</v>
      </c>
      <c r="P2780" s="23"/>
      <c r="Q2780" s="26"/>
      <c r="R2780" s="90" t="s">
        <v>198</v>
      </c>
      <c r="S2780" s="90" t="s">
        <v>2775</v>
      </c>
      <c r="T2780" s="26" t="str">
        <f t="shared" si="300"/>
        <v>ATENDIDO</v>
      </c>
      <c r="U2780" s="26"/>
      <c r="V2780" s="24" t="s">
        <v>57</v>
      </c>
    </row>
    <row r="2781" spans="1:22">
      <c r="A2781" s="13" t="s">
        <v>5211</v>
      </c>
      <c r="B2781" s="14" t="s">
        <v>39</v>
      </c>
      <c r="C2781" s="86">
        <v>46170</v>
      </c>
      <c r="D2781" s="86">
        <v>46170</v>
      </c>
      <c r="E2781" s="17" t="s">
        <v>6928</v>
      </c>
      <c r="F2781" s="17" t="s">
        <v>27</v>
      </c>
      <c r="G2781" s="18">
        <v>12</v>
      </c>
      <c r="H2781" s="25">
        <f t="shared" si="302"/>
        <v>46190</v>
      </c>
      <c r="I2781" s="19">
        <v>46185</v>
      </c>
      <c r="J2781" s="20" t="s">
        <v>7471</v>
      </c>
      <c r="K2781" s="21">
        <v>46185</v>
      </c>
      <c r="L2781" s="22" t="s">
        <v>7128</v>
      </c>
      <c r="M2781" s="23" t="s">
        <v>6931</v>
      </c>
      <c r="N2781" s="23" t="s">
        <v>56</v>
      </c>
      <c r="O2781" s="23" t="s">
        <v>56</v>
      </c>
      <c r="P2781" s="26"/>
      <c r="Q2781" s="26">
        <v>27648</v>
      </c>
      <c r="R2781" s="90" t="s">
        <v>137</v>
      </c>
      <c r="S2781" s="90" t="s">
        <v>356</v>
      </c>
      <c r="T2781" s="26" t="str">
        <f t="shared" si="300"/>
        <v>ATENDIDO</v>
      </c>
      <c r="U2781" s="26"/>
      <c r="V2781" s="24" t="s">
        <v>35</v>
      </c>
    </row>
    <row r="2782" spans="1:22">
      <c r="A2782" s="13" t="s">
        <v>5211</v>
      </c>
      <c r="B2782" s="14" t="s">
        <v>25</v>
      </c>
      <c r="C2782" s="86">
        <v>46170</v>
      </c>
      <c r="D2782" s="86">
        <v>46170</v>
      </c>
      <c r="E2782" s="17" t="s">
        <v>6933</v>
      </c>
      <c r="F2782" s="17" t="s">
        <v>27</v>
      </c>
      <c r="G2782" s="18">
        <v>12</v>
      </c>
      <c r="H2782" s="25">
        <f t="shared" si="302"/>
        <v>46190</v>
      </c>
      <c r="I2782" s="19">
        <v>46184</v>
      </c>
      <c r="J2782" s="20" t="s">
        <v>7623</v>
      </c>
      <c r="K2782" s="21">
        <v>46184</v>
      </c>
      <c r="L2782" s="22" t="s">
        <v>7128</v>
      </c>
      <c r="M2782" s="23" t="s">
        <v>6932</v>
      </c>
      <c r="N2782" s="23" t="s">
        <v>492</v>
      </c>
      <c r="O2782" s="23" t="s">
        <v>2006</v>
      </c>
      <c r="P2782" s="23"/>
      <c r="Q2782" s="26">
        <v>516290</v>
      </c>
      <c r="R2782" s="90" t="s">
        <v>297</v>
      </c>
      <c r="S2782" s="90" t="s">
        <v>321</v>
      </c>
      <c r="T2782" s="26" t="str">
        <f t="shared" si="300"/>
        <v>ATENDIDO</v>
      </c>
      <c r="U2782" s="26"/>
      <c r="V2782" s="24" t="s">
        <v>57</v>
      </c>
    </row>
    <row r="2783" spans="1:22">
      <c r="A2783" s="13" t="s">
        <v>5211</v>
      </c>
      <c r="B2783" s="14" t="s">
        <v>39</v>
      </c>
      <c r="C2783" s="86">
        <v>46170</v>
      </c>
      <c r="D2783" s="86">
        <v>46170</v>
      </c>
      <c r="E2783" s="17" t="s">
        <v>6929</v>
      </c>
      <c r="F2783" s="17" t="s">
        <v>27</v>
      </c>
      <c r="G2783" s="18">
        <v>12</v>
      </c>
      <c r="H2783" s="25">
        <f t="shared" si="302"/>
        <v>46190</v>
      </c>
      <c r="I2783" s="19">
        <v>46174</v>
      </c>
      <c r="J2783" s="20" t="s">
        <v>6700</v>
      </c>
      <c r="K2783" s="21">
        <v>46174</v>
      </c>
      <c r="L2783" s="22" t="s">
        <v>7128</v>
      </c>
      <c r="M2783" s="23" t="s">
        <v>1898</v>
      </c>
      <c r="N2783" s="23" t="s">
        <v>3228</v>
      </c>
      <c r="O2783" s="23" t="s">
        <v>1653</v>
      </c>
      <c r="P2783" s="23"/>
      <c r="Q2783" s="26"/>
      <c r="R2783" s="90" t="s">
        <v>33</v>
      </c>
      <c r="S2783" s="90" t="s">
        <v>1899</v>
      </c>
      <c r="T2783" s="26" t="str">
        <f t="shared" si="300"/>
        <v>ATENDIDO</v>
      </c>
      <c r="U2783" s="26"/>
      <c r="V2783" s="24" t="s">
        <v>38</v>
      </c>
    </row>
    <row r="2784" spans="1:22">
      <c r="A2784" s="13" t="s">
        <v>5211</v>
      </c>
      <c r="B2784" s="14" t="s">
        <v>25</v>
      </c>
      <c r="C2784" s="86">
        <v>46170</v>
      </c>
      <c r="D2784" s="86">
        <v>46170</v>
      </c>
      <c r="E2784" s="17" t="s">
        <v>6935</v>
      </c>
      <c r="F2784" s="17" t="s">
        <v>27</v>
      </c>
      <c r="G2784" s="18">
        <v>5</v>
      </c>
      <c r="H2784" s="25">
        <f t="shared" si="302"/>
        <v>46177</v>
      </c>
      <c r="I2784" s="19" t="s">
        <v>28</v>
      </c>
      <c r="J2784" s="20" t="s">
        <v>29</v>
      </c>
      <c r="K2784" s="21">
        <v>46171</v>
      </c>
      <c r="L2784" s="22" t="s">
        <v>5613</v>
      </c>
      <c r="M2784" s="23" t="s">
        <v>1338</v>
      </c>
      <c r="N2784" s="23" t="s">
        <v>32</v>
      </c>
      <c r="O2784" s="23" t="s">
        <v>32</v>
      </c>
      <c r="P2784" s="23"/>
      <c r="Q2784" s="26"/>
      <c r="R2784" s="90" t="s">
        <v>297</v>
      </c>
      <c r="S2784" s="90" t="s">
        <v>321</v>
      </c>
      <c r="T2784" s="26" t="str">
        <f t="shared" si="300"/>
        <v>NO REQUIERE RESPUESTA</v>
      </c>
      <c r="U2784" s="26"/>
      <c r="V2784" s="24" t="s">
        <v>35</v>
      </c>
    </row>
    <row r="2785" spans="1:22">
      <c r="A2785" s="13" t="s">
        <v>5211</v>
      </c>
      <c r="B2785" s="14" t="s">
        <v>25</v>
      </c>
      <c r="C2785" s="86">
        <v>46170</v>
      </c>
      <c r="D2785" s="86">
        <v>46170</v>
      </c>
      <c r="E2785" s="17" t="s">
        <v>6936</v>
      </c>
      <c r="F2785" s="17" t="s">
        <v>27</v>
      </c>
      <c r="G2785" s="18">
        <v>12</v>
      </c>
      <c r="H2785" s="25">
        <f t="shared" si="302"/>
        <v>46190</v>
      </c>
      <c r="I2785" s="19" t="s">
        <v>28</v>
      </c>
      <c r="J2785" s="20" t="s">
        <v>29</v>
      </c>
      <c r="K2785" s="21">
        <v>46175</v>
      </c>
      <c r="L2785" s="22" t="s">
        <v>7128</v>
      </c>
      <c r="M2785" s="23" t="s">
        <v>1338</v>
      </c>
      <c r="N2785" s="23" t="s">
        <v>32</v>
      </c>
      <c r="O2785" s="23" t="s">
        <v>32</v>
      </c>
      <c r="P2785" s="23"/>
      <c r="Q2785" s="26"/>
      <c r="R2785" s="90" t="s">
        <v>297</v>
      </c>
      <c r="S2785" s="90" t="s">
        <v>321</v>
      </c>
      <c r="T2785" s="26" t="str">
        <f t="shared" si="300"/>
        <v>NO REQUIERE RESPUESTA</v>
      </c>
      <c r="U2785" s="26"/>
      <c r="V2785" s="24" t="s">
        <v>35</v>
      </c>
    </row>
    <row r="2786" spans="1:22">
      <c r="A2786" s="13" t="s">
        <v>5211</v>
      </c>
      <c r="B2786" s="14" t="s">
        <v>25</v>
      </c>
      <c r="C2786" s="86">
        <v>46170</v>
      </c>
      <c r="D2786" s="86">
        <v>46170</v>
      </c>
      <c r="E2786" s="17" t="s">
        <v>6937</v>
      </c>
      <c r="F2786" s="17" t="s">
        <v>27</v>
      </c>
      <c r="G2786" s="18">
        <v>12</v>
      </c>
      <c r="H2786" s="25">
        <f t="shared" si="302"/>
        <v>46190</v>
      </c>
      <c r="I2786" s="19" t="s">
        <v>28</v>
      </c>
      <c r="J2786" s="20" t="s">
        <v>29</v>
      </c>
      <c r="K2786" s="21">
        <v>46175</v>
      </c>
      <c r="L2786" s="22" t="s">
        <v>7128</v>
      </c>
      <c r="M2786" s="23" t="s">
        <v>1338</v>
      </c>
      <c r="N2786" s="23" t="s">
        <v>32</v>
      </c>
      <c r="O2786" s="23" t="s">
        <v>32</v>
      </c>
      <c r="P2786" s="23"/>
      <c r="Q2786" s="26"/>
      <c r="R2786" s="90" t="s">
        <v>297</v>
      </c>
      <c r="S2786" s="90" t="s">
        <v>321</v>
      </c>
      <c r="T2786" s="26" t="str">
        <f t="shared" si="300"/>
        <v>NO REQUIERE RESPUESTA</v>
      </c>
      <c r="U2786" s="26"/>
      <c r="V2786" s="24" t="s">
        <v>35</v>
      </c>
    </row>
    <row r="2787" spans="1:22">
      <c r="A2787" s="13" t="s">
        <v>5211</v>
      </c>
      <c r="B2787" s="14" t="s">
        <v>25</v>
      </c>
      <c r="C2787" s="86">
        <v>46170</v>
      </c>
      <c r="D2787" s="86">
        <v>46170</v>
      </c>
      <c r="E2787" s="17" t="s">
        <v>6938</v>
      </c>
      <c r="F2787" s="17" t="s">
        <v>27</v>
      </c>
      <c r="G2787" s="18">
        <v>5</v>
      </c>
      <c r="H2787" s="25">
        <f t="shared" si="302"/>
        <v>46177</v>
      </c>
      <c r="I2787" s="19" t="s">
        <v>28</v>
      </c>
      <c r="J2787" s="20" t="s">
        <v>29</v>
      </c>
      <c r="K2787" s="21">
        <v>46171</v>
      </c>
      <c r="L2787" s="22" t="s">
        <v>5613</v>
      </c>
      <c r="M2787" s="23" t="s">
        <v>1338</v>
      </c>
      <c r="N2787" s="23" t="s">
        <v>32</v>
      </c>
      <c r="O2787" s="23" t="s">
        <v>32</v>
      </c>
      <c r="P2787" s="23"/>
      <c r="Q2787" s="26"/>
      <c r="R2787" s="90" t="s">
        <v>297</v>
      </c>
      <c r="S2787" s="90" t="s">
        <v>321</v>
      </c>
      <c r="T2787" s="26" t="str">
        <f t="shared" si="300"/>
        <v>NO REQUIERE RESPUESTA</v>
      </c>
      <c r="U2787" s="26"/>
      <c r="V2787" s="24" t="s">
        <v>35</v>
      </c>
    </row>
    <row r="2788" spans="1:22">
      <c r="A2788" s="13" t="s">
        <v>5211</v>
      </c>
      <c r="B2788" s="14" t="s">
        <v>25</v>
      </c>
      <c r="C2788" s="86">
        <v>46170</v>
      </c>
      <c r="D2788" s="86">
        <v>46170</v>
      </c>
      <c r="E2788" s="17" t="s">
        <v>6939</v>
      </c>
      <c r="F2788" s="17" t="s">
        <v>27</v>
      </c>
      <c r="G2788" s="18">
        <v>5</v>
      </c>
      <c r="H2788" s="25">
        <f t="shared" si="302"/>
        <v>46177</v>
      </c>
      <c r="I2788" s="19" t="s">
        <v>28</v>
      </c>
      <c r="J2788" s="20" t="s">
        <v>29</v>
      </c>
      <c r="K2788" s="21">
        <v>46171</v>
      </c>
      <c r="L2788" s="22" t="s">
        <v>5613</v>
      </c>
      <c r="M2788" s="23" t="s">
        <v>1338</v>
      </c>
      <c r="N2788" s="23" t="s">
        <v>32</v>
      </c>
      <c r="O2788" s="23" t="s">
        <v>32</v>
      </c>
      <c r="P2788" s="23"/>
      <c r="Q2788" s="26"/>
      <c r="R2788" s="90" t="s">
        <v>297</v>
      </c>
      <c r="S2788" s="90" t="s">
        <v>321</v>
      </c>
      <c r="T2788" s="26" t="str">
        <f t="shared" si="300"/>
        <v>NO REQUIERE RESPUESTA</v>
      </c>
      <c r="U2788" s="26"/>
      <c r="V2788" s="24" t="s">
        <v>35</v>
      </c>
    </row>
    <row r="2789" spans="1:22">
      <c r="A2789" s="13" t="s">
        <v>5211</v>
      </c>
      <c r="B2789" s="14" t="s">
        <v>25</v>
      </c>
      <c r="C2789" s="86">
        <v>46170</v>
      </c>
      <c r="D2789" s="86">
        <v>46170</v>
      </c>
      <c r="E2789" s="17" t="s">
        <v>6940</v>
      </c>
      <c r="F2789" s="17" t="s">
        <v>27</v>
      </c>
      <c r="G2789" s="18">
        <v>5</v>
      </c>
      <c r="H2789" s="25">
        <f t="shared" si="302"/>
        <v>46177</v>
      </c>
      <c r="I2789" s="19" t="s">
        <v>28</v>
      </c>
      <c r="J2789" s="20" t="s">
        <v>29</v>
      </c>
      <c r="K2789" s="21">
        <v>46171</v>
      </c>
      <c r="L2789" s="22" t="s">
        <v>5613</v>
      </c>
      <c r="M2789" s="23" t="s">
        <v>1338</v>
      </c>
      <c r="N2789" s="23" t="s">
        <v>32</v>
      </c>
      <c r="O2789" s="23" t="s">
        <v>32</v>
      </c>
      <c r="P2789" s="23"/>
      <c r="Q2789" s="26"/>
      <c r="R2789" s="90" t="s">
        <v>297</v>
      </c>
      <c r="S2789" s="90" t="s">
        <v>321</v>
      </c>
      <c r="T2789" s="26" t="str">
        <f t="shared" si="300"/>
        <v>NO REQUIERE RESPUESTA</v>
      </c>
      <c r="U2789" s="26"/>
      <c r="V2789" s="24" t="s">
        <v>35</v>
      </c>
    </row>
    <row r="2790" spans="1:22">
      <c r="A2790" s="13" t="s">
        <v>5211</v>
      </c>
      <c r="B2790" s="14" t="s">
        <v>25</v>
      </c>
      <c r="C2790" s="86">
        <v>46170</v>
      </c>
      <c r="D2790" s="86">
        <v>46170</v>
      </c>
      <c r="E2790" s="17" t="s">
        <v>6941</v>
      </c>
      <c r="F2790" s="17" t="s">
        <v>27</v>
      </c>
      <c r="G2790" s="18">
        <v>5</v>
      </c>
      <c r="H2790" s="25">
        <f t="shared" si="302"/>
        <v>46177</v>
      </c>
      <c r="I2790" s="19" t="s">
        <v>28</v>
      </c>
      <c r="J2790" s="20" t="s">
        <v>29</v>
      </c>
      <c r="K2790" s="21">
        <v>46171</v>
      </c>
      <c r="L2790" s="22" t="s">
        <v>5613</v>
      </c>
      <c r="M2790" s="23" t="s">
        <v>1338</v>
      </c>
      <c r="N2790" s="23" t="s">
        <v>32</v>
      </c>
      <c r="O2790" s="23" t="s">
        <v>32</v>
      </c>
      <c r="P2790" s="23"/>
      <c r="Q2790" s="26"/>
      <c r="R2790" s="90" t="s">
        <v>297</v>
      </c>
      <c r="S2790" s="90" t="s">
        <v>321</v>
      </c>
      <c r="T2790" s="26" t="str">
        <f t="shared" si="300"/>
        <v>NO REQUIERE RESPUESTA</v>
      </c>
      <c r="U2790" s="26"/>
      <c r="V2790" s="24" t="s">
        <v>35</v>
      </c>
    </row>
    <row r="2791" spans="1:22">
      <c r="A2791" s="13" t="s">
        <v>5211</v>
      </c>
      <c r="B2791" s="14" t="s">
        <v>39</v>
      </c>
      <c r="C2791" s="86">
        <v>46169</v>
      </c>
      <c r="D2791" s="86">
        <v>46170</v>
      </c>
      <c r="E2791" s="17" t="s">
        <v>6942</v>
      </c>
      <c r="F2791" s="17" t="s">
        <v>27</v>
      </c>
      <c r="G2791" s="18">
        <v>12</v>
      </c>
      <c r="H2791" s="25">
        <f t="shared" ref="H2791:H2802" si="303">IF(F2791="RECURSO DE REPOSICION",C2791+G2791,WORKDAY.INTL(C2791,G2791,1,$Y$5:$Y$23))</f>
        <v>46189</v>
      </c>
      <c r="I2791" s="19" t="s">
        <v>28</v>
      </c>
      <c r="J2791" s="20" t="s">
        <v>29</v>
      </c>
      <c r="K2791" s="21">
        <v>46177</v>
      </c>
      <c r="L2791" s="22" t="s">
        <v>7128</v>
      </c>
      <c r="M2791" s="23" t="s">
        <v>1211</v>
      </c>
      <c r="N2791" s="23" t="s">
        <v>176</v>
      </c>
      <c r="O2791" s="23" t="s">
        <v>1953</v>
      </c>
      <c r="P2791" s="23"/>
      <c r="Q2791" s="26">
        <v>430</v>
      </c>
      <c r="R2791" s="90" t="s">
        <v>177</v>
      </c>
      <c r="S2791" s="90" t="s">
        <v>178</v>
      </c>
      <c r="T2791" s="26" t="str">
        <f t="shared" si="300"/>
        <v>NO REQUIERE RESPUESTA</v>
      </c>
      <c r="U2791" s="26" t="s">
        <v>6965</v>
      </c>
      <c r="V2791" s="24" t="s">
        <v>50</v>
      </c>
    </row>
    <row r="2792" spans="1:22">
      <c r="A2792" s="13" t="s">
        <v>5211</v>
      </c>
      <c r="B2792" s="14" t="s">
        <v>39</v>
      </c>
      <c r="C2792" s="86">
        <v>46169</v>
      </c>
      <c r="D2792" s="86">
        <v>46170</v>
      </c>
      <c r="E2792" s="17" t="s">
        <v>6943</v>
      </c>
      <c r="F2792" s="17" t="s">
        <v>27</v>
      </c>
      <c r="G2792" s="18">
        <v>12</v>
      </c>
      <c r="H2792" s="25">
        <f t="shared" si="303"/>
        <v>46189</v>
      </c>
      <c r="I2792" s="19" t="s">
        <v>28</v>
      </c>
      <c r="J2792" s="20" t="s">
        <v>29</v>
      </c>
      <c r="K2792" s="21">
        <v>46175</v>
      </c>
      <c r="L2792" s="22" t="s">
        <v>7128</v>
      </c>
      <c r="M2792" s="23" t="s">
        <v>433</v>
      </c>
      <c r="N2792" s="23" t="s">
        <v>492</v>
      </c>
      <c r="O2792" s="23" t="s">
        <v>2006</v>
      </c>
      <c r="P2792" s="23"/>
      <c r="Q2792" s="26">
        <v>464445</v>
      </c>
      <c r="R2792" s="90" t="s">
        <v>92</v>
      </c>
      <c r="S2792" s="90" t="s">
        <v>622</v>
      </c>
      <c r="T2792" s="26" t="str">
        <f t="shared" si="300"/>
        <v>NO REQUIERE RESPUESTA</v>
      </c>
      <c r="U2792" s="26"/>
      <c r="V2792" s="24" t="s">
        <v>57</v>
      </c>
    </row>
    <row r="2793" spans="1:22">
      <c r="A2793" s="13" t="s">
        <v>5211</v>
      </c>
      <c r="B2793" s="14" t="s">
        <v>39</v>
      </c>
      <c r="C2793" s="86">
        <v>46169</v>
      </c>
      <c r="D2793" s="86">
        <v>46170</v>
      </c>
      <c r="E2793" s="17" t="s">
        <v>6944</v>
      </c>
      <c r="F2793" s="17" t="s">
        <v>27</v>
      </c>
      <c r="G2793" s="18">
        <v>12</v>
      </c>
      <c r="H2793" s="25">
        <f t="shared" si="303"/>
        <v>46189</v>
      </c>
      <c r="I2793" s="19" t="s">
        <v>28</v>
      </c>
      <c r="J2793" s="20" t="s">
        <v>29</v>
      </c>
      <c r="K2793" s="21">
        <v>46178</v>
      </c>
      <c r="L2793" s="22" t="s">
        <v>7128</v>
      </c>
      <c r="M2793" s="23" t="s">
        <v>6954</v>
      </c>
      <c r="N2793" s="23" t="s">
        <v>443</v>
      </c>
      <c r="O2793" s="23" t="s">
        <v>443</v>
      </c>
      <c r="P2793" s="23"/>
      <c r="Q2793" s="26"/>
      <c r="R2793" s="90" t="s">
        <v>103</v>
      </c>
      <c r="S2793" s="90" t="s">
        <v>104</v>
      </c>
      <c r="T2793" s="26" t="str">
        <f t="shared" si="300"/>
        <v>NO REQUIERE RESPUESTA</v>
      </c>
      <c r="U2793" s="26" t="s">
        <v>6964</v>
      </c>
      <c r="V2793" s="24" t="s">
        <v>35</v>
      </c>
    </row>
    <row r="2794" spans="1:22">
      <c r="A2794" s="13" t="s">
        <v>5211</v>
      </c>
      <c r="B2794" s="14" t="s">
        <v>39</v>
      </c>
      <c r="C2794" s="86">
        <v>46169</v>
      </c>
      <c r="D2794" s="86">
        <v>46170</v>
      </c>
      <c r="E2794" s="17" t="s">
        <v>6945</v>
      </c>
      <c r="F2794" s="17" t="s">
        <v>27</v>
      </c>
      <c r="G2794" s="18">
        <v>12</v>
      </c>
      <c r="H2794" s="25">
        <f t="shared" si="303"/>
        <v>46189</v>
      </c>
      <c r="I2794" s="19" t="s">
        <v>28</v>
      </c>
      <c r="J2794" s="20" t="s">
        <v>29</v>
      </c>
      <c r="K2794" s="21">
        <v>46178</v>
      </c>
      <c r="L2794" s="22" t="s">
        <v>7128</v>
      </c>
      <c r="M2794" s="23" t="s">
        <v>6955</v>
      </c>
      <c r="N2794" s="23" t="s">
        <v>443</v>
      </c>
      <c r="O2794" s="23" t="s">
        <v>443</v>
      </c>
      <c r="P2794" s="23"/>
      <c r="Q2794" s="26"/>
      <c r="R2794" s="90" t="s">
        <v>103</v>
      </c>
      <c r="S2794" s="90" t="s">
        <v>104</v>
      </c>
      <c r="T2794" s="26" t="str">
        <f t="shared" si="300"/>
        <v>NO REQUIERE RESPUESTA</v>
      </c>
      <c r="U2794" s="26" t="s">
        <v>6964</v>
      </c>
      <c r="V2794" s="24" t="s">
        <v>35</v>
      </c>
    </row>
    <row r="2795" spans="1:22">
      <c r="A2795" s="13" t="s">
        <v>5211</v>
      </c>
      <c r="B2795" s="14" t="s">
        <v>39</v>
      </c>
      <c r="C2795" s="86">
        <v>46169</v>
      </c>
      <c r="D2795" s="86">
        <v>46170</v>
      </c>
      <c r="E2795" s="17" t="s">
        <v>6946</v>
      </c>
      <c r="F2795" s="17" t="s">
        <v>27</v>
      </c>
      <c r="G2795" s="18">
        <v>12</v>
      </c>
      <c r="H2795" s="25">
        <f t="shared" si="303"/>
        <v>46189</v>
      </c>
      <c r="I2795" s="19" t="s">
        <v>28</v>
      </c>
      <c r="J2795" s="20" t="s">
        <v>29</v>
      </c>
      <c r="K2795" s="21">
        <v>46178</v>
      </c>
      <c r="L2795" s="22" t="s">
        <v>7128</v>
      </c>
      <c r="M2795" s="23" t="s">
        <v>6956</v>
      </c>
      <c r="N2795" s="23" t="s">
        <v>443</v>
      </c>
      <c r="O2795" s="23" t="s">
        <v>443</v>
      </c>
      <c r="P2795" s="23"/>
      <c r="Q2795" s="26"/>
      <c r="R2795" s="90" t="s">
        <v>103</v>
      </c>
      <c r="S2795" s="90" t="s">
        <v>104</v>
      </c>
      <c r="T2795" s="26" t="str">
        <f t="shared" si="300"/>
        <v>NO REQUIERE RESPUESTA</v>
      </c>
      <c r="U2795" s="26" t="s">
        <v>6964</v>
      </c>
      <c r="V2795" s="24" t="s">
        <v>35</v>
      </c>
    </row>
    <row r="2796" spans="1:22">
      <c r="A2796" s="13" t="s">
        <v>5211</v>
      </c>
      <c r="B2796" s="14" t="s">
        <v>39</v>
      </c>
      <c r="C2796" s="86">
        <v>46169</v>
      </c>
      <c r="D2796" s="86">
        <v>46170</v>
      </c>
      <c r="E2796" s="17" t="s">
        <v>6947</v>
      </c>
      <c r="F2796" s="17" t="s">
        <v>27</v>
      </c>
      <c r="G2796" s="18">
        <v>12</v>
      </c>
      <c r="H2796" s="25">
        <f t="shared" si="303"/>
        <v>46189</v>
      </c>
      <c r="I2796" s="19">
        <v>46177</v>
      </c>
      <c r="J2796" s="20" t="s">
        <v>7304</v>
      </c>
      <c r="K2796" s="21">
        <v>46177</v>
      </c>
      <c r="L2796" s="22" t="s">
        <v>7128</v>
      </c>
      <c r="M2796" s="23" t="s">
        <v>6957</v>
      </c>
      <c r="N2796" s="23" t="s">
        <v>492</v>
      </c>
      <c r="O2796" s="23" t="s">
        <v>501</v>
      </c>
      <c r="P2796" s="23"/>
      <c r="Q2796" s="26"/>
      <c r="R2796" s="90" t="s">
        <v>92</v>
      </c>
      <c r="S2796" s="90" t="s">
        <v>93</v>
      </c>
      <c r="T2796" s="26" t="str">
        <f t="shared" si="300"/>
        <v>ATENDIDO</v>
      </c>
      <c r="U2796" s="26"/>
      <c r="V2796" s="24" t="s">
        <v>57</v>
      </c>
    </row>
    <row r="2797" spans="1:22">
      <c r="A2797" s="13" t="s">
        <v>5211</v>
      </c>
      <c r="B2797" s="14" t="s">
        <v>39</v>
      </c>
      <c r="C2797" s="86">
        <v>46169</v>
      </c>
      <c r="D2797" s="86">
        <v>46170</v>
      </c>
      <c r="E2797" s="17" t="s">
        <v>6948</v>
      </c>
      <c r="F2797" s="17" t="s">
        <v>27</v>
      </c>
      <c r="G2797" s="18">
        <v>12</v>
      </c>
      <c r="H2797" s="25">
        <f t="shared" si="303"/>
        <v>46189</v>
      </c>
      <c r="I2797" s="19" t="s">
        <v>28</v>
      </c>
      <c r="J2797" s="20" t="s">
        <v>29</v>
      </c>
      <c r="K2797" s="21">
        <v>46175</v>
      </c>
      <c r="L2797" s="22" t="s">
        <v>7128</v>
      </c>
      <c r="M2797" s="23" t="s">
        <v>5997</v>
      </c>
      <c r="N2797" s="23" t="s">
        <v>253</v>
      </c>
      <c r="O2797" s="23" t="s">
        <v>1960</v>
      </c>
      <c r="P2797" s="23"/>
      <c r="Q2797" s="26">
        <v>56897</v>
      </c>
      <c r="R2797" s="90" t="s">
        <v>160</v>
      </c>
      <c r="S2797" s="90" t="s">
        <v>161</v>
      </c>
      <c r="T2797" s="26" t="str">
        <f t="shared" si="300"/>
        <v>NO REQUIERE RESPUESTA</v>
      </c>
      <c r="U2797" s="26" t="s">
        <v>6963</v>
      </c>
      <c r="V2797" s="24" t="s">
        <v>54</v>
      </c>
    </row>
    <row r="2798" spans="1:22">
      <c r="A2798" s="13" t="s">
        <v>5211</v>
      </c>
      <c r="B2798" s="14" t="s">
        <v>39</v>
      </c>
      <c r="C2798" s="86">
        <v>46169</v>
      </c>
      <c r="D2798" s="86">
        <v>46170</v>
      </c>
      <c r="E2798" s="17" t="s">
        <v>6949</v>
      </c>
      <c r="F2798" s="17" t="s">
        <v>27</v>
      </c>
      <c r="G2798" s="18">
        <v>12</v>
      </c>
      <c r="H2798" s="25">
        <f t="shared" si="303"/>
        <v>46189</v>
      </c>
      <c r="I2798" s="19">
        <v>46177</v>
      </c>
      <c r="J2798" s="20" t="s">
        <v>7305</v>
      </c>
      <c r="K2798" s="21">
        <v>46177</v>
      </c>
      <c r="L2798" s="22" t="s">
        <v>7128</v>
      </c>
      <c r="M2798" s="23" t="s">
        <v>6177</v>
      </c>
      <c r="N2798" s="23" t="s">
        <v>492</v>
      </c>
      <c r="O2798" s="23" t="s">
        <v>2006</v>
      </c>
      <c r="P2798" s="23"/>
      <c r="Q2798" s="26">
        <v>108476</v>
      </c>
      <c r="R2798" s="90" t="s">
        <v>160</v>
      </c>
      <c r="S2798" s="90" t="s">
        <v>161</v>
      </c>
      <c r="T2798" s="26" t="str">
        <f t="shared" si="300"/>
        <v>ATENDIDO</v>
      </c>
      <c r="U2798" s="26"/>
      <c r="V2798" s="24" t="s">
        <v>57</v>
      </c>
    </row>
    <row r="2799" spans="1:22">
      <c r="A2799" s="13" t="s">
        <v>5211</v>
      </c>
      <c r="B2799" s="14" t="s">
        <v>39</v>
      </c>
      <c r="C2799" s="86">
        <v>46168</v>
      </c>
      <c r="D2799" s="86">
        <v>46170</v>
      </c>
      <c r="E2799" s="17" t="s">
        <v>6950</v>
      </c>
      <c r="F2799" s="17" t="s">
        <v>27</v>
      </c>
      <c r="G2799" s="18">
        <v>12</v>
      </c>
      <c r="H2799" s="25">
        <f t="shared" si="303"/>
        <v>46185</v>
      </c>
      <c r="I2799" s="19">
        <v>46189</v>
      </c>
      <c r="J2799" s="20" t="s">
        <v>7772</v>
      </c>
      <c r="K2799" s="21">
        <v>46189</v>
      </c>
      <c r="L2799" s="22" t="s">
        <v>7128</v>
      </c>
      <c r="M2799" s="23" t="s">
        <v>6958</v>
      </c>
      <c r="N2799" s="23" t="s">
        <v>3228</v>
      </c>
      <c r="O2799" s="23" t="s">
        <v>2097</v>
      </c>
      <c r="P2799" s="23"/>
      <c r="Q2799" s="26"/>
      <c r="R2799" s="90" t="s">
        <v>185</v>
      </c>
      <c r="S2799" s="90" t="s">
        <v>5314</v>
      </c>
      <c r="T2799" s="26" t="str">
        <f t="shared" si="300"/>
        <v>ATENDIDO</v>
      </c>
      <c r="U2799" s="26" t="s">
        <v>627</v>
      </c>
      <c r="V2799" s="24" t="s">
        <v>38</v>
      </c>
    </row>
    <row r="2800" spans="1:22">
      <c r="A2800" s="13" t="s">
        <v>5211</v>
      </c>
      <c r="B2800" s="14" t="s">
        <v>39</v>
      </c>
      <c r="C2800" s="86">
        <v>46168</v>
      </c>
      <c r="D2800" s="86">
        <v>46170</v>
      </c>
      <c r="E2800" s="17" t="s">
        <v>6951</v>
      </c>
      <c r="F2800" s="17" t="s">
        <v>27</v>
      </c>
      <c r="G2800" s="18">
        <v>12</v>
      </c>
      <c r="H2800" s="25">
        <f t="shared" si="303"/>
        <v>46185</v>
      </c>
      <c r="I2800" s="19">
        <v>46191</v>
      </c>
      <c r="J2800" s="20" t="s">
        <v>7925</v>
      </c>
      <c r="K2800" s="21">
        <v>46191</v>
      </c>
      <c r="L2800" s="22" t="s">
        <v>7128</v>
      </c>
      <c r="M2800" s="23" t="s">
        <v>6959</v>
      </c>
      <c r="N2800" s="23" t="s">
        <v>3228</v>
      </c>
      <c r="O2800" s="23" t="s">
        <v>2665</v>
      </c>
      <c r="P2800" s="23"/>
      <c r="Q2800" s="26"/>
      <c r="R2800" s="90" t="s">
        <v>4802</v>
      </c>
      <c r="S2800" s="90" t="s">
        <v>6962</v>
      </c>
      <c r="T2800" s="26" t="str">
        <f t="shared" si="300"/>
        <v>ATENDIDO</v>
      </c>
      <c r="U2800" s="26"/>
      <c r="V2800" s="24" t="s">
        <v>38</v>
      </c>
    </row>
    <row r="2801" spans="1:22">
      <c r="A2801" s="13" t="s">
        <v>5211</v>
      </c>
      <c r="B2801" s="14" t="s">
        <v>39</v>
      </c>
      <c r="C2801" s="86">
        <v>46168</v>
      </c>
      <c r="D2801" s="86">
        <v>46170</v>
      </c>
      <c r="E2801" s="17" t="s">
        <v>6952</v>
      </c>
      <c r="F2801" s="17" t="s">
        <v>27</v>
      </c>
      <c r="G2801" s="18">
        <v>12</v>
      </c>
      <c r="H2801" s="25">
        <f t="shared" si="303"/>
        <v>46185</v>
      </c>
      <c r="I2801" s="19">
        <v>46178</v>
      </c>
      <c r="J2801" s="20" t="s">
        <v>7365</v>
      </c>
      <c r="K2801" s="21">
        <v>46178</v>
      </c>
      <c r="L2801" s="22" t="s">
        <v>7128</v>
      </c>
      <c r="M2801" s="23" t="s">
        <v>6960</v>
      </c>
      <c r="N2801" s="23" t="s">
        <v>253</v>
      </c>
      <c r="O2801" s="23" t="s">
        <v>889</v>
      </c>
      <c r="P2801" s="23"/>
      <c r="Q2801" s="26">
        <v>220723</v>
      </c>
      <c r="R2801" s="90" t="s">
        <v>33</v>
      </c>
      <c r="S2801" s="90" t="s">
        <v>2292</v>
      </c>
      <c r="T2801" s="26" t="str">
        <f t="shared" si="300"/>
        <v>ATENDIDO</v>
      </c>
      <c r="U2801" s="26"/>
      <c r="V2801" s="24" t="s">
        <v>54</v>
      </c>
    </row>
    <row r="2802" spans="1:22">
      <c r="A2802" s="13" t="s">
        <v>5211</v>
      </c>
      <c r="B2802" s="14" t="s">
        <v>39</v>
      </c>
      <c r="C2802" s="86">
        <v>46154</v>
      </c>
      <c r="D2802" s="86">
        <v>46170</v>
      </c>
      <c r="E2802" s="17" t="s">
        <v>6953</v>
      </c>
      <c r="F2802" s="17" t="s">
        <v>27</v>
      </c>
      <c r="G2802" s="18">
        <v>15</v>
      </c>
      <c r="H2802" s="25">
        <f t="shared" si="303"/>
        <v>46176</v>
      </c>
      <c r="I2802" s="19">
        <v>46189</v>
      </c>
      <c r="J2802" s="20" t="s">
        <v>7773</v>
      </c>
      <c r="K2802" s="21">
        <v>46189</v>
      </c>
      <c r="L2802" s="22" t="s">
        <v>7128</v>
      </c>
      <c r="M2802" s="23" t="s">
        <v>6961</v>
      </c>
      <c r="N2802" s="23" t="s">
        <v>3228</v>
      </c>
      <c r="O2802" s="23" t="s">
        <v>1458</v>
      </c>
      <c r="P2802" s="23"/>
      <c r="Q2802" s="26"/>
      <c r="R2802" s="90" t="s">
        <v>60</v>
      </c>
      <c r="S2802" s="90" t="s">
        <v>60</v>
      </c>
      <c r="T2802" s="26" t="str">
        <f t="shared" si="300"/>
        <v>ATENDIDO</v>
      </c>
      <c r="U2802" s="26"/>
      <c r="V2802" s="24" t="s">
        <v>38</v>
      </c>
    </row>
    <row r="2803" spans="1:22">
      <c r="A2803" s="13" t="s">
        <v>5211</v>
      </c>
      <c r="B2803" s="14" t="s">
        <v>39</v>
      </c>
      <c r="C2803" s="86">
        <v>46171</v>
      </c>
      <c r="D2803" s="86">
        <v>46171</v>
      </c>
      <c r="E2803" s="17" t="s">
        <v>6966</v>
      </c>
      <c r="F2803" s="17" t="s">
        <v>27</v>
      </c>
      <c r="G2803" s="18">
        <v>12</v>
      </c>
      <c r="H2803" s="25">
        <f t="shared" ref="H2803:H2843" si="304">IF(F2803="RECURSO DE REPOSICION",C2803+G2803,WORKDAY.INTL(C2803,G2803,1,$Y$5:$Y$23))</f>
        <v>46191</v>
      </c>
      <c r="I2803" s="19" t="s">
        <v>28</v>
      </c>
      <c r="J2803" s="20" t="s">
        <v>29</v>
      </c>
      <c r="K2803" s="21">
        <v>46175</v>
      </c>
      <c r="L2803" s="22" t="s">
        <v>7128</v>
      </c>
      <c r="M2803" s="23" t="s">
        <v>7007</v>
      </c>
      <c r="N2803" s="23" t="s">
        <v>492</v>
      </c>
      <c r="O2803" s="23" t="s">
        <v>2006</v>
      </c>
      <c r="P2803" s="23"/>
      <c r="Q2803" s="26"/>
      <c r="R2803" s="90" t="s">
        <v>60</v>
      </c>
      <c r="S2803" s="90" t="s">
        <v>60</v>
      </c>
      <c r="T2803" s="26" t="str">
        <f t="shared" si="300"/>
        <v>NO REQUIERE RESPUESTA</v>
      </c>
      <c r="U2803" s="26" t="s">
        <v>7057</v>
      </c>
      <c r="V2803" s="24" t="s">
        <v>57</v>
      </c>
    </row>
    <row r="2804" spans="1:22">
      <c r="A2804" s="13" t="s">
        <v>5211</v>
      </c>
      <c r="B2804" s="14" t="s">
        <v>39</v>
      </c>
      <c r="C2804" s="86">
        <v>46171</v>
      </c>
      <c r="D2804" s="86">
        <v>46171</v>
      </c>
      <c r="E2804" s="17" t="s">
        <v>6967</v>
      </c>
      <c r="F2804" s="17" t="s">
        <v>27</v>
      </c>
      <c r="G2804" s="18">
        <v>12</v>
      </c>
      <c r="H2804" s="25">
        <f t="shared" si="304"/>
        <v>46191</v>
      </c>
      <c r="I2804" s="19" t="s">
        <v>28</v>
      </c>
      <c r="J2804" s="20" t="s">
        <v>29</v>
      </c>
      <c r="K2804" s="21">
        <v>46176</v>
      </c>
      <c r="L2804" s="22" t="s">
        <v>7128</v>
      </c>
      <c r="M2804" s="23" t="s">
        <v>4573</v>
      </c>
      <c r="N2804" s="23" t="s">
        <v>492</v>
      </c>
      <c r="O2804" s="23" t="s">
        <v>2006</v>
      </c>
      <c r="P2804" s="23"/>
      <c r="Q2804" s="26">
        <v>876142</v>
      </c>
      <c r="R2804" s="90" t="s">
        <v>60</v>
      </c>
      <c r="S2804" s="90" t="s">
        <v>60</v>
      </c>
      <c r="T2804" s="26" t="str">
        <f t="shared" si="300"/>
        <v>NO REQUIERE RESPUESTA</v>
      </c>
      <c r="U2804" s="26"/>
      <c r="V2804" s="24" t="s">
        <v>57</v>
      </c>
    </row>
    <row r="2805" spans="1:22">
      <c r="A2805" s="13" t="s">
        <v>5211</v>
      </c>
      <c r="B2805" s="14" t="s">
        <v>39</v>
      </c>
      <c r="C2805" s="86">
        <v>46170</v>
      </c>
      <c r="D2805" s="86">
        <v>46171</v>
      </c>
      <c r="E2805" s="17" t="s">
        <v>6968</v>
      </c>
      <c r="F2805" s="17" t="s">
        <v>27</v>
      </c>
      <c r="G2805" s="18">
        <v>12</v>
      </c>
      <c r="H2805" s="25">
        <f t="shared" si="304"/>
        <v>46190</v>
      </c>
      <c r="I2805" s="19">
        <v>46177</v>
      </c>
      <c r="J2805" s="20" t="s">
        <v>7306</v>
      </c>
      <c r="K2805" s="21">
        <v>46177</v>
      </c>
      <c r="L2805" s="22" t="s">
        <v>7128</v>
      </c>
      <c r="M2805" s="23" t="s">
        <v>2449</v>
      </c>
      <c r="N2805" s="23" t="s">
        <v>492</v>
      </c>
      <c r="O2805" s="23" t="s">
        <v>2006</v>
      </c>
      <c r="P2805" s="23"/>
      <c r="Q2805" s="26">
        <v>453515</v>
      </c>
      <c r="R2805" s="90" t="s">
        <v>177</v>
      </c>
      <c r="S2805" s="90" t="s">
        <v>178</v>
      </c>
      <c r="T2805" s="26" t="str">
        <f t="shared" si="300"/>
        <v>ATENDIDO</v>
      </c>
      <c r="U2805" s="16"/>
      <c r="V2805" s="24" t="s">
        <v>57</v>
      </c>
    </row>
    <row r="2806" spans="1:22">
      <c r="A2806" s="13" t="s">
        <v>5211</v>
      </c>
      <c r="B2806" s="14" t="s">
        <v>39</v>
      </c>
      <c r="C2806" s="86">
        <v>46170</v>
      </c>
      <c r="D2806" s="86">
        <v>46171</v>
      </c>
      <c r="E2806" s="17" t="s">
        <v>6969</v>
      </c>
      <c r="F2806" s="17" t="s">
        <v>27</v>
      </c>
      <c r="G2806" s="18">
        <v>12</v>
      </c>
      <c r="H2806" s="25">
        <f t="shared" si="304"/>
        <v>46190</v>
      </c>
      <c r="I2806" s="19" t="s">
        <v>28</v>
      </c>
      <c r="J2806" s="20" t="s">
        <v>29</v>
      </c>
      <c r="K2806" s="21">
        <v>46171</v>
      </c>
      <c r="L2806" s="22" t="s">
        <v>5613</v>
      </c>
      <c r="M2806" s="23" t="s">
        <v>2721</v>
      </c>
      <c r="N2806" s="23" t="s">
        <v>253</v>
      </c>
      <c r="O2806" s="23" t="s">
        <v>889</v>
      </c>
      <c r="P2806" s="23"/>
      <c r="Q2806" s="26">
        <v>1009281</v>
      </c>
      <c r="R2806" s="90" t="s">
        <v>103</v>
      </c>
      <c r="S2806" s="90" t="s">
        <v>104</v>
      </c>
      <c r="T2806" s="26" t="str">
        <f t="shared" si="300"/>
        <v>NO REQUIERE RESPUESTA</v>
      </c>
      <c r="U2806" s="16"/>
      <c r="V2806" s="24" t="s">
        <v>54</v>
      </c>
    </row>
    <row r="2807" spans="1:22">
      <c r="A2807" s="13" t="s">
        <v>5211</v>
      </c>
      <c r="B2807" s="14" t="s">
        <v>39</v>
      </c>
      <c r="C2807" s="86">
        <v>46170</v>
      </c>
      <c r="D2807" s="86">
        <v>46171</v>
      </c>
      <c r="E2807" s="17" t="s">
        <v>6970</v>
      </c>
      <c r="F2807" s="17" t="s">
        <v>27</v>
      </c>
      <c r="G2807" s="18">
        <v>12</v>
      </c>
      <c r="H2807" s="25">
        <f t="shared" si="304"/>
        <v>46190</v>
      </c>
      <c r="I2807" s="19" t="s">
        <v>28</v>
      </c>
      <c r="J2807" s="20" t="s">
        <v>29</v>
      </c>
      <c r="K2807" s="21">
        <v>46177</v>
      </c>
      <c r="L2807" s="22" t="s">
        <v>7128</v>
      </c>
      <c r="M2807" s="23" t="s">
        <v>3870</v>
      </c>
      <c r="N2807" s="23" t="s">
        <v>492</v>
      </c>
      <c r="O2807" s="23" t="s">
        <v>501</v>
      </c>
      <c r="P2807" s="23"/>
      <c r="Q2807" s="26"/>
      <c r="R2807" s="90" t="s">
        <v>198</v>
      </c>
      <c r="S2807" s="90" t="s">
        <v>1177</v>
      </c>
      <c r="T2807" s="26" t="str">
        <f t="shared" si="300"/>
        <v>NO REQUIERE RESPUESTA</v>
      </c>
      <c r="U2807" s="26" t="s">
        <v>7034</v>
      </c>
      <c r="V2807" s="24" t="s">
        <v>57</v>
      </c>
    </row>
    <row r="2808" spans="1:22">
      <c r="A2808" s="13" t="s">
        <v>5211</v>
      </c>
      <c r="B2808" s="14" t="s">
        <v>39</v>
      </c>
      <c r="C2808" s="86">
        <v>46170</v>
      </c>
      <c r="D2808" s="86">
        <v>46171</v>
      </c>
      <c r="E2808" s="17" t="s">
        <v>6971</v>
      </c>
      <c r="F2808" s="17" t="s">
        <v>27</v>
      </c>
      <c r="G2808" s="18">
        <v>12</v>
      </c>
      <c r="H2808" s="25">
        <f t="shared" si="304"/>
        <v>46190</v>
      </c>
      <c r="I2808" s="19">
        <v>46189</v>
      </c>
      <c r="J2808" s="20" t="s">
        <v>7793</v>
      </c>
      <c r="K2808" s="21">
        <v>46189</v>
      </c>
      <c r="L2808" s="22" t="s">
        <v>7128</v>
      </c>
      <c r="M2808" s="23" t="s">
        <v>7008</v>
      </c>
      <c r="N2808" s="23" t="s">
        <v>253</v>
      </c>
      <c r="O2808" s="23" t="s">
        <v>2174</v>
      </c>
      <c r="P2808" s="23"/>
      <c r="Q2808" s="26">
        <v>18840</v>
      </c>
      <c r="R2808" s="90" t="s">
        <v>137</v>
      </c>
      <c r="S2808" s="90" t="s">
        <v>138</v>
      </c>
      <c r="T2808" s="26" t="str">
        <f t="shared" si="300"/>
        <v>ATENDIDO</v>
      </c>
      <c r="U2808" s="26"/>
      <c r="V2808" s="24" t="s">
        <v>54</v>
      </c>
    </row>
    <row r="2809" spans="1:22">
      <c r="A2809" s="13" t="s">
        <v>5211</v>
      </c>
      <c r="B2809" s="14" t="s">
        <v>39</v>
      </c>
      <c r="C2809" s="86">
        <v>46170</v>
      </c>
      <c r="D2809" s="86">
        <v>46171</v>
      </c>
      <c r="E2809" s="17" t="s">
        <v>6972</v>
      </c>
      <c r="F2809" s="17" t="s">
        <v>27</v>
      </c>
      <c r="G2809" s="18">
        <v>12</v>
      </c>
      <c r="H2809" s="25">
        <f t="shared" si="304"/>
        <v>46190</v>
      </c>
      <c r="I2809" s="19">
        <v>46175</v>
      </c>
      <c r="J2809" s="20" t="s">
        <v>7193</v>
      </c>
      <c r="K2809" s="21">
        <v>46175</v>
      </c>
      <c r="L2809" s="22" t="s">
        <v>7128</v>
      </c>
      <c r="M2809" s="23" t="s">
        <v>7009</v>
      </c>
      <c r="N2809" s="23" t="s">
        <v>253</v>
      </c>
      <c r="O2809" s="23" t="s">
        <v>889</v>
      </c>
      <c r="P2809" s="23"/>
      <c r="Q2809" s="26">
        <v>218558</v>
      </c>
      <c r="R2809" s="90" t="s">
        <v>297</v>
      </c>
      <c r="S2809" s="90" t="s">
        <v>298</v>
      </c>
      <c r="T2809" s="26" t="str">
        <f t="shared" si="300"/>
        <v>ATENDIDO</v>
      </c>
      <c r="U2809" s="26" t="s">
        <v>7035</v>
      </c>
      <c r="V2809" s="24" t="s">
        <v>54</v>
      </c>
    </row>
    <row r="2810" spans="1:22">
      <c r="A2810" s="13" t="s">
        <v>5211</v>
      </c>
      <c r="B2810" s="14" t="s">
        <v>39</v>
      </c>
      <c r="C2810" s="86">
        <v>46170</v>
      </c>
      <c r="D2810" s="86">
        <v>46171</v>
      </c>
      <c r="E2810" s="17" t="s">
        <v>6973</v>
      </c>
      <c r="F2810" s="17" t="s">
        <v>27</v>
      </c>
      <c r="G2810" s="18">
        <v>12</v>
      </c>
      <c r="H2810" s="25">
        <f t="shared" si="304"/>
        <v>46190</v>
      </c>
      <c r="I2810" s="19">
        <v>46183</v>
      </c>
      <c r="J2810" s="20" t="s">
        <v>7619</v>
      </c>
      <c r="K2810" s="21">
        <v>46183</v>
      </c>
      <c r="L2810" s="22" t="s">
        <v>7128</v>
      </c>
      <c r="M2810" s="23" t="s">
        <v>7010</v>
      </c>
      <c r="N2810" s="23" t="s">
        <v>492</v>
      </c>
      <c r="O2810" s="23" t="s">
        <v>2006</v>
      </c>
      <c r="P2810" s="23"/>
      <c r="Q2810" s="26"/>
      <c r="R2810" s="90" t="s">
        <v>60</v>
      </c>
      <c r="S2810" s="90" t="s">
        <v>60</v>
      </c>
      <c r="T2810" s="26" t="str">
        <f t="shared" si="300"/>
        <v>ATENDIDO</v>
      </c>
      <c r="U2810" s="26" t="s">
        <v>7036</v>
      </c>
      <c r="V2810" s="24" t="s">
        <v>57</v>
      </c>
    </row>
    <row r="2811" spans="1:22">
      <c r="A2811" s="13" t="s">
        <v>5211</v>
      </c>
      <c r="B2811" s="14" t="s">
        <v>39</v>
      </c>
      <c r="C2811" s="86">
        <v>46170</v>
      </c>
      <c r="D2811" s="86">
        <v>46171</v>
      </c>
      <c r="E2811" s="17" t="s">
        <v>6974</v>
      </c>
      <c r="F2811" s="17" t="s">
        <v>27</v>
      </c>
      <c r="G2811" s="18">
        <v>12</v>
      </c>
      <c r="H2811" s="25">
        <f t="shared" si="304"/>
        <v>46190</v>
      </c>
      <c r="I2811" s="19" t="s">
        <v>28</v>
      </c>
      <c r="J2811" s="20" t="s">
        <v>29</v>
      </c>
      <c r="K2811" s="21">
        <v>46171</v>
      </c>
      <c r="L2811" s="22" t="s">
        <v>5613</v>
      </c>
      <c r="M2811" s="23" t="s">
        <v>7011</v>
      </c>
      <c r="N2811" s="23" t="s">
        <v>253</v>
      </c>
      <c r="O2811" s="23" t="s">
        <v>889</v>
      </c>
      <c r="P2811" s="23"/>
      <c r="Q2811" s="26">
        <v>225236</v>
      </c>
      <c r="R2811" s="90" t="s">
        <v>421</v>
      </c>
      <c r="S2811" s="90" t="s">
        <v>444</v>
      </c>
      <c r="T2811" s="26" t="str">
        <f t="shared" si="300"/>
        <v>NO REQUIERE RESPUESTA</v>
      </c>
      <c r="U2811" s="26"/>
      <c r="V2811" s="24" t="s">
        <v>54</v>
      </c>
    </row>
    <row r="2812" spans="1:22">
      <c r="A2812" s="13" t="s">
        <v>5211</v>
      </c>
      <c r="B2812" s="14" t="s">
        <v>39</v>
      </c>
      <c r="C2812" s="86">
        <v>46170</v>
      </c>
      <c r="D2812" s="86">
        <v>46171</v>
      </c>
      <c r="E2812" s="17" t="s">
        <v>6975</v>
      </c>
      <c r="F2812" s="17" t="s">
        <v>27</v>
      </c>
      <c r="G2812" s="18">
        <v>12</v>
      </c>
      <c r="H2812" s="25">
        <f t="shared" si="304"/>
        <v>46190</v>
      </c>
      <c r="I2812" s="19" t="s">
        <v>28</v>
      </c>
      <c r="J2812" s="20" t="s">
        <v>29</v>
      </c>
      <c r="K2812" s="21">
        <v>46177</v>
      </c>
      <c r="L2812" s="22" t="s">
        <v>7128</v>
      </c>
      <c r="M2812" s="23" t="s">
        <v>2449</v>
      </c>
      <c r="N2812" s="23" t="s">
        <v>492</v>
      </c>
      <c r="O2812" s="23" t="s">
        <v>501</v>
      </c>
      <c r="P2812" s="23"/>
      <c r="Q2812" s="26"/>
      <c r="R2812" s="90" t="s">
        <v>177</v>
      </c>
      <c r="S2812" s="90" t="s">
        <v>178</v>
      </c>
      <c r="T2812" s="26" t="str">
        <f t="shared" si="300"/>
        <v>NO REQUIERE RESPUESTA</v>
      </c>
      <c r="U2812" s="23"/>
      <c r="V2812" s="24" t="s">
        <v>57</v>
      </c>
    </row>
    <row r="2813" spans="1:22">
      <c r="A2813" s="13" t="s">
        <v>5211</v>
      </c>
      <c r="B2813" s="14" t="s">
        <v>39</v>
      </c>
      <c r="C2813" s="86">
        <v>46170</v>
      </c>
      <c r="D2813" s="86">
        <v>46171</v>
      </c>
      <c r="E2813" s="17" t="s">
        <v>6976</v>
      </c>
      <c r="F2813" s="17" t="s">
        <v>27</v>
      </c>
      <c r="G2813" s="18">
        <v>15</v>
      </c>
      <c r="H2813" s="25">
        <f t="shared" si="304"/>
        <v>46195</v>
      </c>
      <c r="I2813" s="19">
        <v>46197</v>
      </c>
      <c r="J2813" s="20" t="s">
        <v>8209</v>
      </c>
      <c r="K2813" s="21">
        <v>46197</v>
      </c>
      <c r="L2813" s="22" t="s">
        <v>7128</v>
      </c>
      <c r="M2813" s="23" t="s">
        <v>2278</v>
      </c>
      <c r="N2813" s="23" t="s">
        <v>176</v>
      </c>
      <c r="O2813" s="23" t="s">
        <v>643</v>
      </c>
      <c r="P2813" s="23"/>
      <c r="Q2813" s="26"/>
      <c r="R2813" s="90" t="s">
        <v>92</v>
      </c>
      <c r="S2813" s="90" t="s">
        <v>2279</v>
      </c>
      <c r="T2813" s="26" t="str">
        <f t="shared" si="300"/>
        <v>ATENDIDO</v>
      </c>
      <c r="U2813" s="16" t="s">
        <v>7579</v>
      </c>
      <c r="V2813" s="24" t="s">
        <v>50</v>
      </c>
    </row>
    <row r="2814" spans="1:22">
      <c r="A2814" s="13" t="s">
        <v>5211</v>
      </c>
      <c r="B2814" s="14" t="s">
        <v>39</v>
      </c>
      <c r="C2814" s="86">
        <v>46170</v>
      </c>
      <c r="D2814" s="86">
        <v>46171</v>
      </c>
      <c r="E2814" s="17" t="s">
        <v>6977</v>
      </c>
      <c r="F2814" s="17" t="s">
        <v>27</v>
      </c>
      <c r="G2814" s="18">
        <v>12</v>
      </c>
      <c r="H2814" s="25">
        <f t="shared" si="304"/>
        <v>46190</v>
      </c>
      <c r="I2814" s="19" t="s">
        <v>28</v>
      </c>
      <c r="J2814" s="20" t="s">
        <v>29</v>
      </c>
      <c r="K2814" s="21">
        <v>46175</v>
      </c>
      <c r="L2814" s="22" t="s">
        <v>7128</v>
      </c>
      <c r="M2814" s="23" t="s">
        <v>7012</v>
      </c>
      <c r="N2814" s="23" t="s">
        <v>1052</v>
      </c>
      <c r="O2814" s="23" t="s">
        <v>3465</v>
      </c>
      <c r="P2814" s="23"/>
      <c r="Q2814" s="26"/>
      <c r="R2814" s="90" t="s">
        <v>654</v>
      </c>
      <c r="S2814" s="90" t="s">
        <v>5306</v>
      </c>
      <c r="T2814" s="26" t="str">
        <f t="shared" si="300"/>
        <v>NO REQUIERE RESPUESTA</v>
      </c>
      <c r="U2814" s="26"/>
      <c r="V2814" s="24" t="s">
        <v>46</v>
      </c>
    </row>
    <row r="2815" spans="1:22">
      <c r="A2815" s="13" t="s">
        <v>5211</v>
      </c>
      <c r="B2815" s="14" t="s">
        <v>39</v>
      </c>
      <c r="C2815" s="86">
        <v>46170</v>
      </c>
      <c r="D2815" s="86">
        <v>46171</v>
      </c>
      <c r="E2815" s="17" t="s">
        <v>6978</v>
      </c>
      <c r="F2815" s="17" t="s">
        <v>27</v>
      </c>
      <c r="G2815" s="18">
        <v>12</v>
      </c>
      <c r="H2815" s="25">
        <f t="shared" si="304"/>
        <v>46190</v>
      </c>
      <c r="I2815" s="19">
        <v>46183</v>
      </c>
      <c r="J2815" s="20" t="s">
        <v>7620</v>
      </c>
      <c r="K2815" s="21">
        <v>46183</v>
      </c>
      <c r="L2815" s="22" t="s">
        <v>7128</v>
      </c>
      <c r="M2815" s="23" t="s">
        <v>1666</v>
      </c>
      <c r="N2815" s="23" t="s">
        <v>492</v>
      </c>
      <c r="O2815" s="23" t="s">
        <v>2006</v>
      </c>
      <c r="P2815" s="23"/>
      <c r="Q2815" s="26">
        <v>473406</v>
      </c>
      <c r="R2815" s="90" t="s">
        <v>112</v>
      </c>
      <c r="S2815" s="90" t="s">
        <v>306</v>
      </c>
      <c r="T2815" s="26" t="str">
        <f t="shared" si="300"/>
        <v>ATENDIDO</v>
      </c>
      <c r="U2815" s="23"/>
      <c r="V2815" s="24" t="s">
        <v>57</v>
      </c>
    </row>
    <row r="2816" spans="1:22">
      <c r="A2816" s="13" t="s">
        <v>5211</v>
      </c>
      <c r="B2816" s="14" t="s">
        <v>39</v>
      </c>
      <c r="C2816" s="86">
        <v>46170</v>
      </c>
      <c r="D2816" s="86">
        <v>46171</v>
      </c>
      <c r="E2816" s="17" t="s">
        <v>6979</v>
      </c>
      <c r="F2816" s="17" t="s">
        <v>27</v>
      </c>
      <c r="G2816" s="18">
        <v>12</v>
      </c>
      <c r="H2816" s="25">
        <f t="shared" si="304"/>
        <v>46190</v>
      </c>
      <c r="I2816" s="19">
        <v>46182</v>
      </c>
      <c r="J2816" s="20" t="s">
        <v>7484</v>
      </c>
      <c r="K2816" s="21">
        <v>46182</v>
      </c>
      <c r="L2816" s="22" t="s">
        <v>7128</v>
      </c>
      <c r="M2816" s="23" t="s">
        <v>6620</v>
      </c>
      <c r="N2816" s="23" t="s">
        <v>253</v>
      </c>
      <c r="O2816" s="23" t="s">
        <v>1486</v>
      </c>
      <c r="P2816" s="23"/>
      <c r="Q2816" s="26">
        <v>310414</v>
      </c>
      <c r="R2816" s="90" t="s">
        <v>137</v>
      </c>
      <c r="S2816" s="90" t="s">
        <v>356</v>
      </c>
      <c r="T2816" s="26" t="str">
        <f t="shared" si="300"/>
        <v>ATENDIDO</v>
      </c>
      <c r="U2816" s="23"/>
      <c r="V2816" s="24" t="s">
        <v>54</v>
      </c>
    </row>
    <row r="2817" spans="1:22">
      <c r="A2817" s="13" t="s">
        <v>5211</v>
      </c>
      <c r="B2817" s="14" t="s">
        <v>25</v>
      </c>
      <c r="C2817" s="86">
        <v>46170</v>
      </c>
      <c r="D2817" s="86">
        <v>46171</v>
      </c>
      <c r="E2817" s="17" t="s">
        <v>6980</v>
      </c>
      <c r="F2817" s="17" t="s">
        <v>27</v>
      </c>
      <c r="G2817" s="18">
        <v>5</v>
      </c>
      <c r="H2817" s="25">
        <f t="shared" si="304"/>
        <v>46177</v>
      </c>
      <c r="I2817" s="19" t="s">
        <v>28</v>
      </c>
      <c r="J2817" s="20" t="s">
        <v>29</v>
      </c>
      <c r="K2817" s="21">
        <v>46171</v>
      </c>
      <c r="L2817" s="22" t="s">
        <v>5613</v>
      </c>
      <c r="M2817" s="23" t="s">
        <v>1338</v>
      </c>
      <c r="N2817" s="23" t="s">
        <v>32</v>
      </c>
      <c r="O2817" s="23" t="s">
        <v>32</v>
      </c>
      <c r="P2817" s="23" t="s">
        <v>42</v>
      </c>
      <c r="Q2817" s="26"/>
      <c r="R2817" s="90" t="s">
        <v>297</v>
      </c>
      <c r="S2817" s="90" t="s">
        <v>321</v>
      </c>
      <c r="T2817" s="26" t="str">
        <f t="shared" si="300"/>
        <v>NO REQUIERE RESPUESTA</v>
      </c>
      <c r="U2817" s="26"/>
      <c r="V2817" s="24" t="s">
        <v>35</v>
      </c>
    </row>
    <row r="2818" spans="1:22">
      <c r="A2818" s="13" t="s">
        <v>5211</v>
      </c>
      <c r="B2818" s="14" t="s">
        <v>39</v>
      </c>
      <c r="C2818" s="86">
        <v>46170</v>
      </c>
      <c r="D2818" s="86">
        <v>46171</v>
      </c>
      <c r="E2818" s="17" t="s">
        <v>6981</v>
      </c>
      <c r="F2818" s="17" t="s">
        <v>27</v>
      </c>
      <c r="G2818" s="18">
        <v>12</v>
      </c>
      <c r="H2818" s="25">
        <f t="shared" si="304"/>
        <v>46190</v>
      </c>
      <c r="I2818" s="19">
        <v>46185</v>
      </c>
      <c r="J2818" s="20" t="s">
        <v>7693</v>
      </c>
      <c r="K2818" s="21">
        <v>46185</v>
      </c>
      <c r="L2818" s="22" t="s">
        <v>7128</v>
      </c>
      <c r="M2818" s="23" t="s">
        <v>7013</v>
      </c>
      <c r="N2818" s="23" t="s">
        <v>176</v>
      </c>
      <c r="O2818" s="23" t="s">
        <v>643</v>
      </c>
      <c r="P2818" s="23"/>
      <c r="Q2818" s="26">
        <v>94145</v>
      </c>
      <c r="R2818" s="90" t="s">
        <v>60</v>
      </c>
      <c r="S2818" s="90" t="s">
        <v>60</v>
      </c>
      <c r="T2818" s="26" t="str">
        <f t="shared" ref="T2818:T2881" si="305">+IF(IFERROR(SEARCH("2026",J2818,1)=1,0),"ATENDIDO",J2818)</f>
        <v>ATENDIDO</v>
      </c>
      <c r="U2818" s="26"/>
      <c r="V2818" s="24" t="s">
        <v>50</v>
      </c>
    </row>
    <row r="2819" spans="1:22">
      <c r="A2819" s="13" t="s">
        <v>5211</v>
      </c>
      <c r="B2819" s="14" t="s">
        <v>39</v>
      </c>
      <c r="C2819" s="86">
        <v>46170</v>
      </c>
      <c r="D2819" s="86">
        <v>46171</v>
      </c>
      <c r="E2819" s="17" t="s">
        <v>6982</v>
      </c>
      <c r="F2819" s="17" t="s">
        <v>27</v>
      </c>
      <c r="G2819" s="18">
        <v>12</v>
      </c>
      <c r="H2819" s="25">
        <f t="shared" si="304"/>
        <v>46190</v>
      </c>
      <c r="I2819" s="19">
        <v>46189</v>
      </c>
      <c r="J2819" s="20" t="s">
        <v>7798</v>
      </c>
      <c r="K2819" s="21">
        <v>46189</v>
      </c>
      <c r="L2819" s="22" t="s">
        <v>7128</v>
      </c>
      <c r="M2819" s="23" t="s">
        <v>7014</v>
      </c>
      <c r="N2819" s="23" t="s">
        <v>3228</v>
      </c>
      <c r="O2819" s="23" t="s">
        <v>3985</v>
      </c>
      <c r="P2819" s="23"/>
      <c r="Q2819" s="26"/>
      <c r="R2819" s="90" t="s">
        <v>421</v>
      </c>
      <c r="S2819" s="90" t="s">
        <v>7058</v>
      </c>
      <c r="T2819" s="26" t="str">
        <f t="shared" si="305"/>
        <v>ATENDIDO</v>
      </c>
      <c r="U2819" s="16" t="s">
        <v>5646</v>
      </c>
      <c r="V2819" s="24" t="s">
        <v>38</v>
      </c>
    </row>
    <row r="2820" spans="1:22">
      <c r="A2820" s="13" t="s">
        <v>5211</v>
      </c>
      <c r="B2820" s="14" t="s">
        <v>39</v>
      </c>
      <c r="C2820" s="86">
        <v>46170</v>
      </c>
      <c r="D2820" s="86">
        <v>46171</v>
      </c>
      <c r="E2820" s="17" t="s">
        <v>6983</v>
      </c>
      <c r="F2820" s="17" t="s">
        <v>27</v>
      </c>
      <c r="G2820" s="18">
        <v>12</v>
      </c>
      <c r="H2820" s="25">
        <f t="shared" si="304"/>
        <v>46190</v>
      </c>
      <c r="I2820" s="19">
        <v>46178</v>
      </c>
      <c r="J2820" s="20" t="s">
        <v>7471</v>
      </c>
      <c r="K2820" s="21">
        <v>46178</v>
      </c>
      <c r="L2820" s="22" t="s">
        <v>7128</v>
      </c>
      <c r="M2820" s="23" t="s">
        <v>6931</v>
      </c>
      <c r="N2820" s="23" t="s">
        <v>56</v>
      </c>
      <c r="O2820" s="23" t="s">
        <v>56</v>
      </c>
      <c r="P2820" s="26"/>
      <c r="Q2820" s="26">
        <v>27648</v>
      </c>
      <c r="R2820" s="90" t="s">
        <v>137</v>
      </c>
      <c r="S2820" s="90" t="s">
        <v>356</v>
      </c>
      <c r="T2820" s="26" t="str">
        <f t="shared" si="305"/>
        <v>ATENDIDO</v>
      </c>
      <c r="U2820" s="26"/>
      <c r="V2820" s="24" t="s">
        <v>35</v>
      </c>
    </row>
    <row r="2821" spans="1:22">
      <c r="A2821" s="13" t="s">
        <v>5211</v>
      </c>
      <c r="B2821" s="14" t="s">
        <v>39</v>
      </c>
      <c r="C2821" s="86">
        <v>46170</v>
      </c>
      <c r="D2821" s="86">
        <v>46171</v>
      </c>
      <c r="E2821" s="17" t="s">
        <v>6984</v>
      </c>
      <c r="F2821" s="17" t="s">
        <v>27</v>
      </c>
      <c r="G2821" s="18">
        <v>12</v>
      </c>
      <c r="H2821" s="25">
        <f t="shared" si="304"/>
        <v>46190</v>
      </c>
      <c r="I2821" s="19">
        <v>46178</v>
      </c>
      <c r="J2821" s="20" t="s">
        <v>7472</v>
      </c>
      <c r="K2821" s="21">
        <v>46178</v>
      </c>
      <c r="L2821" s="22" t="s">
        <v>7128</v>
      </c>
      <c r="M2821" s="23" t="s">
        <v>7015</v>
      </c>
      <c r="N2821" s="23" t="s">
        <v>253</v>
      </c>
      <c r="O2821" s="23" t="s">
        <v>889</v>
      </c>
      <c r="P2821" s="23"/>
      <c r="Q2821" s="26"/>
      <c r="R2821" s="90" t="s">
        <v>33</v>
      </c>
      <c r="S2821" s="90" t="s">
        <v>2292</v>
      </c>
      <c r="T2821" s="26" t="str">
        <f t="shared" si="305"/>
        <v>ATENDIDO</v>
      </c>
      <c r="U2821" s="23"/>
      <c r="V2821" s="24" t="s">
        <v>54</v>
      </c>
    </row>
    <row r="2822" spans="1:22">
      <c r="A2822" s="13" t="s">
        <v>5211</v>
      </c>
      <c r="B2822" s="14" t="s">
        <v>39</v>
      </c>
      <c r="C2822" s="86">
        <v>46170</v>
      </c>
      <c r="D2822" s="86">
        <v>46171</v>
      </c>
      <c r="E2822" s="17" t="s">
        <v>6985</v>
      </c>
      <c r="F2822" s="17" t="s">
        <v>27</v>
      </c>
      <c r="G2822" s="18">
        <v>12</v>
      </c>
      <c r="H2822" s="25">
        <f t="shared" si="304"/>
        <v>46190</v>
      </c>
      <c r="I2822" s="19">
        <v>46178</v>
      </c>
      <c r="J2822" s="20" t="s">
        <v>7473</v>
      </c>
      <c r="K2822" s="21">
        <v>46178</v>
      </c>
      <c r="L2822" s="22" t="s">
        <v>7128</v>
      </c>
      <c r="M2822" s="23" t="s">
        <v>7016</v>
      </c>
      <c r="N2822" s="23" t="s">
        <v>253</v>
      </c>
      <c r="O2822" s="23" t="s">
        <v>1960</v>
      </c>
      <c r="P2822" s="23"/>
      <c r="Q2822" s="26">
        <v>46259</v>
      </c>
      <c r="R2822" s="90" t="s">
        <v>72</v>
      </c>
      <c r="S2822" s="90" t="s">
        <v>7059</v>
      </c>
      <c r="T2822" s="26" t="str">
        <f t="shared" si="305"/>
        <v>ATENDIDO</v>
      </c>
      <c r="U2822" s="23"/>
      <c r="V2822" s="24" t="s">
        <v>54</v>
      </c>
    </row>
    <row r="2823" spans="1:22">
      <c r="A2823" s="13" t="s">
        <v>5211</v>
      </c>
      <c r="B2823" s="14" t="s">
        <v>39</v>
      </c>
      <c r="C2823" s="86">
        <v>46170</v>
      </c>
      <c r="D2823" s="86">
        <v>46171</v>
      </c>
      <c r="E2823" s="17" t="s">
        <v>6986</v>
      </c>
      <c r="F2823" s="17" t="s">
        <v>27</v>
      </c>
      <c r="G2823" s="18">
        <v>15</v>
      </c>
      <c r="H2823" s="25">
        <f t="shared" si="304"/>
        <v>46195</v>
      </c>
      <c r="I2823" s="19" t="s">
        <v>473</v>
      </c>
      <c r="J2823" s="20" t="s">
        <v>473</v>
      </c>
      <c r="K2823" s="21">
        <v>46191</v>
      </c>
      <c r="L2823" s="22" t="s">
        <v>7128</v>
      </c>
      <c r="M2823" s="23" t="s">
        <v>7017</v>
      </c>
      <c r="N2823" s="23" t="s">
        <v>869</v>
      </c>
      <c r="O2823" s="23"/>
      <c r="P2823" s="26"/>
      <c r="Q2823" s="26"/>
      <c r="R2823" s="90" t="s">
        <v>92</v>
      </c>
      <c r="S2823" s="90" t="s">
        <v>7060</v>
      </c>
      <c r="T2823" s="26" t="str">
        <f t="shared" si="305"/>
        <v>TRASLADO</v>
      </c>
      <c r="U2823" s="23" t="s">
        <v>7974</v>
      </c>
      <c r="V2823" s="24" t="s">
        <v>63</v>
      </c>
    </row>
    <row r="2824" spans="1:22">
      <c r="A2824" s="13" t="s">
        <v>5211</v>
      </c>
      <c r="B2824" s="14" t="s">
        <v>39</v>
      </c>
      <c r="C2824" s="86">
        <v>46170</v>
      </c>
      <c r="D2824" s="86">
        <v>46171</v>
      </c>
      <c r="E2824" s="17" t="s">
        <v>6987</v>
      </c>
      <c r="F2824" s="17" t="s">
        <v>27</v>
      </c>
      <c r="G2824" s="18">
        <v>12</v>
      </c>
      <c r="H2824" s="25">
        <f t="shared" si="304"/>
        <v>46190</v>
      </c>
      <c r="I2824" s="19">
        <v>46178</v>
      </c>
      <c r="J2824" s="20" t="s">
        <v>7474</v>
      </c>
      <c r="K2824" s="21">
        <v>46178</v>
      </c>
      <c r="L2824" s="22" t="s">
        <v>7128</v>
      </c>
      <c r="M2824" s="23" t="s">
        <v>7018</v>
      </c>
      <c r="N2824" s="23" t="s">
        <v>176</v>
      </c>
      <c r="O2824" s="23" t="s">
        <v>2023</v>
      </c>
      <c r="P2824" s="23"/>
      <c r="Q2824" s="26">
        <v>18632</v>
      </c>
      <c r="R2824" s="90" t="s">
        <v>137</v>
      </c>
      <c r="S2824" s="90" t="s">
        <v>1058</v>
      </c>
      <c r="T2824" s="26" t="str">
        <f t="shared" si="305"/>
        <v>ATENDIDO</v>
      </c>
      <c r="U2824" s="26"/>
      <c r="V2824" s="24" t="s">
        <v>50</v>
      </c>
    </row>
    <row r="2825" spans="1:22">
      <c r="A2825" s="13" t="s">
        <v>5211</v>
      </c>
      <c r="B2825" s="14" t="s">
        <v>39</v>
      </c>
      <c r="C2825" s="86">
        <v>46169</v>
      </c>
      <c r="D2825" s="86">
        <v>46171</v>
      </c>
      <c r="E2825" s="17" t="s">
        <v>6988</v>
      </c>
      <c r="F2825" s="17" t="s">
        <v>27</v>
      </c>
      <c r="G2825" s="18">
        <v>12</v>
      </c>
      <c r="H2825" s="25">
        <f t="shared" si="304"/>
        <v>46189</v>
      </c>
      <c r="I2825" s="19">
        <v>46185</v>
      </c>
      <c r="J2825" s="20" t="s">
        <v>7694</v>
      </c>
      <c r="K2825" s="21">
        <v>46185</v>
      </c>
      <c r="L2825" s="22" t="s">
        <v>7128</v>
      </c>
      <c r="M2825" s="23" t="s">
        <v>7019</v>
      </c>
      <c r="N2825" s="23" t="s">
        <v>176</v>
      </c>
      <c r="O2825" s="23" t="s">
        <v>596</v>
      </c>
      <c r="P2825" s="23"/>
      <c r="Q2825" s="26">
        <v>223454</v>
      </c>
      <c r="R2825" s="90" t="s">
        <v>520</v>
      </c>
      <c r="S2825" s="90" t="s">
        <v>894</v>
      </c>
      <c r="T2825" s="26" t="str">
        <f t="shared" si="305"/>
        <v>ATENDIDO</v>
      </c>
      <c r="U2825" s="26"/>
      <c r="V2825" s="24" t="s">
        <v>50</v>
      </c>
    </row>
    <row r="2826" spans="1:22">
      <c r="A2826" s="13" t="s">
        <v>5211</v>
      </c>
      <c r="B2826" s="14" t="s">
        <v>39</v>
      </c>
      <c r="C2826" s="86">
        <v>46169</v>
      </c>
      <c r="D2826" s="86">
        <v>46171</v>
      </c>
      <c r="E2826" s="17" t="s">
        <v>6989</v>
      </c>
      <c r="F2826" s="17" t="s">
        <v>27</v>
      </c>
      <c r="G2826" s="18">
        <v>12</v>
      </c>
      <c r="H2826" s="25">
        <f t="shared" si="304"/>
        <v>46189</v>
      </c>
      <c r="I2826" s="19" t="s">
        <v>473</v>
      </c>
      <c r="J2826" s="20" t="s">
        <v>473</v>
      </c>
      <c r="K2826" s="21">
        <v>46171</v>
      </c>
      <c r="L2826" s="22" t="s">
        <v>5613</v>
      </c>
      <c r="M2826" s="23" t="s">
        <v>7020</v>
      </c>
      <c r="N2826" s="23" t="s">
        <v>869</v>
      </c>
      <c r="O2826" s="26"/>
      <c r="P2826" s="26"/>
      <c r="Q2826" s="26"/>
      <c r="R2826" s="90" t="s">
        <v>112</v>
      </c>
      <c r="S2826" s="90" t="s">
        <v>317</v>
      </c>
      <c r="T2826" s="26" t="str">
        <f t="shared" si="305"/>
        <v>TRASLADO</v>
      </c>
      <c r="U2826" s="26" t="s">
        <v>7061</v>
      </c>
      <c r="V2826" s="24" t="s">
        <v>63</v>
      </c>
    </row>
    <row r="2827" spans="1:22">
      <c r="A2827" s="13" t="s">
        <v>5211</v>
      </c>
      <c r="B2827" s="14" t="s">
        <v>39</v>
      </c>
      <c r="C2827" s="86">
        <v>46169</v>
      </c>
      <c r="D2827" s="86">
        <v>46171</v>
      </c>
      <c r="E2827" s="17" t="s">
        <v>6990</v>
      </c>
      <c r="F2827" s="17" t="s">
        <v>27</v>
      </c>
      <c r="G2827" s="18">
        <v>12</v>
      </c>
      <c r="H2827" s="25">
        <f t="shared" si="304"/>
        <v>46189</v>
      </c>
      <c r="I2827" s="19" t="s">
        <v>28</v>
      </c>
      <c r="J2827" s="20" t="s">
        <v>29</v>
      </c>
      <c r="K2827" s="21">
        <v>46175</v>
      </c>
      <c r="L2827" s="22" t="s">
        <v>7128</v>
      </c>
      <c r="M2827" s="23" t="s">
        <v>7021</v>
      </c>
      <c r="N2827" s="23" t="s">
        <v>253</v>
      </c>
      <c r="O2827" s="23" t="s">
        <v>1960</v>
      </c>
      <c r="P2827" s="23"/>
      <c r="Q2827" s="26">
        <v>223508</v>
      </c>
      <c r="R2827" s="90" t="s">
        <v>520</v>
      </c>
      <c r="S2827" s="90" t="s">
        <v>894</v>
      </c>
      <c r="T2827" s="26" t="str">
        <f t="shared" si="305"/>
        <v>NO REQUIERE RESPUESTA</v>
      </c>
      <c r="U2827" s="26" t="s">
        <v>7037</v>
      </c>
      <c r="V2827" s="24" t="s">
        <v>54</v>
      </c>
    </row>
    <row r="2828" spans="1:22">
      <c r="A2828" s="13" t="s">
        <v>5211</v>
      </c>
      <c r="B2828" s="14" t="s">
        <v>39</v>
      </c>
      <c r="C2828" s="86">
        <v>46169</v>
      </c>
      <c r="D2828" s="86">
        <v>46171</v>
      </c>
      <c r="E2828" s="17" t="s">
        <v>6991</v>
      </c>
      <c r="F2828" s="17" t="s">
        <v>27</v>
      </c>
      <c r="G2828" s="18">
        <v>12</v>
      </c>
      <c r="H2828" s="25">
        <f t="shared" si="304"/>
        <v>46189</v>
      </c>
      <c r="I2828" s="19" t="s">
        <v>28</v>
      </c>
      <c r="J2828" s="20" t="s">
        <v>29</v>
      </c>
      <c r="K2828" s="21">
        <v>46189</v>
      </c>
      <c r="L2828" s="22" t="s">
        <v>7128</v>
      </c>
      <c r="M2828" s="23" t="s">
        <v>7022</v>
      </c>
      <c r="N2828" s="23" t="s">
        <v>3228</v>
      </c>
      <c r="O2828" s="23" t="s">
        <v>2665</v>
      </c>
      <c r="P2828" s="23"/>
      <c r="Q2828" s="26"/>
      <c r="R2828" s="90" t="s">
        <v>421</v>
      </c>
      <c r="S2828" s="90" t="s">
        <v>7058</v>
      </c>
      <c r="T2828" s="26" t="str">
        <f t="shared" si="305"/>
        <v>NO REQUIERE RESPUESTA</v>
      </c>
      <c r="U2828" s="26" t="s">
        <v>7062</v>
      </c>
      <c r="V2828" s="24" t="s">
        <v>38</v>
      </c>
    </row>
    <row r="2829" spans="1:22">
      <c r="A2829" s="13" t="s">
        <v>5211</v>
      </c>
      <c r="B2829" s="14" t="s">
        <v>39</v>
      </c>
      <c r="C2829" s="86">
        <v>46169</v>
      </c>
      <c r="D2829" s="86">
        <v>46171</v>
      </c>
      <c r="E2829" s="17" t="s">
        <v>6992</v>
      </c>
      <c r="F2829" s="17" t="s">
        <v>27</v>
      </c>
      <c r="G2829" s="18">
        <v>12</v>
      </c>
      <c r="H2829" s="25">
        <f t="shared" si="304"/>
        <v>46189</v>
      </c>
      <c r="I2829" s="19">
        <v>46183</v>
      </c>
      <c r="J2829" s="20" t="s">
        <v>7604</v>
      </c>
      <c r="K2829" s="21">
        <v>46183</v>
      </c>
      <c r="L2829" s="22" t="s">
        <v>7128</v>
      </c>
      <c r="M2829" s="23" t="s">
        <v>7023</v>
      </c>
      <c r="N2829" s="23" t="s">
        <v>1052</v>
      </c>
      <c r="O2829" s="23" t="s">
        <v>3465</v>
      </c>
      <c r="P2829" s="23"/>
      <c r="Q2829" s="26"/>
      <c r="R2829" s="90" t="s">
        <v>77</v>
      </c>
      <c r="S2829" s="90" t="s">
        <v>78</v>
      </c>
      <c r="T2829" s="26" t="str">
        <f t="shared" si="305"/>
        <v>ATENDIDO</v>
      </c>
      <c r="U2829" s="26"/>
      <c r="V2829" s="24" t="s">
        <v>46</v>
      </c>
    </row>
    <row r="2830" spans="1:22">
      <c r="A2830" s="13" t="s">
        <v>5211</v>
      </c>
      <c r="B2830" s="14" t="s">
        <v>39</v>
      </c>
      <c r="C2830" s="86">
        <v>46169</v>
      </c>
      <c r="D2830" s="86">
        <v>46171</v>
      </c>
      <c r="E2830" s="17" t="s">
        <v>6993</v>
      </c>
      <c r="F2830" s="17" t="s">
        <v>27</v>
      </c>
      <c r="G2830" s="18">
        <v>12</v>
      </c>
      <c r="H2830" s="25">
        <f t="shared" si="304"/>
        <v>46189</v>
      </c>
      <c r="I2830" s="19" t="s">
        <v>28</v>
      </c>
      <c r="J2830" s="20" t="s">
        <v>29</v>
      </c>
      <c r="K2830" s="21">
        <v>46171</v>
      </c>
      <c r="L2830" s="22" t="s">
        <v>5613</v>
      </c>
      <c r="M2830" s="23" t="s">
        <v>7024</v>
      </c>
      <c r="N2830" s="23" t="s">
        <v>253</v>
      </c>
      <c r="O2830" s="23" t="s">
        <v>889</v>
      </c>
      <c r="P2830" s="23"/>
      <c r="Q2830" s="26">
        <v>891564</v>
      </c>
      <c r="R2830" s="90" t="s">
        <v>60</v>
      </c>
      <c r="S2830" s="90" t="s">
        <v>60</v>
      </c>
      <c r="T2830" s="26" t="str">
        <f t="shared" si="305"/>
        <v>NO REQUIERE RESPUESTA</v>
      </c>
      <c r="U2830" s="26"/>
      <c r="V2830" s="24" t="s">
        <v>54</v>
      </c>
    </row>
    <row r="2831" spans="1:22">
      <c r="A2831" s="13" t="s">
        <v>5211</v>
      </c>
      <c r="B2831" s="14" t="s">
        <v>39</v>
      </c>
      <c r="C2831" s="86">
        <v>46169</v>
      </c>
      <c r="D2831" s="86">
        <v>46171</v>
      </c>
      <c r="E2831" s="17" t="s">
        <v>6994</v>
      </c>
      <c r="F2831" s="17" t="s">
        <v>27</v>
      </c>
      <c r="G2831" s="18">
        <v>12</v>
      </c>
      <c r="H2831" s="25">
        <f t="shared" si="304"/>
        <v>46189</v>
      </c>
      <c r="I2831" s="19">
        <v>46185</v>
      </c>
      <c r="J2831" s="20" t="s">
        <v>7695</v>
      </c>
      <c r="K2831" s="21">
        <v>46185</v>
      </c>
      <c r="L2831" s="22" t="s">
        <v>7128</v>
      </c>
      <c r="M2831" s="23" t="s">
        <v>7025</v>
      </c>
      <c r="N2831" s="23" t="s">
        <v>253</v>
      </c>
      <c r="O2831" s="23" t="s">
        <v>2033</v>
      </c>
      <c r="P2831" s="23"/>
      <c r="Q2831" s="26"/>
      <c r="R2831" s="90" t="s">
        <v>137</v>
      </c>
      <c r="S2831" s="90" t="s">
        <v>138</v>
      </c>
      <c r="T2831" s="26" t="str">
        <f t="shared" si="305"/>
        <v>ATENDIDO</v>
      </c>
      <c r="U2831" s="26"/>
      <c r="V2831" s="24" t="s">
        <v>54</v>
      </c>
    </row>
    <row r="2832" spans="1:22">
      <c r="A2832" s="13" t="s">
        <v>5211</v>
      </c>
      <c r="B2832" s="14" t="s">
        <v>39</v>
      </c>
      <c r="C2832" s="86">
        <v>46169</v>
      </c>
      <c r="D2832" s="86">
        <v>46171</v>
      </c>
      <c r="E2832" s="17" t="s">
        <v>6995</v>
      </c>
      <c r="F2832" s="17" t="s">
        <v>27</v>
      </c>
      <c r="G2832" s="18">
        <v>12</v>
      </c>
      <c r="H2832" s="25">
        <f t="shared" si="304"/>
        <v>46189</v>
      </c>
      <c r="I2832" s="19" t="s">
        <v>28</v>
      </c>
      <c r="J2832" s="20" t="s">
        <v>29</v>
      </c>
      <c r="K2832" s="21">
        <v>46178</v>
      </c>
      <c r="L2832" s="22" t="s">
        <v>7128</v>
      </c>
      <c r="M2832" s="23" t="s">
        <v>5634</v>
      </c>
      <c r="N2832" s="23" t="s">
        <v>1508</v>
      </c>
      <c r="O2832" s="23" t="s">
        <v>5674</v>
      </c>
      <c r="P2832" s="99"/>
      <c r="Q2832" s="26"/>
      <c r="R2832" s="90" t="s">
        <v>297</v>
      </c>
      <c r="S2832" s="90" t="s">
        <v>321</v>
      </c>
      <c r="T2832" s="26" t="str">
        <f t="shared" si="305"/>
        <v>NO REQUIERE RESPUESTA</v>
      </c>
      <c r="U2832" s="26" t="s">
        <v>7063</v>
      </c>
      <c r="V2832" s="24" t="s">
        <v>35</v>
      </c>
    </row>
    <row r="2833" spans="1:22">
      <c r="A2833" s="13" t="s">
        <v>5211</v>
      </c>
      <c r="B2833" s="14" t="s">
        <v>39</v>
      </c>
      <c r="C2833" s="86">
        <v>46169</v>
      </c>
      <c r="D2833" s="86">
        <v>46171</v>
      </c>
      <c r="E2833" s="17" t="s">
        <v>6996</v>
      </c>
      <c r="F2833" s="17" t="s">
        <v>27</v>
      </c>
      <c r="G2833" s="18">
        <v>12</v>
      </c>
      <c r="H2833" s="25">
        <f t="shared" si="304"/>
        <v>46189</v>
      </c>
      <c r="I2833" s="19">
        <v>46178</v>
      </c>
      <c r="J2833" s="20" t="s">
        <v>7475</v>
      </c>
      <c r="K2833" s="21">
        <v>46178</v>
      </c>
      <c r="L2833" s="22" t="s">
        <v>7128</v>
      </c>
      <c r="M2833" s="23" t="s">
        <v>7026</v>
      </c>
      <c r="N2833" s="23" t="s">
        <v>176</v>
      </c>
      <c r="O2833" s="23" t="s">
        <v>176</v>
      </c>
      <c r="P2833" s="23"/>
      <c r="Q2833" s="26">
        <v>109319</v>
      </c>
      <c r="R2833" s="90" t="s">
        <v>98</v>
      </c>
      <c r="S2833" s="90" t="s">
        <v>108</v>
      </c>
      <c r="T2833" s="26" t="str">
        <f t="shared" si="305"/>
        <v>ATENDIDO</v>
      </c>
      <c r="U2833" s="26" t="s">
        <v>79</v>
      </c>
      <c r="V2833" s="24" t="s">
        <v>50</v>
      </c>
    </row>
    <row r="2834" spans="1:22">
      <c r="A2834" s="13" t="s">
        <v>5211</v>
      </c>
      <c r="B2834" s="14" t="s">
        <v>39</v>
      </c>
      <c r="C2834" s="86">
        <v>46169</v>
      </c>
      <c r="D2834" s="86">
        <v>46171</v>
      </c>
      <c r="E2834" s="17" t="s">
        <v>6997</v>
      </c>
      <c r="F2834" s="17" t="s">
        <v>27</v>
      </c>
      <c r="G2834" s="18">
        <v>12</v>
      </c>
      <c r="H2834" s="25">
        <f t="shared" si="304"/>
        <v>46189</v>
      </c>
      <c r="I2834" s="19" t="s">
        <v>28</v>
      </c>
      <c r="J2834" s="20" t="s">
        <v>29</v>
      </c>
      <c r="K2834" s="21">
        <v>46176</v>
      </c>
      <c r="L2834" s="22" t="s">
        <v>7128</v>
      </c>
      <c r="M2834" s="23" t="s">
        <v>658</v>
      </c>
      <c r="N2834" s="23" t="s">
        <v>1508</v>
      </c>
      <c r="O2834" s="23" t="s">
        <v>4714</v>
      </c>
      <c r="P2834" s="23"/>
      <c r="Q2834" s="26"/>
      <c r="R2834" s="90" t="s">
        <v>160</v>
      </c>
      <c r="S2834" s="90" t="s">
        <v>161</v>
      </c>
      <c r="T2834" s="26" t="str">
        <f t="shared" si="305"/>
        <v>NO REQUIERE RESPUESTA</v>
      </c>
      <c r="U2834" s="26"/>
      <c r="V2834" s="24" t="s">
        <v>35</v>
      </c>
    </row>
    <row r="2835" spans="1:22">
      <c r="A2835" s="13" t="s">
        <v>5211</v>
      </c>
      <c r="B2835" s="14" t="s">
        <v>39</v>
      </c>
      <c r="C2835" s="86">
        <v>46169</v>
      </c>
      <c r="D2835" s="86">
        <v>46171</v>
      </c>
      <c r="E2835" s="17" t="s">
        <v>6998</v>
      </c>
      <c r="F2835" s="17" t="s">
        <v>27</v>
      </c>
      <c r="G2835" s="18">
        <v>12</v>
      </c>
      <c r="H2835" s="25">
        <f t="shared" si="304"/>
        <v>46189</v>
      </c>
      <c r="I2835" s="19">
        <v>46183</v>
      </c>
      <c r="J2835" s="20" t="s">
        <v>7605</v>
      </c>
      <c r="K2835" s="21">
        <v>46183</v>
      </c>
      <c r="L2835" s="22" t="s">
        <v>7128</v>
      </c>
      <c r="M2835" s="23" t="s">
        <v>7027</v>
      </c>
      <c r="N2835" s="23" t="s">
        <v>1052</v>
      </c>
      <c r="O2835" s="23" t="s">
        <v>3465</v>
      </c>
      <c r="P2835" s="23"/>
      <c r="Q2835" s="26"/>
      <c r="R2835" s="90" t="s">
        <v>112</v>
      </c>
      <c r="S2835" s="90" t="s">
        <v>306</v>
      </c>
      <c r="T2835" s="26" t="str">
        <f t="shared" si="305"/>
        <v>ATENDIDO</v>
      </c>
      <c r="U2835" s="26"/>
      <c r="V2835" s="24" t="s">
        <v>46</v>
      </c>
    </row>
    <row r="2836" spans="1:22">
      <c r="A2836" s="13" t="s">
        <v>5211</v>
      </c>
      <c r="B2836" s="14" t="s">
        <v>39</v>
      </c>
      <c r="C2836" s="86">
        <v>46169</v>
      </c>
      <c r="D2836" s="86">
        <v>46171</v>
      </c>
      <c r="E2836" s="17" t="s">
        <v>6999</v>
      </c>
      <c r="F2836" s="17" t="s">
        <v>27</v>
      </c>
      <c r="G2836" s="18">
        <v>12</v>
      </c>
      <c r="H2836" s="25">
        <f t="shared" si="304"/>
        <v>46189</v>
      </c>
      <c r="I2836" s="19">
        <v>46178</v>
      </c>
      <c r="J2836" s="20" t="s">
        <v>7476</v>
      </c>
      <c r="K2836" s="21">
        <v>46178</v>
      </c>
      <c r="L2836" s="22" t="s">
        <v>7128</v>
      </c>
      <c r="M2836" s="23" t="s">
        <v>7028</v>
      </c>
      <c r="N2836" s="23" t="s">
        <v>492</v>
      </c>
      <c r="O2836" s="23" t="s">
        <v>2006</v>
      </c>
      <c r="P2836" s="23"/>
      <c r="Q2836" s="26">
        <v>475576</v>
      </c>
      <c r="R2836" s="90" t="s">
        <v>72</v>
      </c>
      <c r="S2836" s="90" t="s">
        <v>73</v>
      </c>
      <c r="T2836" s="26" t="str">
        <f t="shared" si="305"/>
        <v>ATENDIDO</v>
      </c>
      <c r="U2836" s="23"/>
      <c r="V2836" s="24" t="s">
        <v>57</v>
      </c>
    </row>
    <row r="2837" spans="1:22">
      <c r="A2837" s="13" t="s">
        <v>5211</v>
      </c>
      <c r="B2837" s="14" t="s">
        <v>39</v>
      </c>
      <c r="C2837" s="86">
        <v>46169</v>
      </c>
      <c r="D2837" s="86">
        <v>46171</v>
      </c>
      <c r="E2837" s="17" t="s">
        <v>7000</v>
      </c>
      <c r="F2837" s="17" t="s">
        <v>27</v>
      </c>
      <c r="G2837" s="18">
        <v>12</v>
      </c>
      <c r="H2837" s="25">
        <f t="shared" si="304"/>
        <v>46189</v>
      </c>
      <c r="I2837" s="19">
        <v>46189</v>
      </c>
      <c r="J2837" s="20" t="s">
        <v>7774</v>
      </c>
      <c r="K2837" s="21">
        <v>46189</v>
      </c>
      <c r="L2837" s="22" t="s">
        <v>7128</v>
      </c>
      <c r="M2837" s="23" t="s">
        <v>7029</v>
      </c>
      <c r="N2837" s="23" t="s">
        <v>176</v>
      </c>
      <c r="O2837" s="23" t="s">
        <v>1953</v>
      </c>
      <c r="P2837" s="23"/>
      <c r="Q2837" s="26">
        <v>47368</v>
      </c>
      <c r="R2837" s="90" t="s">
        <v>160</v>
      </c>
      <c r="S2837" s="90" t="s">
        <v>1247</v>
      </c>
      <c r="T2837" s="26" t="str">
        <f t="shared" si="305"/>
        <v>ATENDIDO</v>
      </c>
      <c r="U2837" s="26"/>
      <c r="V2837" s="24" t="s">
        <v>50</v>
      </c>
    </row>
    <row r="2838" spans="1:22">
      <c r="A2838" s="13" t="s">
        <v>5211</v>
      </c>
      <c r="B2838" s="14" t="s">
        <v>39</v>
      </c>
      <c r="C2838" s="86">
        <v>46168</v>
      </c>
      <c r="D2838" s="86">
        <v>46171</v>
      </c>
      <c r="E2838" s="17" t="s">
        <v>7001</v>
      </c>
      <c r="F2838" s="17" t="s">
        <v>27</v>
      </c>
      <c r="G2838" s="18">
        <v>12</v>
      </c>
      <c r="H2838" s="25">
        <f t="shared" si="304"/>
        <v>46185</v>
      </c>
      <c r="I2838" s="19">
        <v>46178</v>
      </c>
      <c r="J2838" s="20" t="s">
        <v>7477</v>
      </c>
      <c r="K2838" s="21">
        <v>46178</v>
      </c>
      <c r="L2838" s="22" t="s">
        <v>7128</v>
      </c>
      <c r="M2838" s="23" t="s">
        <v>7030</v>
      </c>
      <c r="N2838" s="23" t="s">
        <v>492</v>
      </c>
      <c r="O2838" s="23" t="s">
        <v>2006</v>
      </c>
      <c r="P2838" s="23"/>
      <c r="Q2838" s="26">
        <v>20720</v>
      </c>
      <c r="R2838" s="90" t="s">
        <v>112</v>
      </c>
      <c r="S2838" s="90" t="s">
        <v>306</v>
      </c>
      <c r="T2838" s="26" t="str">
        <f t="shared" si="305"/>
        <v>ATENDIDO</v>
      </c>
      <c r="U2838" s="23"/>
      <c r="V2838" s="24" t="s">
        <v>57</v>
      </c>
    </row>
    <row r="2839" spans="1:22">
      <c r="A2839" s="13" t="s">
        <v>5211</v>
      </c>
      <c r="B2839" s="14" t="s">
        <v>39</v>
      </c>
      <c r="C2839" s="86">
        <v>46168</v>
      </c>
      <c r="D2839" s="86">
        <v>46171</v>
      </c>
      <c r="E2839" s="17" t="s">
        <v>7002</v>
      </c>
      <c r="F2839" s="17" t="s">
        <v>27</v>
      </c>
      <c r="G2839" s="18">
        <v>12</v>
      </c>
      <c r="H2839" s="25">
        <f t="shared" si="304"/>
        <v>46185</v>
      </c>
      <c r="I2839" s="19" t="s">
        <v>473</v>
      </c>
      <c r="J2839" s="20" t="s">
        <v>473</v>
      </c>
      <c r="K2839" s="21">
        <v>46171</v>
      </c>
      <c r="L2839" s="22" t="s">
        <v>5613</v>
      </c>
      <c r="M2839" s="23" t="s">
        <v>5580</v>
      </c>
      <c r="N2839" s="23" t="s">
        <v>258</v>
      </c>
      <c r="O2839" s="23"/>
      <c r="P2839" s="23"/>
      <c r="Q2839" s="26">
        <v>858555</v>
      </c>
      <c r="R2839" s="90" t="s">
        <v>60</v>
      </c>
      <c r="S2839" s="90" t="s">
        <v>60</v>
      </c>
      <c r="T2839" s="26" t="str">
        <f t="shared" si="305"/>
        <v>TRASLADO</v>
      </c>
      <c r="U2839" s="26" t="s">
        <v>5766</v>
      </c>
      <c r="V2839" s="24" t="s">
        <v>63</v>
      </c>
    </row>
    <row r="2840" spans="1:22">
      <c r="A2840" s="13" t="s">
        <v>5211</v>
      </c>
      <c r="B2840" s="14" t="s">
        <v>39</v>
      </c>
      <c r="C2840" s="86">
        <v>46168</v>
      </c>
      <c r="D2840" s="86">
        <v>46171</v>
      </c>
      <c r="E2840" s="17" t="s">
        <v>7003</v>
      </c>
      <c r="F2840" s="17" t="s">
        <v>27</v>
      </c>
      <c r="G2840" s="18">
        <v>15</v>
      </c>
      <c r="H2840" s="25">
        <f t="shared" si="304"/>
        <v>46191</v>
      </c>
      <c r="I2840" s="19">
        <v>46190</v>
      </c>
      <c r="J2840" s="20" t="s">
        <v>7908</v>
      </c>
      <c r="K2840" s="21">
        <v>46190</v>
      </c>
      <c r="L2840" s="22" t="s">
        <v>7128</v>
      </c>
      <c r="M2840" s="23" t="s">
        <v>7031</v>
      </c>
      <c r="N2840" s="23" t="s">
        <v>176</v>
      </c>
      <c r="O2840" s="23" t="s">
        <v>2023</v>
      </c>
      <c r="P2840" s="26"/>
      <c r="Q2840" s="26"/>
      <c r="R2840" s="90" t="s">
        <v>60</v>
      </c>
      <c r="S2840" s="90" t="s">
        <v>60</v>
      </c>
      <c r="T2840" s="26" t="str">
        <f t="shared" si="305"/>
        <v>ATENDIDO</v>
      </c>
      <c r="U2840" s="26" t="s">
        <v>7041</v>
      </c>
      <c r="V2840" s="24" t="s">
        <v>50</v>
      </c>
    </row>
    <row r="2841" spans="1:22">
      <c r="A2841" s="13" t="s">
        <v>5211</v>
      </c>
      <c r="B2841" s="14" t="s">
        <v>39</v>
      </c>
      <c r="C2841" s="86">
        <v>46163</v>
      </c>
      <c r="D2841" s="86">
        <v>46171</v>
      </c>
      <c r="E2841" s="17" t="s">
        <v>7004</v>
      </c>
      <c r="F2841" s="17" t="s">
        <v>27</v>
      </c>
      <c r="G2841" s="18">
        <v>12</v>
      </c>
      <c r="H2841" s="25">
        <f t="shared" si="304"/>
        <v>46182</v>
      </c>
      <c r="I2841" s="19" t="s">
        <v>472</v>
      </c>
      <c r="J2841" s="20" t="s">
        <v>473</v>
      </c>
      <c r="K2841" s="21">
        <v>46171</v>
      </c>
      <c r="L2841" s="22" t="s">
        <v>5613</v>
      </c>
      <c r="M2841" s="23" t="s">
        <v>7032</v>
      </c>
      <c r="N2841" s="23" t="s">
        <v>7039</v>
      </c>
      <c r="O2841" s="26"/>
      <c r="P2841" s="26"/>
      <c r="Q2841" s="26"/>
      <c r="R2841" s="90" t="s">
        <v>60</v>
      </c>
      <c r="S2841" s="90" t="s">
        <v>60</v>
      </c>
      <c r="T2841" s="26" t="str">
        <f t="shared" si="305"/>
        <v>TRASLADO</v>
      </c>
      <c r="U2841" s="26" t="s">
        <v>7040</v>
      </c>
      <c r="V2841" s="24" t="s">
        <v>63</v>
      </c>
    </row>
    <row r="2842" spans="1:22">
      <c r="A2842" s="13" t="s">
        <v>5211</v>
      </c>
      <c r="B2842" s="14" t="s">
        <v>39</v>
      </c>
      <c r="C2842" s="86">
        <v>46161</v>
      </c>
      <c r="D2842" s="86">
        <v>46171</v>
      </c>
      <c r="E2842" s="17" t="s">
        <v>7005</v>
      </c>
      <c r="F2842" s="17" t="s">
        <v>27</v>
      </c>
      <c r="G2842" s="18">
        <v>15</v>
      </c>
      <c r="H2842" s="25">
        <f t="shared" si="304"/>
        <v>46183</v>
      </c>
      <c r="I2842" s="19">
        <v>46197</v>
      </c>
      <c r="J2842" s="20" t="s">
        <v>8210</v>
      </c>
      <c r="K2842" s="21">
        <v>46197</v>
      </c>
      <c r="L2842" s="22" t="s">
        <v>7128</v>
      </c>
      <c r="M2842" s="23" t="s">
        <v>7033</v>
      </c>
      <c r="N2842" s="23" t="s">
        <v>3228</v>
      </c>
      <c r="O2842" s="23" t="s">
        <v>2212</v>
      </c>
      <c r="P2842" s="23"/>
      <c r="Q2842" s="26"/>
      <c r="R2842" s="90" t="s">
        <v>112</v>
      </c>
      <c r="S2842" s="90" t="s">
        <v>7038</v>
      </c>
      <c r="T2842" s="26" t="str">
        <f t="shared" si="305"/>
        <v>ATENDIDO</v>
      </c>
      <c r="U2842" s="16" t="s">
        <v>4748</v>
      </c>
      <c r="V2842" s="24" t="s">
        <v>38</v>
      </c>
    </row>
    <row r="2843" spans="1:22">
      <c r="A2843" s="13" t="s">
        <v>5211</v>
      </c>
      <c r="B2843" s="14" t="s">
        <v>39</v>
      </c>
      <c r="C2843" s="86">
        <v>46149</v>
      </c>
      <c r="D2843" s="86">
        <v>46171</v>
      </c>
      <c r="E2843" s="17" t="s">
        <v>7006</v>
      </c>
      <c r="F2843" s="17" t="s">
        <v>27</v>
      </c>
      <c r="G2843" s="18">
        <v>15</v>
      </c>
      <c r="H2843" s="25">
        <f t="shared" si="304"/>
        <v>46171</v>
      </c>
      <c r="I2843" s="19" t="s">
        <v>473</v>
      </c>
      <c r="J2843" s="20" t="s">
        <v>473</v>
      </c>
      <c r="K2843" s="21">
        <v>46171</v>
      </c>
      <c r="L2843" s="22" t="s">
        <v>5613</v>
      </c>
      <c r="M2843" s="23" t="s">
        <v>6064</v>
      </c>
      <c r="N2843" s="23" t="s">
        <v>869</v>
      </c>
      <c r="O2843" s="23"/>
      <c r="P2843" s="23"/>
      <c r="Q2843" s="26"/>
      <c r="R2843" s="90" t="s">
        <v>103</v>
      </c>
      <c r="S2843" s="90" t="s">
        <v>104</v>
      </c>
      <c r="T2843" s="26" t="str">
        <f t="shared" si="305"/>
        <v>TRASLADO</v>
      </c>
      <c r="U2843" s="26"/>
      <c r="V2843" s="24" t="s">
        <v>35</v>
      </c>
    </row>
    <row r="2844" spans="1:22">
      <c r="A2844" s="13" t="s">
        <v>5211</v>
      </c>
      <c r="B2844" s="14" t="s">
        <v>39</v>
      </c>
      <c r="C2844" s="86">
        <v>46171</v>
      </c>
      <c r="D2844" s="86">
        <v>46171</v>
      </c>
      <c r="E2844" s="17" t="s">
        <v>7042</v>
      </c>
      <c r="F2844" s="17" t="s">
        <v>27</v>
      </c>
      <c r="G2844" s="18">
        <v>12</v>
      </c>
      <c r="H2844" s="25">
        <f t="shared" ref="H2844:H2868" si="306">IF(F2844="RECURSO DE REPOSICION",C2844+G2844,WORKDAY.INTL(C2844,G2844,1,$Y$5:$Y$23))</f>
        <v>46191</v>
      </c>
      <c r="I2844" s="19">
        <v>46184</v>
      </c>
      <c r="J2844" s="20" t="s">
        <v>7624</v>
      </c>
      <c r="K2844" s="21">
        <v>46184</v>
      </c>
      <c r="L2844" s="22" t="s">
        <v>7128</v>
      </c>
      <c r="M2844" s="23" t="s">
        <v>1113</v>
      </c>
      <c r="N2844" s="23" t="s">
        <v>492</v>
      </c>
      <c r="O2844" s="23" t="s">
        <v>501</v>
      </c>
      <c r="P2844" s="23"/>
      <c r="Q2844" s="98">
        <v>1009297</v>
      </c>
      <c r="R2844" s="90" t="s">
        <v>160</v>
      </c>
      <c r="S2844" s="90" t="s">
        <v>161</v>
      </c>
      <c r="T2844" s="26" t="str">
        <f t="shared" si="305"/>
        <v>ATENDIDO</v>
      </c>
      <c r="U2844" s="23"/>
      <c r="V2844" s="24" t="s">
        <v>57</v>
      </c>
    </row>
    <row r="2845" spans="1:22">
      <c r="A2845" s="13" t="s">
        <v>5211</v>
      </c>
      <c r="B2845" s="14" t="s">
        <v>39</v>
      </c>
      <c r="C2845" s="86">
        <v>46171</v>
      </c>
      <c r="D2845" s="86">
        <v>46171</v>
      </c>
      <c r="E2845" s="17" t="s">
        <v>7043</v>
      </c>
      <c r="F2845" s="17" t="s">
        <v>27</v>
      </c>
      <c r="G2845" s="18">
        <v>12</v>
      </c>
      <c r="H2845" s="25">
        <f t="shared" si="306"/>
        <v>46191</v>
      </c>
      <c r="I2845" s="19">
        <v>46184</v>
      </c>
      <c r="J2845" s="20" t="s">
        <v>7625</v>
      </c>
      <c r="K2845" s="21">
        <v>46184</v>
      </c>
      <c r="L2845" s="22" t="s">
        <v>7128</v>
      </c>
      <c r="M2845" s="23" t="s">
        <v>7053</v>
      </c>
      <c r="N2845" s="23" t="s">
        <v>176</v>
      </c>
      <c r="O2845" s="23" t="s">
        <v>1953</v>
      </c>
      <c r="P2845" s="23"/>
      <c r="Q2845" s="26"/>
      <c r="R2845" s="90" t="s">
        <v>98</v>
      </c>
      <c r="S2845" s="90" t="s">
        <v>108</v>
      </c>
      <c r="T2845" s="26" t="str">
        <f t="shared" si="305"/>
        <v>ATENDIDO</v>
      </c>
      <c r="U2845" s="26" t="s">
        <v>7070</v>
      </c>
      <c r="V2845" s="24" t="s">
        <v>50</v>
      </c>
    </row>
    <row r="2846" spans="1:22">
      <c r="A2846" s="13" t="s">
        <v>5211</v>
      </c>
      <c r="B2846" s="14" t="s">
        <v>25</v>
      </c>
      <c r="C2846" s="86">
        <v>46171</v>
      </c>
      <c r="D2846" s="86">
        <v>46171</v>
      </c>
      <c r="E2846" s="17" t="s">
        <v>7044</v>
      </c>
      <c r="F2846" s="17" t="s">
        <v>27</v>
      </c>
      <c r="G2846" s="18">
        <v>12</v>
      </c>
      <c r="H2846" s="25">
        <f t="shared" si="306"/>
        <v>46191</v>
      </c>
      <c r="I2846" s="19">
        <v>46183</v>
      </c>
      <c r="J2846" s="20" t="s">
        <v>7606</v>
      </c>
      <c r="K2846" s="21">
        <v>46183</v>
      </c>
      <c r="L2846" s="22" t="s">
        <v>7128</v>
      </c>
      <c r="M2846" s="23" t="s">
        <v>529</v>
      </c>
      <c r="N2846" s="23" t="s">
        <v>253</v>
      </c>
      <c r="O2846" s="23" t="s">
        <v>2174</v>
      </c>
      <c r="P2846" s="23"/>
      <c r="Q2846" s="26">
        <v>87388</v>
      </c>
      <c r="R2846" s="90" t="s">
        <v>421</v>
      </c>
      <c r="S2846" s="90" t="s">
        <v>530</v>
      </c>
      <c r="T2846" s="26" t="str">
        <f t="shared" si="305"/>
        <v>ATENDIDO</v>
      </c>
      <c r="U2846" s="26"/>
      <c r="V2846" s="24" t="s">
        <v>54</v>
      </c>
    </row>
    <row r="2847" spans="1:22">
      <c r="A2847" s="13" t="s">
        <v>5211</v>
      </c>
      <c r="B2847" s="14" t="s">
        <v>25</v>
      </c>
      <c r="C2847" s="86">
        <v>46171</v>
      </c>
      <c r="D2847" s="86">
        <v>46171</v>
      </c>
      <c r="E2847" s="17" t="s">
        <v>7045</v>
      </c>
      <c r="F2847" s="17" t="s">
        <v>27</v>
      </c>
      <c r="G2847" s="18">
        <v>12</v>
      </c>
      <c r="H2847" s="25">
        <f t="shared" si="306"/>
        <v>46191</v>
      </c>
      <c r="I2847" s="19">
        <v>46189</v>
      </c>
      <c r="J2847" s="20" t="s">
        <v>7799</v>
      </c>
      <c r="K2847" s="21">
        <v>46189</v>
      </c>
      <c r="L2847" s="22" t="s">
        <v>7128</v>
      </c>
      <c r="M2847" s="23" t="s">
        <v>5399</v>
      </c>
      <c r="N2847" s="23" t="s">
        <v>176</v>
      </c>
      <c r="O2847" s="23" t="s">
        <v>2023</v>
      </c>
      <c r="P2847" s="26"/>
      <c r="Q2847" s="26">
        <v>11759</v>
      </c>
      <c r="R2847" s="90" t="s">
        <v>60</v>
      </c>
      <c r="S2847" s="90" t="s">
        <v>60</v>
      </c>
      <c r="T2847" s="26" t="str">
        <f t="shared" si="305"/>
        <v>ATENDIDO</v>
      </c>
      <c r="U2847" s="26"/>
      <c r="V2847" s="24" t="s">
        <v>50</v>
      </c>
    </row>
    <row r="2848" spans="1:22">
      <c r="A2848" s="13" t="s">
        <v>5211</v>
      </c>
      <c r="B2848" s="14" t="s">
        <v>39</v>
      </c>
      <c r="C2848" s="86">
        <v>46171</v>
      </c>
      <c r="D2848" s="86">
        <v>46171</v>
      </c>
      <c r="E2848" s="17" t="s">
        <v>7046</v>
      </c>
      <c r="F2848" s="17" t="s">
        <v>27</v>
      </c>
      <c r="G2848" s="18">
        <v>12</v>
      </c>
      <c r="H2848" s="25">
        <f t="shared" si="306"/>
        <v>46191</v>
      </c>
      <c r="I2848" s="19">
        <v>46182</v>
      </c>
      <c r="J2848" s="20" t="s">
        <v>7488</v>
      </c>
      <c r="K2848" s="21">
        <v>46182</v>
      </c>
      <c r="L2848" s="22" t="s">
        <v>7128</v>
      </c>
      <c r="M2848" s="23" t="s">
        <v>7054</v>
      </c>
      <c r="N2848" s="23" t="s">
        <v>253</v>
      </c>
      <c r="O2848" s="23" t="s">
        <v>2174</v>
      </c>
      <c r="P2848" s="23"/>
      <c r="Q2848" s="26"/>
      <c r="R2848" s="90" t="s">
        <v>83</v>
      </c>
      <c r="S2848" s="90" t="s">
        <v>84</v>
      </c>
      <c r="T2848" s="26" t="str">
        <f t="shared" si="305"/>
        <v>ATENDIDO</v>
      </c>
      <c r="U2848" s="16"/>
      <c r="V2848" s="24" t="s">
        <v>54</v>
      </c>
    </row>
    <row r="2849" spans="1:22">
      <c r="A2849" s="13" t="s">
        <v>5211</v>
      </c>
      <c r="B2849" s="14" t="s">
        <v>39</v>
      </c>
      <c r="C2849" s="86">
        <v>46171</v>
      </c>
      <c r="D2849" s="86">
        <v>46171</v>
      </c>
      <c r="E2849" s="17" t="s">
        <v>7047</v>
      </c>
      <c r="F2849" s="17" t="s">
        <v>27</v>
      </c>
      <c r="G2849" s="18">
        <v>12</v>
      </c>
      <c r="H2849" s="25">
        <f t="shared" si="306"/>
        <v>46191</v>
      </c>
      <c r="I2849" s="19">
        <v>46178</v>
      </c>
      <c r="J2849" s="20" t="s">
        <v>7478</v>
      </c>
      <c r="K2849" s="21">
        <v>46178</v>
      </c>
      <c r="L2849" s="22" t="s">
        <v>7128</v>
      </c>
      <c r="M2849" s="23" t="s">
        <v>6392</v>
      </c>
      <c r="N2849" s="23" t="s">
        <v>176</v>
      </c>
      <c r="O2849" s="23" t="s">
        <v>596</v>
      </c>
      <c r="P2849" s="23"/>
      <c r="Q2849" s="26">
        <v>101275</v>
      </c>
      <c r="R2849" s="90" t="s">
        <v>60</v>
      </c>
      <c r="S2849" s="90" t="s">
        <v>60</v>
      </c>
      <c r="T2849" s="26" t="str">
        <f t="shared" si="305"/>
        <v>ATENDIDO</v>
      </c>
      <c r="U2849" s="26"/>
      <c r="V2849" s="24" t="s">
        <v>50</v>
      </c>
    </row>
    <row r="2850" spans="1:22">
      <c r="A2850" s="13" t="s">
        <v>5211</v>
      </c>
      <c r="B2850" s="14" t="s">
        <v>25</v>
      </c>
      <c r="C2850" s="86">
        <v>46171</v>
      </c>
      <c r="D2850" s="86">
        <v>46171</v>
      </c>
      <c r="E2850" s="17" t="s">
        <v>7048</v>
      </c>
      <c r="F2850" s="17" t="s">
        <v>27</v>
      </c>
      <c r="G2850" s="18">
        <v>12</v>
      </c>
      <c r="H2850" s="25">
        <f t="shared" si="306"/>
        <v>46191</v>
      </c>
      <c r="I2850" s="19" t="s">
        <v>28</v>
      </c>
      <c r="J2850" s="20" t="s">
        <v>29</v>
      </c>
      <c r="K2850" s="21">
        <v>46171</v>
      </c>
      <c r="L2850" s="22" t="s">
        <v>5613</v>
      </c>
      <c r="M2850" s="23" t="s">
        <v>1185</v>
      </c>
      <c r="N2850" s="23" t="s">
        <v>253</v>
      </c>
      <c r="O2850" s="23" t="s">
        <v>889</v>
      </c>
      <c r="P2850" s="23"/>
      <c r="Q2850" s="26">
        <v>1009285</v>
      </c>
      <c r="R2850" s="90" t="s">
        <v>60</v>
      </c>
      <c r="S2850" s="90" t="s">
        <v>60</v>
      </c>
      <c r="T2850" s="26" t="str">
        <f t="shared" si="305"/>
        <v>NO REQUIERE RESPUESTA</v>
      </c>
      <c r="U2850" s="16"/>
      <c r="V2850" s="24" t="s">
        <v>54</v>
      </c>
    </row>
    <row r="2851" spans="1:22">
      <c r="A2851" s="13" t="s">
        <v>5211</v>
      </c>
      <c r="B2851" s="14" t="s">
        <v>39</v>
      </c>
      <c r="C2851" s="86">
        <v>46171</v>
      </c>
      <c r="D2851" s="86">
        <v>46171</v>
      </c>
      <c r="E2851" s="17" t="s">
        <v>7049</v>
      </c>
      <c r="F2851" s="17" t="s">
        <v>27</v>
      </c>
      <c r="G2851" s="18">
        <v>12</v>
      </c>
      <c r="H2851" s="25">
        <f t="shared" si="306"/>
        <v>46191</v>
      </c>
      <c r="I2851" s="19">
        <v>46189</v>
      </c>
      <c r="J2851" s="20" t="s">
        <v>7794</v>
      </c>
      <c r="K2851" s="21">
        <v>46189</v>
      </c>
      <c r="L2851" s="22" t="s">
        <v>7128</v>
      </c>
      <c r="M2851" s="23" t="s">
        <v>5546</v>
      </c>
      <c r="N2851" s="23" t="s">
        <v>253</v>
      </c>
      <c r="O2851" s="23" t="s">
        <v>1486</v>
      </c>
      <c r="P2851" s="23"/>
      <c r="Q2851" s="26">
        <v>230783</v>
      </c>
      <c r="R2851" s="90" t="s">
        <v>88</v>
      </c>
      <c r="S2851" s="90" t="s">
        <v>89</v>
      </c>
      <c r="T2851" s="26" t="str">
        <f t="shared" si="305"/>
        <v>ATENDIDO</v>
      </c>
      <c r="U2851" s="16"/>
      <c r="V2851" s="24" t="s">
        <v>54</v>
      </c>
    </row>
    <row r="2852" spans="1:22">
      <c r="A2852" s="13" t="s">
        <v>5211</v>
      </c>
      <c r="B2852" s="14" t="s">
        <v>39</v>
      </c>
      <c r="C2852" s="86">
        <v>46171</v>
      </c>
      <c r="D2852" s="86">
        <v>46171</v>
      </c>
      <c r="E2852" s="17" t="s">
        <v>7050</v>
      </c>
      <c r="F2852" s="17" t="s">
        <v>27</v>
      </c>
      <c r="G2852" s="18">
        <v>12</v>
      </c>
      <c r="H2852" s="25">
        <f t="shared" si="306"/>
        <v>46191</v>
      </c>
      <c r="I2852" s="19">
        <v>46190</v>
      </c>
      <c r="J2852" s="20" t="s">
        <v>7909</v>
      </c>
      <c r="K2852" s="21">
        <v>46190</v>
      </c>
      <c r="L2852" s="22" t="s">
        <v>7128</v>
      </c>
      <c r="M2852" s="23" t="s">
        <v>291</v>
      </c>
      <c r="N2852" s="23" t="s">
        <v>176</v>
      </c>
      <c r="O2852" s="23" t="s">
        <v>643</v>
      </c>
      <c r="P2852" s="23"/>
      <c r="Q2852" s="26"/>
      <c r="R2852" s="90" t="s">
        <v>72</v>
      </c>
      <c r="S2852" s="90" t="s">
        <v>73</v>
      </c>
      <c r="T2852" s="26" t="str">
        <f t="shared" si="305"/>
        <v>ATENDIDO</v>
      </c>
      <c r="U2852" s="26" t="s">
        <v>7071</v>
      </c>
      <c r="V2852" s="24" t="s">
        <v>50</v>
      </c>
    </row>
    <row r="2853" spans="1:22">
      <c r="A2853" s="13" t="s">
        <v>5211</v>
      </c>
      <c r="B2853" s="14" t="s">
        <v>39</v>
      </c>
      <c r="C2853" s="86">
        <v>46171</v>
      </c>
      <c r="D2853" s="86">
        <v>46171</v>
      </c>
      <c r="E2853" s="17" t="s">
        <v>7051</v>
      </c>
      <c r="F2853" s="17" t="s">
        <v>27</v>
      </c>
      <c r="G2853" s="18">
        <v>12</v>
      </c>
      <c r="H2853" s="25">
        <f t="shared" si="306"/>
        <v>46191</v>
      </c>
      <c r="I2853" s="19">
        <v>46178</v>
      </c>
      <c r="J2853" s="20" t="s">
        <v>7479</v>
      </c>
      <c r="K2853" s="21">
        <v>46178</v>
      </c>
      <c r="L2853" s="22" t="s">
        <v>7128</v>
      </c>
      <c r="M2853" s="23" t="s">
        <v>7055</v>
      </c>
      <c r="N2853" s="23" t="s">
        <v>176</v>
      </c>
      <c r="O2853" s="23" t="s">
        <v>176</v>
      </c>
      <c r="P2853" s="23"/>
      <c r="Q2853" s="26">
        <v>4357</v>
      </c>
      <c r="R2853" s="90" t="s">
        <v>98</v>
      </c>
      <c r="S2853" s="90" t="s">
        <v>108</v>
      </c>
      <c r="T2853" s="26" t="str">
        <f t="shared" si="305"/>
        <v>ATENDIDO</v>
      </c>
      <c r="U2853" s="26"/>
      <c r="V2853" s="24" t="s">
        <v>50</v>
      </c>
    </row>
    <row r="2854" spans="1:22">
      <c r="A2854" s="13" t="s">
        <v>5211</v>
      </c>
      <c r="B2854" s="14" t="s">
        <v>39</v>
      </c>
      <c r="C2854" s="86">
        <v>46171</v>
      </c>
      <c r="D2854" s="86">
        <v>46171</v>
      </c>
      <c r="E2854" s="17" t="s">
        <v>7052</v>
      </c>
      <c r="F2854" s="17" t="s">
        <v>27</v>
      </c>
      <c r="G2854" s="18">
        <v>12</v>
      </c>
      <c r="H2854" s="25">
        <f t="shared" si="306"/>
        <v>46191</v>
      </c>
      <c r="I2854" s="19" t="s">
        <v>28</v>
      </c>
      <c r="J2854" s="20" t="s">
        <v>29</v>
      </c>
      <c r="K2854" s="21">
        <v>46183</v>
      </c>
      <c r="L2854" s="22" t="s">
        <v>7128</v>
      </c>
      <c r="M2854" s="23" t="s">
        <v>7056</v>
      </c>
      <c r="N2854" s="23" t="s">
        <v>492</v>
      </c>
      <c r="O2854" s="23" t="s">
        <v>501</v>
      </c>
      <c r="P2854" s="23"/>
      <c r="Q2854" s="26">
        <v>480960</v>
      </c>
      <c r="R2854" s="90" t="s">
        <v>72</v>
      </c>
      <c r="S2854" s="90" t="s">
        <v>132</v>
      </c>
      <c r="T2854" s="26" t="str">
        <f t="shared" si="305"/>
        <v>NO REQUIERE RESPUESTA</v>
      </c>
      <c r="U2854" s="26"/>
      <c r="V2854" s="24" t="s">
        <v>57</v>
      </c>
    </row>
    <row r="2855" spans="1:22">
      <c r="A2855" s="13" t="s">
        <v>5211</v>
      </c>
      <c r="B2855" s="14" t="s">
        <v>25</v>
      </c>
      <c r="C2855" s="86">
        <v>46171</v>
      </c>
      <c r="D2855" s="86">
        <v>46171</v>
      </c>
      <c r="E2855" s="17" t="s">
        <v>7064</v>
      </c>
      <c r="F2855" s="17" t="s">
        <v>27</v>
      </c>
      <c r="G2855" s="18">
        <v>12</v>
      </c>
      <c r="H2855" s="25">
        <f t="shared" si="306"/>
        <v>46191</v>
      </c>
      <c r="I2855" s="19" t="s">
        <v>28</v>
      </c>
      <c r="J2855" s="20" t="s">
        <v>29</v>
      </c>
      <c r="K2855" s="21">
        <v>46175</v>
      </c>
      <c r="L2855" s="22" t="s">
        <v>7128</v>
      </c>
      <c r="M2855" s="23" t="s">
        <v>1338</v>
      </c>
      <c r="N2855" s="23" t="s">
        <v>32</v>
      </c>
      <c r="O2855" s="23" t="s">
        <v>32</v>
      </c>
      <c r="P2855" s="23"/>
      <c r="Q2855" s="26"/>
      <c r="R2855" s="90" t="s">
        <v>297</v>
      </c>
      <c r="S2855" s="90" t="s">
        <v>321</v>
      </c>
      <c r="T2855" s="26" t="str">
        <f t="shared" si="305"/>
        <v>NO REQUIERE RESPUESTA</v>
      </c>
      <c r="U2855" s="26"/>
      <c r="V2855" s="24" t="s">
        <v>35</v>
      </c>
    </row>
    <row r="2856" spans="1:22">
      <c r="A2856" s="13" t="s">
        <v>5211</v>
      </c>
      <c r="B2856" s="14" t="s">
        <v>25</v>
      </c>
      <c r="C2856" s="86">
        <v>46171</v>
      </c>
      <c r="D2856" s="86">
        <v>46171</v>
      </c>
      <c r="E2856" s="17" t="s">
        <v>7065</v>
      </c>
      <c r="F2856" s="17" t="s">
        <v>27</v>
      </c>
      <c r="G2856" s="18">
        <v>12</v>
      </c>
      <c r="H2856" s="25">
        <f t="shared" si="306"/>
        <v>46191</v>
      </c>
      <c r="I2856" s="19" t="s">
        <v>28</v>
      </c>
      <c r="J2856" s="20" t="s">
        <v>29</v>
      </c>
      <c r="K2856" s="21">
        <v>46175</v>
      </c>
      <c r="L2856" s="22" t="s">
        <v>7128</v>
      </c>
      <c r="M2856" s="23" t="s">
        <v>1338</v>
      </c>
      <c r="N2856" s="23" t="s">
        <v>32</v>
      </c>
      <c r="O2856" s="23" t="s">
        <v>32</v>
      </c>
      <c r="P2856" s="23"/>
      <c r="Q2856" s="26"/>
      <c r="R2856" s="90" t="s">
        <v>297</v>
      </c>
      <c r="S2856" s="90" t="s">
        <v>321</v>
      </c>
      <c r="T2856" s="26" t="str">
        <f t="shared" si="305"/>
        <v>NO REQUIERE RESPUESTA</v>
      </c>
      <c r="U2856" s="26"/>
      <c r="V2856" s="24" t="s">
        <v>35</v>
      </c>
    </row>
    <row r="2857" spans="1:22">
      <c r="A2857" s="13" t="s">
        <v>5211</v>
      </c>
      <c r="B2857" s="14" t="s">
        <v>39</v>
      </c>
      <c r="C2857" s="86">
        <v>46170</v>
      </c>
      <c r="D2857" s="86">
        <v>46171</v>
      </c>
      <c r="E2857" s="17" t="s">
        <v>7066</v>
      </c>
      <c r="F2857" s="17" t="s">
        <v>27</v>
      </c>
      <c r="G2857" s="18">
        <v>12</v>
      </c>
      <c r="H2857" s="25">
        <f t="shared" si="306"/>
        <v>46190</v>
      </c>
      <c r="I2857" s="19">
        <v>46189</v>
      </c>
      <c r="J2857" s="20" t="s">
        <v>7800</v>
      </c>
      <c r="K2857" s="21">
        <v>46189</v>
      </c>
      <c r="L2857" s="22" t="s">
        <v>7128</v>
      </c>
      <c r="M2857" s="23" t="s">
        <v>7069</v>
      </c>
      <c r="N2857" s="23" t="s">
        <v>176</v>
      </c>
      <c r="O2857" s="23" t="s">
        <v>1953</v>
      </c>
      <c r="P2857" s="23"/>
      <c r="Q2857" s="26">
        <v>113793</v>
      </c>
      <c r="R2857" s="90" t="s">
        <v>185</v>
      </c>
      <c r="S2857" s="90" t="s">
        <v>390</v>
      </c>
      <c r="T2857" s="26" t="str">
        <f t="shared" si="305"/>
        <v>ATENDIDO</v>
      </c>
      <c r="U2857" s="26"/>
      <c r="V2857" s="24" t="s">
        <v>50</v>
      </c>
    </row>
    <row r="2858" spans="1:22">
      <c r="A2858" s="13" t="s">
        <v>5211</v>
      </c>
      <c r="B2858" s="14" t="s">
        <v>25</v>
      </c>
      <c r="C2858" s="86">
        <v>46171</v>
      </c>
      <c r="D2858" s="86">
        <v>46171</v>
      </c>
      <c r="E2858" s="17" t="s">
        <v>7067</v>
      </c>
      <c r="F2858" s="17" t="s">
        <v>27</v>
      </c>
      <c r="G2858" s="18">
        <v>12</v>
      </c>
      <c r="H2858" s="25">
        <f t="shared" si="306"/>
        <v>46191</v>
      </c>
      <c r="I2858" s="19">
        <v>46175</v>
      </c>
      <c r="J2858" s="20" t="s">
        <v>7167</v>
      </c>
      <c r="K2858" s="21">
        <v>46175</v>
      </c>
      <c r="L2858" s="22" t="s">
        <v>7128</v>
      </c>
      <c r="M2858" s="23" t="s">
        <v>6370</v>
      </c>
      <c r="N2858" s="23" t="s">
        <v>492</v>
      </c>
      <c r="O2858" s="23" t="s">
        <v>501</v>
      </c>
      <c r="P2858" s="23"/>
      <c r="Q2858" s="26">
        <v>511583</v>
      </c>
      <c r="R2858" s="90" t="s">
        <v>177</v>
      </c>
      <c r="S2858" s="90" t="s">
        <v>5648</v>
      </c>
      <c r="T2858" s="26" t="str">
        <f t="shared" si="305"/>
        <v>ATENDIDO</v>
      </c>
      <c r="U2858" s="26"/>
      <c r="V2858" s="24" t="s">
        <v>57</v>
      </c>
    </row>
    <row r="2859" spans="1:22">
      <c r="A2859" s="13" t="s">
        <v>5211</v>
      </c>
      <c r="B2859" s="14" t="s">
        <v>39</v>
      </c>
      <c r="C2859" s="86">
        <v>46171</v>
      </c>
      <c r="D2859" s="86">
        <v>46171</v>
      </c>
      <c r="E2859" s="17" t="s">
        <v>7068</v>
      </c>
      <c r="F2859" s="17" t="s">
        <v>27</v>
      </c>
      <c r="G2859" s="18">
        <v>12</v>
      </c>
      <c r="H2859" s="25">
        <f t="shared" si="306"/>
        <v>46191</v>
      </c>
      <c r="I2859" s="19">
        <v>46183</v>
      </c>
      <c r="J2859" s="20" t="s">
        <v>7617</v>
      </c>
      <c r="K2859" s="21">
        <v>46183</v>
      </c>
      <c r="L2859" s="22" t="s">
        <v>7128</v>
      </c>
      <c r="M2859" s="23" t="s">
        <v>6882</v>
      </c>
      <c r="N2859" s="23" t="s">
        <v>492</v>
      </c>
      <c r="O2859" s="23" t="s">
        <v>501</v>
      </c>
      <c r="P2859" s="23"/>
      <c r="Q2859" s="26"/>
      <c r="R2859" s="90" t="s">
        <v>177</v>
      </c>
      <c r="S2859" s="90" t="s">
        <v>965</v>
      </c>
      <c r="T2859" s="26" t="str">
        <f t="shared" si="305"/>
        <v>ATENDIDO</v>
      </c>
      <c r="U2859" s="26" t="s">
        <v>6904</v>
      </c>
      <c r="V2859" s="24" t="s">
        <v>57</v>
      </c>
    </row>
    <row r="2860" spans="1:22">
      <c r="A2860" s="13" t="s">
        <v>5211</v>
      </c>
      <c r="B2860" s="14" t="s">
        <v>25</v>
      </c>
      <c r="C2860" s="86">
        <v>46171</v>
      </c>
      <c r="D2860" s="86">
        <v>46171</v>
      </c>
      <c r="E2860" s="17" t="s">
        <v>7072</v>
      </c>
      <c r="F2860" s="17" t="s">
        <v>27</v>
      </c>
      <c r="G2860" s="18">
        <v>12</v>
      </c>
      <c r="H2860" s="25">
        <f t="shared" si="306"/>
        <v>46191</v>
      </c>
      <c r="I2860" s="19" t="s">
        <v>28</v>
      </c>
      <c r="J2860" s="20" t="s">
        <v>29</v>
      </c>
      <c r="K2860" s="21">
        <v>46175</v>
      </c>
      <c r="L2860" s="22" t="s">
        <v>7128</v>
      </c>
      <c r="M2860" s="23" t="s">
        <v>1338</v>
      </c>
      <c r="N2860" s="23" t="s">
        <v>32</v>
      </c>
      <c r="O2860" s="23" t="s">
        <v>32</v>
      </c>
      <c r="P2860" s="23"/>
      <c r="Q2860" s="26"/>
      <c r="R2860" s="90" t="s">
        <v>297</v>
      </c>
      <c r="S2860" s="90" t="s">
        <v>321</v>
      </c>
      <c r="T2860" s="26" t="str">
        <f t="shared" si="305"/>
        <v>NO REQUIERE RESPUESTA</v>
      </c>
      <c r="U2860" s="26"/>
      <c r="V2860" s="24" t="s">
        <v>35</v>
      </c>
    </row>
    <row r="2861" spans="1:22">
      <c r="A2861" s="13" t="s">
        <v>5211</v>
      </c>
      <c r="B2861" s="14" t="s">
        <v>25</v>
      </c>
      <c r="C2861" s="86">
        <v>46171</v>
      </c>
      <c r="D2861" s="86">
        <v>46171</v>
      </c>
      <c r="E2861" s="17" t="s">
        <v>7073</v>
      </c>
      <c r="F2861" s="17" t="s">
        <v>27</v>
      </c>
      <c r="G2861" s="18">
        <v>12</v>
      </c>
      <c r="H2861" s="25">
        <f t="shared" si="306"/>
        <v>46191</v>
      </c>
      <c r="I2861" s="19" t="s">
        <v>28</v>
      </c>
      <c r="J2861" s="20" t="s">
        <v>29</v>
      </c>
      <c r="K2861" s="21">
        <v>46175</v>
      </c>
      <c r="L2861" s="22" t="s">
        <v>7128</v>
      </c>
      <c r="M2861" s="23" t="s">
        <v>1338</v>
      </c>
      <c r="N2861" s="23" t="s">
        <v>32</v>
      </c>
      <c r="O2861" s="23" t="s">
        <v>32</v>
      </c>
      <c r="P2861" s="23"/>
      <c r="Q2861" s="26"/>
      <c r="R2861" s="90" t="s">
        <v>297</v>
      </c>
      <c r="S2861" s="90" t="s">
        <v>321</v>
      </c>
      <c r="T2861" s="26" t="str">
        <f t="shared" si="305"/>
        <v>NO REQUIERE RESPUESTA</v>
      </c>
      <c r="U2861" s="26"/>
      <c r="V2861" s="24" t="s">
        <v>35</v>
      </c>
    </row>
    <row r="2862" spans="1:22">
      <c r="A2862" s="13" t="s">
        <v>5211</v>
      </c>
      <c r="B2862" s="14" t="s">
        <v>25</v>
      </c>
      <c r="C2862" s="86">
        <v>46171</v>
      </c>
      <c r="D2862" s="86">
        <v>46171</v>
      </c>
      <c r="E2862" s="17" t="s">
        <v>7074</v>
      </c>
      <c r="F2862" s="17" t="s">
        <v>27</v>
      </c>
      <c r="G2862" s="18">
        <v>12</v>
      </c>
      <c r="H2862" s="25">
        <f t="shared" si="306"/>
        <v>46191</v>
      </c>
      <c r="I2862" s="19" t="s">
        <v>28</v>
      </c>
      <c r="J2862" s="20" t="s">
        <v>29</v>
      </c>
      <c r="K2862" s="21">
        <v>46175</v>
      </c>
      <c r="L2862" s="22" t="s">
        <v>7128</v>
      </c>
      <c r="M2862" s="23" t="s">
        <v>1338</v>
      </c>
      <c r="N2862" s="23" t="s">
        <v>32</v>
      </c>
      <c r="O2862" s="23" t="s">
        <v>32</v>
      </c>
      <c r="P2862" s="23"/>
      <c r="Q2862" s="26"/>
      <c r="R2862" s="90" t="s">
        <v>297</v>
      </c>
      <c r="S2862" s="90" t="s">
        <v>321</v>
      </c>
      <c r="T2862" s="26" t="str">
        <f t="shared" si="305"/>
        <v>NO REQUIERE RESPUESTA</v>
      </c>
      <c r="U2862" s="26"/>
      <c r="V2862" s="24" t="s">
        <v>35</v>
      </c>
    </row>
    <row r="2863" spans="1:22">
      <c r="A2863" s="13" t="s">
        <v>5211</v>
      </c>
      <c r="B2863" s="14" t="s">
        <v>25</v>
      </c>
      <c r="C2863" s="86">
        <v>46171</v>
      </c>
      <c r="D2863" s="86">
        <v>46171</v>
      </c>
      <c r="E2863" s="17" t="s">
        <v>7075</v>
      </c>
      <c r="F2863" s="17" t="s">
        <v>27</v>
      </c>
      <c r="G2863" s="18">
        <v>12</v>
      </c>
      <c r="H2863" s="25">
        <f t="shared" si="306"/>
        <v>46191</v>
      </c>
      <c r="I2863" s="19" t="s">
        <v>28</v>
      </c>
      <c r="J2863" s="20" t="s">
        <v>29</v>
      </c>
      <c r="K2863" s="21">
        <v>46175</v>
      </c>
      <c r="L2863" s="22" t="s">
        <v>7128</v>
      </c>
      <c r="M2863" s="23" t="s">
        <v>1338</v>
      </c>
      <c r="N2863" s="23" t="s">
        <v>32</v>
      </c>
      <c r="O2863" s="23" t="s">
        <v>32</v>
      </c>
      <c r="P2863" s="23"/>
      <c r="Q2863" s="26"/>
      <c r="R2863" s="90" t="s">
        <v>297</v>
      </c>
      <c r="S2863" s="90" t="s">
        <v>321</v>
      </c>
      <c r="T2863" s="26" t="str">
        <f t="shared" si="305"/>
        <v>NO REQUIERE RESPUESTA</v>
      </c>
      <c r="U2863" s="26"/>
      <c r="V2863" s="24" t="s">
        <v>35</v>
      </c>
    </row>
    <row r="2864" spans="1:22">
      <c r="A2864" s="13" t="s">
        <v>5211</v>
      </c>
      <c r="B2864" s="14" t="s">
        <v>25</v>
      </c>
      <c r="C2864" s="86">
        <v>46171</v>
      </c>
      <c r="D2864" s="86">
        <v>46171</v>
      </c>
      <c r="E2864" s="17" t="s">
        <v>7076</v>
      </c>
      <c r="F2864" s="17" t="s">
        <v>27</v>
      </c>
      <c r="G2864" s="18">
        <v>12</v>
      </c>
      <c r="H2864" s="25">
        <f t="shared" si="306"/>
        <v>46191</v>
      </c>
      <c r="I2864" s="19" t="s">
        <v>28</v>
      </c>
      <c r="J2864" s="20" t="s">
        <v>29</v>
      </c>
      <c r="K2864" s="21">
        <v>46175</v>
      </c>
      <c r="L2864" s="22" t="s">
        <v>7128</v>
      </c>
      <c r="M2864" s="23" t="s">
        <v>1338</v>
      </c>
      <c r="N2864" s="23" t="s">
        <v>32</v>
      </c>
      <c r="O2864" s="23" t="s">
        <v>32</v>
      </c>
      <c r="P2864" s="23"/>
      <c r="Q2864" s="26"/>
      <c r="R2864" s="90" t="s">
        <v>297</v>
      </c>
      <c r="S2864" s="90" t="s">
        <v>321</v>
      </c>
      <c r="T2864" s="26" t="str">
        <f t="shared" si="305"/>
        <v>NO REQUIERE RESPUESTA</v>
      </c>
      <c r="U2864" s="26"/>
      <c r="V2864" s="24" t="s">
        <v>35</v>
      </c>
    </row>
    <row r="2865" spans="1:22">
      <c r="A2865" s="13" t="s">
        <v>5211</v>
      </c>
      <c r="B2865" s="14" t="s">
        <v>39</v>
      </c>
      <c r="C2865" s="86">
        <v>46171</v>
      </c>
      <c r="D2865" s="86">
        <v>46171</v>
      </c>
      <c r="E2865" s="17" t="s">
        <v>7077</v>
      </c>
      <c r="F2865" s="17" t="s">
        <v>27</v>
      </c>
      <c r="G2865" s="18">
        <v>12</v>
      </c>
      <c r="H2865" s="25">
        <f t="shared" si="306"/>
        <v>46191</v>
      </c>
      <c r="I2865" s="19">
        <v>46178</v>
      </c>
      <c r="J2865" s="20" t="s">
        <v>7474</v>
      </c>
      <c r="K2865" s="21">
        <v>46178</v>
      </c>
      <c r="L2865" s="22" t="s">
        <v>7128</v>
      </c>
      <c r="M2865" s="23" t="s">
        <v>7018</v>
      </c>
      <c r="N2865" s="23" t="s">
        <v>176</v>
      </c>
      <c r="O2865" s="23" t="s">
        <v>2023</v>
      </c>
      <c r="P2865" s="23"/>
      <c r="Q2865" s="26">
        <v>18632</v>
      </c>
      <c r="R2865" s="90" t="s">
        <v>137</v>
      </c>
      <c r="S2865" s="90" t="s">
        <v>1058</v>
      </c>
      <c r="T2865" s="26" t="str">
        <f t="shared" si="305"/>
        <v>ATENDIDO</v>
      </c>
      <c r="U2865" s="26"/>
      <c r="V2865" s="24" t="s">
        <v>50</v>
      </c>
    </row>
    <row r="2866" spans="1:22">
      <c r="A2866" s="13" t="s">
        <v>5211</v>
      </c>
      <c r="B2866" s="14" t="s">
        <v>39</v>
      </c>
      <c r="C2866" s="86">
        <v>46170</v>
      </c>
      <c r="D2866" s="86">
        <v>46171</v>
      </c>
      <c r="E2866" s="17" t="s">
        <v>7078</v>
      </c>
      <c r="F2866" s="17" t="s">
        <v>27</v>
      </c>
      <c r="G2866" s="18">
        <v>15</v>
      </c>
      <c r="H2866" s="25">
        <f t="shared" si="306"/>
        <v>46195</v>
      </c>
      <c r="I2866" s="19">
        <v>46192</v>
      </c>
      <c r="J2866" s="20" t="s">
        <v>8039</v>
      </c>
      <c r="K2866" s="21">
        <v>46192</v>
      </c>
      <c r="L2866" s="22" t="s">
        <v>7128</v>
      </c>
      <c r="M2866" s="23" t="s">
        <v>6827</v>
      </c>
      <c r="N2866" s="23" t="s">
        <v>253</v>
      </c>
      <c r="O2866" s="23" t="s">
        <v>4971</v>
      </c>
      <c r="P2866" s="23"/>
      <c r="Q2866" s="26">
        <v>99063</v>
      </c>
      <c r="R2866" s="90" t="s">
        <v>92</v>
      </c>
      <c r="S2866" s="90" t="s">
        <v>93</v>
      </c>
      <c r="T2866" s="26" t="str">
        <f t="shared" si="305"/>
        <v>ATENDIDO</v>
      </c>
      <c r="U2866" s="26"/>
      <c r="V2866" s="24" t="s">
        <v>54</v>
      </c>
    </row>
    <row r="2867" spans="1:22">
      <c r="A2867" s="13" t="s">
        <v>5211</v>
      </c>
      <c r="B2867" s="14" t="s">
        <v>39</v>
      </c>
      <c r="C2867" s="86">
        <v>46170</v>
      </c>
      <c r="D2867" s="86">
        <v>46171</v>
      </c>
      <c r="E2867" s="17" t="s">
        <v>7079</v>
      </c>
      <c r="F2867" s="17" t="s">
        <v>27</v>
      </c>
      <c r="G2867" s="18">
        <v>15</v>
      </c>
      <c r="H2867" s="25">
        <f t="shared" si="306"/>
        <v>46195</v>
      </c>
      <c r="I2867" s="19">
        <v>46198</v>
      </c>
      <c r="J2867" s="20" t="s">
        <v>8235</v>
      </c>
      <c r="K2867" s="21">
        <v>46198</v>
      </c>
      <c r="L2867" s="22" t="s">
        <v>7128</v>
      </c>
      <c r="M2867" s="23" t="s">
        <v>7081</v>
      </c>
      <c r="N2867" s="23" t="s">
        <v>42</v>
      </c>
      <c r="O2867" s="23" t="s">
        <v>42</v>
      </c>
      <c r="P2867" s="26"/>
      <c r="Q2867" s="26"/>
      <c r="R2867" s="90" t="s">
        <v>112</v>
      </c>
      <c r="S2867" s="90" t="s">
        <v>306</v>
      </c>
      <c r="T2867" s="26" t="str">
        <f t="shared" si="305"/>
        <v>ATENDIDO</v>
      </c>
      <c r="U2867" s="23"/>
      <c r="V2867" s="24" t="s">
        <v>35</v>
      </c>
    </row>
    <row r="2868" spans="1:22">
      <c r="A2868" s="13" t="s">
        <v>5211</v>
      </c>
      <c r="B2868" s="14" t="s">
        <v>39</v>
      </c>
      <c r="C2868" s="86">
        <v>46170</v>
      </c>
      <c r="D2868" s="86">
        <v>46171</v>
      </c>
      <c r="E2868" s="17" t="s">
        <v>7080</v>
      </c>
      <c r="F2868" s="17" t="s">
        <v>27</v>
      </c>
      <c r="G2868" s="18">
        <v>12</v>
      </c>
      <c r="H2868" s="25">
        <f t="shared" si="306"/>
        <v>46190</v>
      </c>
      <c r="I2868" s="19" t="s">
        <v>473</v>
      </c>
      <c r="J2868" s="20" t="s">
        <v>473</v>
      </c>
      <c r="K2868" s="21">
        <v>46175</v>
      </c>
      <c r="L2868" s="22" t="s">
        <v>7128</v>
      </c>
      <c r="M2868" s="23" t="s">
        <v>7082</v>
      </c>
      <c r="N2868" s="23" t="s">
        <v>175</v>
      </c>
      <c r="O2868" s="26"/>
      <c r="P2868" s="26"/>
      <c r="Q2868" s="26"/>
      <c r="R2868" s="90" t="s">
        <v>112</v>
      </c>
      <c r="S2868" s="90" t="s">
        <v>306</v>
      </c>
      <c r="T2868" s="26" t="str">
        <f t="shared" si="305"/>
        <v>TRASLADO</v>
      </c>
      <c r="U2868" s="26"/>
      <c r="V2868" s="24" t="s">
        <v>63</v>
      </c>
    </row>
    <row r="2869" spans="1:22">
      <c r="A2869" s="13" t="s">
        <v>5211</v>
      </c>
      <c r="B2869" s="14" t="s">
        <v>39</v>
      </c>
      <c r="C2869" s="86">
        <v>46171</v>
      </c>
      <c r="D2869" s="86">
        <v>46171</v>
      </c>
      <c r="E2869" s="17" t="s">
        <v>7105</v>
      </c>
      <c r="F2869" s="17" t="s">
        <v>27</v>
      </c>
      <c r="G2869" s="18">
        <v>12</v>
      </c>
      <c r="H2869" s="25">
        <f t="shared" ref="H2869:H2873" si="307">IF(F2869="RECURSO DE REPOSICION",C2869+G2869,WORKDAY.INTL(C2869,G2869,1,$Y$5:$Y$23))</f>
        <v>46191</v>
      </c>
      <c r="I2869" s="19">
        <v>46178</v>
      </c>
      <c r="J2869" s="20" t="s">
        <v>7480</v>
      </c>
      <c r="K2869" s="21">
        <v>46178</v>
      </c>
      <c r="L2869" s="22" t="s">
        <v>7128</v>
      </c>
      <c r="M2869" s="23" t="s">
        <v>7110</v>
      </c>
      <c r="N2869" s="23" t="s">
        <v>253</v>
      </c>
      <c r="O2869" s="26"/>
      <c r="P2869" s="26"/>
      <c r="Q2869" s="26"/>
      <c r="R2869" s="90" t="s">
        <v>177</v>
      </c>
      <c r="S2869" s="90" t="s">
        <v>1116</v>
      </c>
      <c r="T2869" s="26" t="str">
        <f t="shared" si="305"/>
        <v>ATENDIDO</v>
      </c>
      <c r="U2869" s="26"/>
      <c r="V2869" s="24" t="s">
        <v>65</v>
      </c>
    </row>
    <row r="2870" spans="1:22">
      <c r="A2870" s="13" t="s">
        <v>5211</v>
      </c>
      <c r="B2870" s="14" t="s">
        <v>39</v>
      </c>
      <c r="C2870" s="86">
        <v>46171</v>
      </c>
      <c r="D2870" s="86">
        <v>46171</v>
      </c>
      <c r="E2870" s="17" t="s">
        <v>7106</v>
      </c>
      <c r="F2870" s="17" t="s">
        <v>27</v>
      </c>
      <c r="G2870" s="18">
        <v>15</v>
      </c>
      <c r="H2870" s="25">
        <f t="shared" si="307"/>
        <v>46196</v>
      </c>
      <c r="I2870" s="19"/>
      <c r="J2870" s="20" t="s">
        <v>3598</v>
      </c>
      <c r="K2870" s="21" t="e">
        <v>#N/A</v>
      </c>
      <c r="L2870" s="22" t="s">
        <v>8527</v>
      </c>
      <c r="M2870" s="23" t="s">
        <v>2048</v>
      </c>
      <c r="N2870" s="23" t="s">
        <v>3228</v>
      </c>
      <c r="O2870" s="23" t="s">
        <v>4240</v>
      </c>
      <c r="P2870" s="23"/>
      <c r="Q2870" s="26"/>
      <c r="R2870" s="90" t="s">
        <v>72</v>
      </c>
      <c r="S2870" s="90" t="s">
        <v>4287</v>
      </c>
      <c r="T2870" s="26" t="str">
        <f t="shared" si="305"/>
        <v>PENDIENTE EMITIR RESPUESTA</v>
      </c>
      <c r="U2870" s="26"/>
      <c r="V2870" s="24" t="s">
        <v>38</v>
      </c>
    </row>
    <row r="2871" spans="1:22">
      <c r="A2871" s="13" t="s">
        <v>5211</v>
      </c>
      <c r="B2871" s="14" t="s">
        <v>39</v>
      </c>
      <c r="C2871" s="86">
        <v>46171</v>
      </c>
      <c r="D2871" s="86">
        <v>46171</v>
      </c>
      <c r="E2871" s="17" t="s">
        <v>7107</v>
      </c>
      <c r="F2871" s="17" t="s">
        <v>27</v>
      </c>
      <c r="G2871" s="18">
        <v>12</v>
      </c>
      <c r="H2871" s="25">
        <f t="shared" si="307"/>
        <v>46191</v>
      </c>
      <c r="I2871" s="19">
        <v>46178</v>
      </c>
      <c r="J2871" s="20" t="s">
        <v>7481</v>
      </c>
      <c r="K2871" s="21">
        <v>46178</v>
      </c>
      <c r="L2871" s="22" t="s">
        <v>7128</v>
      </c>
      <c r="M2871" s="23" t="s">
        <v>7111</v>
      </c>
      <c r="N2871" s="23" t="s">
        <v>253</v>
      </c>
      <c r="O2871" s="23"/>
      <c r="P2871" s="23"/>
      <c r="Q2871" s="26">
        <v>1006979</v>
      </c>
      <c r="R2871" s="90" t="s">
        <v>33</v>
      </c>
      <c r="S2871" s="90" t="s">
        <v>34</v>
      </c>
      <c r="T2871" s="26" t="str">
        <f t="shared" si="305"/>
        <v>ATENDIDO</v>
      </c>
      <c r="U2871" s="26"/>
      <c r="V2871" s="24" t="s">
        <v>54</v>
      </c>
    </row>
    <row r="2872" spans="1:22">
      <c r="A2872" s="13" t="s">
        <v>5211</v>
      </c>
      <c r="B2872" s="14" t="s">
        <v>39</v>
      </c>
      <c r="C2872" s="86">
        <v>46171</v>
      </c>
      <c r="D2872" s="86">
        <v>46171</v>
      </c>
      <c r="E2872" s="17" t="s">
        <v>7108</v>
      </c>
      <c r="F2872" s="17" t="s">
        <v>27</v>
      </c>
      <c r="G2872" s="18">
        <v>12</v>
      </c>
      <c r="H2872" s="25">
        <f t="shared" si="307"/>
        <v>46191</v>
      </c>
      <c r="I2872" s="19">
        <v>46184</v>
      </c>
      <c r="J2872" s="20" t="s">
        <v>7626</v>
      </c>
      <c r="K2872" s="21">
        <v>46184</v>
      </c>
      <c r="L2872" s="22" t="s">
        <v>7128</v>
      </c>
      <c r="M2872" s="23" t="s">
        <v>7112</v>
      </c>
      <c r="N2872" s="23" t="s">
        <v>253</v>
      </c>
      <c r="O2872" s="23" t="s">
        <v>2033</v>
      </c>
      <c r="P2872" s="23"/>
      <c r="Q2872" s="26">
        <v>340732</v>
      </c>
      <c r="R2872" s="90" t="s">
        <v>160</v>
      </c>
      <c r="S2872" s="90" t="s">
        <v>161</v>
      </c>
      <c r="T2872" s="26" t="str">
        <f t="shared" si="305"/>
        <v>ATENDIDO</v>
      </c>
      <c r="U2872" s="26"/>
      <c r="V2872" s="24" t="s">
        <v>54</v>
      </c>
    </row>
    <row r="2873" spans="1:22">
      <c r="A2873" s="13" t="s">
        <v>5211</v>
      </c>
      <c r="B2873" s="14" t="s">
        <v>25</v>
      </c>
      <c r="C2873" s="86">
        <v>46169</v>
      </c>
      <c r="D2873" s="86">
        <v>46171</v>
      </c>
      <c r="E2873" s="17" t="s">
        <v>7109</v>
      </c>
      <c r="F2873" s="17" t="s">
        <v>27</v>
      </c>
      <c r="G2873" s="18">
        <v>12</v>
      </c>
      <c r="H2873" s="25">
        <f t="shared" si="307"/>
        <v>46189</v>
      </c>
      <c r="I2873" s="19">
        <v>46191</v>
      </c>
      <c r="J2873" s="20" t="s">
        <v>7926</v>
      </c>
      <c r="K2873" s="21">
        <v>46191</v>
      </c>
      <c r="L2873" s="22" t="s">
        <v>7128</v>
      </c>
      <c r="M2873" s="23" t="s">
        <v>7113</v>
      </c>
      <c r="N2873" s="23" t="s">
        <v>492</v>
      </c>
      <c r="O2873" s="23" t="s">
        <v>2006</v>
      </c>
      <c r="P2873" s="23"/>
      <c r="Q2873" s="26"/>
      <c r="R2873" s="90" t="s">
        <v>137</v>
      </c>
      <c r="S2873" s="90" t="s">
        <v>3631</v>
      </c>
      <c r="T2873" s="26" t="str">
        <f t="shared" si="305"/>
        <v>ATENDIDO</v>
      </c>
      <c r="U2873" s="26"/>
      <c r="V2873" s="24" t="s">
        <v>57</v>
      </c>
    </row>
    <row r="2874" spans="1:22">
      <c r="A2874" s="13" t="s">
        <v>5211</v>
      </c>
      <c r="B2874" s="14" t="s">
        <v>39</v>
      </c>
      <c r="C2874" s="86">
        <v>46171</v>
      </c>
      <c r="D2874" s="86">
        <v>46171</v>
      </c>
      <c r="E2874" s="17" t="s">
        <v>7114</v>
      </c>
      <c r="F2874" s="17" t="s">
        <v>27</v>
      </c>
      <c r="G2874" s="18">
        <v>12</v>
      </c>
      <c r="H2874" s="25">
        <f t="shared" ref="H2874" si="308">IF(F2874="RECURSO DE REPOSICION",C2874+G2874,WORKDAY.INTL(C2874,G2874,1,$Y$5:$Y$23))</f>
        <v>46191</v>
      </c>
      <c r="I2874" s="19">
        <v>46184</v>
      </c>
      <c r="J2874" s="20" t="s">
        <v>7696</v>
      </c>
      <c r="K2874" s="21">
        <v>46184</v>
      </c>
      <c r="L2874" s="22" t="s">
        <v>7128</v>
      </c>
      <c r="M2874" s="23" t="s">
        <v>7115</v>
      </c>
      <c r="N2874" s="23" t="s">
        <v>1508</v>
      </c>
      <c r="O2874" s="23" t="s">
        <v>6544</v>
      </c>
      <c r="P2874" s="23"/>
      <c r="Q2874" s="26"/>
      <c r="R2874" s="90" t="s">
        <v>88</v>
      </c>
      <c r="S2874" s="90" t="s">
        <v>89</v>
      </c>
      <c r="T2874" s="26" t="str">
        <f t="shared" si="305"/>
        <v>ATENDIDO</v>
      </c>
      <c r="U2874" s="16"/>
      <c r="V2874" s="24" t="s">
        <v>35</v>
      </c>
    </row>
    <row r="2875" spans="1:22">
      <c r="A2875" s="13" t="s">
        <v>5211</v>
      </c>
      <c r="B2875" s="14" t="s">
        <v>39</v>
      </c>
      <c r="C2875" s="86">
        <v>46173</v>
      </c>
      <c r="D2875" s="86">
        <v>46173</v>
      </c>
      <c r="E2875" s="17" t="s">
        <v>7116</v>
      </c>
      <c r="F2875" s="17" t="s">
        <v>27</v>
      </c>
      <c r="G2875" s="18">
        <v>15</v>
      </c>
      <c r="H2875" s="25">
        <f t="shared" ref="H2875:H2881" si="309">IF(F2875="RECURSO DE REPOSICION",C2875+G2875,WORKDAY.INTL(C2875,G2875,1,$Y$5:$Y$23))</f>
        <v>46196</v>
      </c>
      <c r="I2875" s="19">
        <v>46195</v>
      </c>
      <c r="J2875" s="20" t="s">
        <v>8041</v>
      </c>
      <c r="K2875" s="21">
        <v>46195</v>
      </c>
      <c r="L2875" s="22" t="s">
        <v>7128</v>
      </c>
      <c r="M2875" s="23" t="s">
        <v>4605</v>
      </c>
      <c r="N2875" s="23" t="s">
        <v>253</v>
      </c>
      <c r="O2875" s="23" t="s">
        <v>1486</v>
      </c>
      <c r="P2875" s="23"/>
      <c r="Q2875" s="26">
        <v>8751</v>
      </c>
      <c r="R2875" s="90" t="s">
        <v>33</v>
      </c>
      <c r="S2875" s="90" t="s">
        <v>4606</v>
      </c>
      <c r="T2875" s="26" t="str">
        <f t="shared" si="305"/>
        <v>ATENDIDO</v>
      </c>
      <c r="U2875" s="26"/>
      <c r="V2875" s="24" t="s">
        <v>54</v>
      </c>
    </row>
    <row r="2876" spans="1:22">
      <c r="A2876" s="13" t="s">
        <v>5211</v>
      </c>
      <c r="B2876" s="14" t="s">
        <v>39</v>
      </c>
      <c r="C2876" s="86">
        <v>46171</v>
      </c>
      <c r="D2876" s="86">
        <v>46171</v>
      </c>
      <c r="E2876" s="17" t="s">
        <v>7117</v>
      </c>
      <c r="F2876" s="17" t="s">
        <v>27</v>
      </c>
      <c r="G2876" s="18">
        <v>12</v>
      </c>
      <c r="H2876" s="25">
        <f t="shared" si="309"/>
        <v>46191</v>
      </c>
      <c r="I2876" s="19">
        <v>46178</v>
      </c>
      <c r="J2876" s="20" t="s">
        <v>7482</v>
      </c>
      <c r="K2876" s="21">
        <v>46178</v>
      </c>
      <c r="L2876" s="22" t="s">
        <v>7128</v>
      </c>
      <c r="M2876" s="23" t="s">
        <v>4983</v>
      </c>
      <c r="N2876" s="23" t="s">
        <v>253</v>
      </c>
      <c r="O2876" s="23"/>
      <c r="P2876" s="23"/>
      <c r="Q2876" s="26">
        <v>1005524</v>
      </c>
      <c r="R2876" s="90" t="s">
        <v>92</v>
      </c>
      <c r="S2876" s="90" t="s">
        <v>93</v>
      </c>
      <c r="T2876" s="26" t="str">
        <f t="shared" si="305"/>
        <v>ATENDIDO</v>
      </c>
      <c r="U2876" s="16"/>
      <c r="V2876" s="24" t="s">
        <v>54</v>
      </c>
    </row>
    <row r="2877" spans="1:22">
      <c r="A2877" s="13" t="s">
        <v>5211</v>
      </c>
      <c r="B2877" s="14" t="s">
        <v>39</v>
      </c>
      <c r="C2877" s="86">
        <v>46171</v>
      </c>
      <c r="D2877" s="86">
        <v>46171</v>
      </c>
      <c r="E2877" s="17" t="s">
        <v>7118</v>
      </c>
      <c r="F2877" s="17" t="s">
        <v>27</v>
      </c>
      <c r="G2877" s="18">
        <v>12</v>
      </c>
      <c r="H2877" s="25">
        <f t="shared" si="309"/>
        <v>46191</v>
      </c>
      <c r="I2877" s="19">
        <v>46184</v>
      </c>
      <c r="J2877" s="20" t="s">
        <v>7627</v>
      </c>
      <c r="K2877" s="21">
        <v>46184</v>
      </c>
      <c r="L2877" s="22" t="s">
        <v>7128</v>
      </c>
      <c r="M2877" s="23" t="s">
        <v>7122</v>
      </c>
      <c r="N2877" s="23" t="s">
        <v>492</v>
      </c>
      <c r="O2877" s="23" t="s">
        <v>501</v>
      </c>
      <c r="P2877" s="23"/>
      <c r="Q2877" s="26">
        <v>443536</v>
      </c>
      <c r="R2877" s="90" t="s">
        <v>326</v>
      </c>
      <c r="S2877" s="90" t="s">
        <v>327</v>
      </c>
      <c r="T2877" s="26" t="str">
        <f t="shared" si="305"/>
        <v>ATENDIDO</v>
      </c>
      <c r="U2877" s="26"/>
      <c r="V2877" s="24" t="s">
        <v>57</v>
      </c>
    </row>
    <row r="2878" spans="1:22">
      <c r="A2878" s="13" t="s">
        <v>5211</v>
      </c>
      <c r="B2878" s="14" t="s">
        <v>39</v>
      </c>
      <c r="C2878" s="86">
        <v>46171</v>
      </c>
      <c r="D2878" s="86">
        <v>46171</v>
      </c>
      <c r="E2878" s="17" t="s">
        <v>7119</v>
      </c>
      <c r="F2878" s="17" t="s">
        <v>27</v>
      </c>
      <c r="G2878" s="18">
        <v>12</v>
      </c>
      <c r="H2878" s="25">
        <f t="shared" si="309"/>
        <v>46191</v>
      </c>
      <c r="I2878" s="19">
        <v>46189</v>
      </c>
      <c r="J2878" s="20" t="s">
        <v>7775</v>
      </c>
      <c r="K2878" s="21">
        <v>46189</v>
      </c>
      <c r="L2878" s="22" t="s">
        <v>7128</v>
      </c>
      <c r="M2878" s="23" t="s">
        <v>7123</v>
      </c>
      <c r="N2878" s="23" t="s">
        <v>176</v>
      </c>
      <c r="O2878" s="23" t="s">
        <v>2023</v>
      </c>
      <c r="P2878" s="23"/>
      <c r="Q2878" s="26" t="s">
        <v>7126</v>
      </c>
      <c r="R2878" s="90" t="s">
        <v>421</v>
      </c>
      <c r="S2878" s="90" t="s">
        <v>444</v>
      </c>
      <c r="T2878" s="26" t="str">
        <f t="shared" si="305"/>
        <v>ATENDIDO</v>
      </c>
      <c r="U2878" s="26" t="s">
        <v>79</v>
      </c>
      <c r="V2878" s="24" t="s">
        <v>50</v>
      </c>
    </row>
    <row r="2879" spans="1:22">
      <c r="A2879" s="13" t="s">
        <v>5211</v>
      </c>
      <c r="B2879" s="14" t="s">
        <v>39</v>
      </c>
      <c r="C2879" s="86">
        <v>46171</v>
      </c>
      <c r="D2879" s="86">
        <v>46171</v>
      </c>
      <c r="E2879" s="17" t="s">
        <v>7125</v>
      </c>
      <c r="F2879" s="17" t="s">
        <v>27</v>
      </c>
      <c r="G2879" s="18">
        <v>12</v>
      </c>
      <c r="H2879" s="25">
        <f t="shared" si="309"/>
        <v>46191</v>
      </c>
      <c r="I2879" s="19">
        <v>46184</v>
      </c>
      <c r="J2879" s="20" t="s">
        <v>7628</v>
      </c>
      <c r="K2879" s="21">
        <v>46184</v>
      </c>
      <c r="L2879" s="22" t="s">
        <v>7128</v>
      </c>
      <c r="M2879" s="23" t="s">
        <v>7124</v>
      </c>
      <c r="N2879" s="23" t="s">
        <v>492</v>
      </c>
      <c r="O2879" s="23" t="s">
        <v>2006</v>
      </c>
      <c r="P2879" s="23"/>
      <c r="Q2879" s="26">
        <v>630403</v>
      </c>
      <c r="R2879" s="90" t="s">
        <v>297</v>
      </c>
      <c r="S2879" s="90" t="s">
        <v>1288</v>
      </c>
      <c r="T2879" s="26" t="str">
        <f t="shared" si="305"/>
        <v>ATENDIDO</v>
      </c>
      <c r="U2879" s="26"/>
      <c r="V2879" s="24" t="s">
        <v>57</v>
      </c>
    </row>
    <row r="2880" spans="1:22">
      <c r="A2880" s="13" t="s">
        <v>5211</v>
      </c>
      <c r="B2880" s="14" t="s">
        <v>39</v>
      </c>
      <c r="C2880" s="86">
        <v>46073</v>
      </c>
      <c r="D2880" s="86">
        <v>46171</v>
      </c>
      <c r="E2880" s="17" t="s">
        <v>7120</v>
      </c>
      <c r="F2880" s="17" t="s">
        <v>27</v>
      </c>
      <c r="G2880" s="18">
        <v>30</v>
      </c>
      <c r="H2880" s="25">
        <f t="shared" si="309"/>
        <v>46120</v>
      </c>
      <c r="I2880" s="19" t="s">
        <v>28</v>
      </c>
      <c r="J2880" s="20" t="s">
        <v>29</v>
      </c>
      <c r="K2880" s="21">
        <v>46178</v>
      </c>
      <c r="L2880" s="22" t="s">
        <v>7128</v>
      </c>
      <c r="M2880" s="23" t="s">
        <v>1076</v>
      </c>
      <c r="N2880" s="23" t="s">
        <v>492</v>
      </c>
      <c r="O2880" s="23"/>
      <c r="P2880" s="23"/>
      <c r="Q2880" s="26"/>
      <c r="R2880" s="90" t="s">
        <v>88</v>
      </c>
      <c r="S2880" s="90" t="s">
        <v>89</v>
      </c>
      <c r="T2880" s="26" t="str">
        <f t="shared" si="305"/>
        <v>NO REQUIERE RESPUESTA</v>
      </c>
      <c r="U2880" s="26" t="s">
        <v>7127</v>
      </c>
      <c r="V2880" s="24" t="s">
        <v>57</v>
      </c>
    </row>
    <row r="2881" spans="1:22">
      <c r="A2881" s="13" t="s">
        <v>5211</v>
      </c>
      <c r="B2881" s="14" t="s">
        <v>39</v>
      </c>
      <c r="C2881" s="86">
        <v>46073</v>
      </c>
      <c r="D2881" s="86">
        <v>46171</v>
      </c>
      <c r="E2881" s="17" t="s">
        <v>7121</v>
      </c>
      <c r="F2881" s="17" t="s">
        <v>27</v>
      </c>
      <c r="G2881" s="18">
        <v>30</v>
      </c>
      <c r="H2881" s="25">
        <f t="shared" si="309"/>
        <v>46120</v>
      </c>
      <c r="I2881" s="19" t="s">
        <v>28</v>
      </c>
      <c r="J2881" s="20" t="s">
        <v>29</v>
      </c>
      <c r="K2881" s="21">
        <v>46178</v>
      </c>
      <c r="L2881" s="22" t="s">
        <v>7128</v>
      </c>
      <c r="M2881" s="23" t="s">
        <v>1076</v>
      </c>
      <c r="N2881" s="23" t="s">
        <v>492</v>
      </c>
      <c r="O2881" s="23"/>
      <c r="P2881" s="23"/>
      <c r="Q2881" s="26"/>
      <c r="R2881" s="90" t="s">
        <v>88</v>
      </c>
      <c r="S2881" s="90" t="s">
        <v>89</v>
      </c>
      <c r="T2881" s="26" t="str">
        <f t="shared" si="305"/>
        <v>NO REQUIERE RESPUESTA</v>
      </c>
      <c r="U2881" s="26"/>
      <c r="V2881" s="24" t="s">
        <v>57</v>
      </c>
    </row>
    <row r="2882" spans="1:22">
      <c r="A2882" s="13" t="s">
        <v>5212</v>
      </c>
      <c r="B2882" s="14" t="s">
        <v>39</v>
      </c>
      <c r="C2882" s="86">
        <v>46174</v>
      </c>
      <c r="D2882" s="86">
        <v>46174</v>
      </c>
      <c r="E2882" s="17" t="s">
        <v>7140</v>
      </c>
      <c r="F2882" s="17" t="s">
        <v>27</v>
      </c>
      <c r="G2882" s="18">
        <v>12</v>
      </c>
      <c r="H2882" s="25">
        <f t="shared" ref="H2882:H2885" si="310">IF(F2882="RECURSO DE REPOSICION",C2882+G2882,WORKDAY.INTL(C2882,G2882,1,$Y$5:$Y$23))</f>
        <v>46192</v>
      </c>
      <c r="I2882" s="19" t="s">
        <v>28</v>
      </c>
      <c r="J2882" s="20" t="s">
        <v>29</v>
      </c>
      <c r="K2882" s="21">
        <v>46182</v>
      </c>
      <c r="L2882" s="22" t="s">
        <v>7128</v>
      </c>
      <c r="M2882" s="23" t="s">
        <v>2337</v>
      </c>
      <c r="N2882" s="23" t="s">
        <v>253</v>
      </c>
      <c r="O2882" s="23" t="s">
        <v>2174</v>
      </c>
      <c r="P2882" s="23"/>
      <c r="Q2882" s="26">
        <v>234685</v>
      </c>
      <c r="R2882" s="90" t="s">
        <v>77</v>
      </c>
      <c r="S2882" s="90" t="s">
        <v>78</v>
      </c>
      <c r="T2882" s="26" t="str">
        <f t="shared" ref="T2882:T2945" si="311">+IF(IFERROR(SEARCH("2026",J2882,1)=1,0),"ATENDIDO",J2882)</f>
        <v>NO REQUIERE RESPUESTA</v>
      </c>
      <c r="U2882" s="16"/>
      <c r="V2882" s="24" t="s">
        <v>54</v>
      </c>
    </row>
    <row r="2883" spans="1:22">
      <c r="A2883" s="13" t="s">
        <v>5212</v>
      </c>
      <c r="B2883" s="14" t="s">
        <v>39</v>
      </c>
      <c r="C2883" s="86">
        <v>46174</v>
      </c>
      <c r="D2883" s="86">
        <v>46174</v>
      </c>
      <c r="E2883" s="17" t="s">
        <v>7141</v>
      </c>
      <c r="F2883" s="17" t="s">
        <v>27</v>
      </c>
      <c r="G2883" s="18">
        <v>12</v>
      </c>
      <c r="H2883" s="25">
        <f t="shared" si="310"/>
        <v>46192</v>
      </c>
      <c r="I2883" s="19">
        <v>46189</v>
      </c>
      <c r="J2883" s="20" t="s">
        <v>7776</v>
      </c>
      <c r="K2883" s="21">
        <v>46189</v>
      </c>
      <c r="L2883" s="22" t="s">
        <v>7128</v>
      </c>
      <c r="M2883" s="23" t="s">
        <v>1409</v>
      </c>
      <c r="N2883" s="23" t="s">
        <v>176</v>
      </c>
      <c r="O2883" s="23" t="s">
        <v>596</v>
      </c>
      <c r="P2883" s="23"/>
      <c r="Q2883" s="26">
        <v>13562</v>
      </c>
      <c r="R2883" s="90" t="s">
        <v>60</v>
      </c>
      <c r="S2883" s="90" t="s">
        <v>60</v>
      </c>
      <c r="T2883" s="26" t="str">
        <f t="shared" si="311"/>
        <v>ATENDIDO</v>
      </c>
      <c r="U2883" s="16"/>
      <c r="V2883" s="24" t="s">
        <v>50</v>
      </c>
    </row>
    <row r="2884" spans="1:22">
      <c r="A2884" s="13" t="s">
        <v>5212</v>
      </c>
      <c r="B2884" s="14" t="s">
        <v>39</v>
      </c>
      <c r="C2884" s="86">
        <v>46171</v>
      </c>
      <c r="D2884" s="86">
        <v>46174</v>
      </c>
      <c r="E2884" s="17" t="s">
        <v>7146</v>
      </c>
      <c r="F2884" s="17" t="s">
        <v>27</v>
      </c>
      <c r="G2884" s="18">
        <v>12</v>
      </c>
      <c r="H2884" s="25">
        <f t="shared" si="310"/>
        <v>46191</v>
      </c>
      <c r="I2884" s="19">
        <v>46189</v>
      </c>
      <c r="J2884" s="20" t="s">
        <v>7777</v>
      </c>
      <c r="K2884" s="21">
        <v>46189</v>
      </c>
      <c r="L2884" s="22" t="s">
        <v>7128</v>
      </c>
      <c r="M2884" s="23" t="s">
        <v>7158</v>
      </c>
      <c r="N2884" s="23" t="s">
        <v>176</v>
      </c>
      <c r="O2884" s="23" t="s">
        <v>596</v>
      </c>
      <c r="P2884" s="23"/>
      <c r="Q2884" s="26">
        <v>87475</v>
      </c>
      <c r="R2884" s="90" t="s">
        <v>421</v>
      </c>
      <c r="S2884" s="90" t="s">
        <v>530</v>
      </c>
      <c r="T2884" s="26" t="str">
        <f t="shared" si="311"/>
        <v>ATENDIDO</v>
      </c>
      <c r="U2884" s="16"/>
      <c r="V2884" s="24" t="s">
        <v>50</v>
      </c>
    </row>
    <row r="2885" spans="1:22">
      <c r="A2885" s="13" t="s">
        <v>5212</v>
      </c>
      <c r="B2885" s="14" t="s">
        <v>39</v>
      </c>
      <c r="C2885" s="86">
        <v>46161</v>
      </c>
      <c r="D2885" s="86">
        <v>46174</v>
      </c>
      <c r="E2885" s="17" t="s">
        <v>7147</v>
      </c>
      <c r="F2885" s="17" t="s">
        <v>27</v>
      </c>
      <c r="G2885" s="18">
        <v>12</v>
      </c>
      <c r="H2885" s="25">
        <f t="shared" si="310"/>
        <v>46177</v>
      </c>
      <c r="I2885" s="19">
        <v>46177</v>
      </c>
      <c r="J2885" s="20" t="s">
        <v>7301</v>
      </c>
      <c r="K2885" s="21">
        <v>46177</v>
      </c>
      <c r="L2885" s="22" t="s">
        <v>7128</v>
      </c>
      <c r="M2885" s="23" t="s">
        <v>6797</v>
      </c>
      <c r="N2885" s="23" t="s">
        <v>492</v>
      </c>
      <c r="O2885" s="23"/>
      <c r="P2885" s="23"/>
      <c r="Q2885" s="26">
        <v>113199</v>
      </c>
      <c r="R2885" s="90" t="s">
        <v>1724</v>
      </c>
      <c r="S2885" s="90" t="s">
        <v>6798</v>
      </c>
      <c r="T2885" s="26" t="str">
        <f t="shared" si="311"/>
        <v>ATENDIDO</v>
      </c>
      <c r="U2885" s="26"/>
      <c r="V2885" s="24" t="s">
        <v>57</v>
      </c>
    </row>
    <row r="2886" spans="1:22">
      <c r="A2886" s="13" t="s">
        <v>5212</v>
      </c>
      <c r="B2886" s="14" t="s">
        <v>39</v>
      </c>
      <c r="C2886" s="86">
        <v>46174</v>
      </c>
      <c r="D2886" s="86">
        <v>46174</v>
      </c>
      <c r="E2886" s="17" t="s">
        <v>7159</v>
      </c>
      <c r="F2886" s="17" t="s">
        <v>27</v>
      </c>
      <c r="G2886" s="18">
        <v>12</v>
      </c>
      <c r="H2886" s="25">
        <f t="shared" ref="H2886" si="312">IF(F2886="RECURSO DE REPOSICION",C2886+G2886,WORKDAY.INTL(C2886,G2886,1,$Y$5:$Y$23))</f>
        <v>46192</v>
      </c>
      <c r="I2886" s="19">
        <v>46189</v>
      </c>
      <c r="J2886" s="20" t="s">
        <v>7801</v>
      </c>
      <c r="K2886" s="21">
        <v>46189</v>
      </c>
      <c r="L2886" s="22" t="s">
        <v>7128</v>
      </c>
      <c r="M2886" s="23" t="s">
        <v>7160</v>
      </c>
      <c r="N2886" s="23" t="s">
        <v>492</v>
      </c>
      <c r="O2886" s="23" t="s">
        <v>501</v>
      </c>
      <c r="P2886" s="23"/>
      <c r="Q2886" s="26"/>
      <c r="R2886" s="90" t="s">
        <v>260</v>
      </c>
      <c r="S2886" s="90" t="s">
        <v>260</v>
      </c>
      <c r="T2886" s="26" t="str">
        <f t="shared" si="311"/>
        <v>ATENDIDO</v>
      </c>
      <c r="U2886" s="26"/>
      <c r="V2886" s="24" t="s">
        <v>57</v>
      </c>
    </row>
    <row r="2887" spans="1:22">
      <c r="A2887" s="13" t="s">
        <v>5212</v>
      </c>
      <c r="B2887" s="14" t="s">
        <v>39</v>
      </c>
      <c r="C2887" s="86">
        <v>46174</v>
      </c>
      <c r="D2887" s="86">
        <v>46175</v>
      </c>
      <c r="E2887" s="17" t="s">
        <v>7168</v>
      </c>
      <c r="F2887" s="17" t="s">
        <v>27</v>
      </c>
      <c r="G2887" s="18">
        <v>12</v>
      </c>
      <c r="H2887" s="25">
        <f t="shared" ref="H2887:H2906" si="313">IF(F2887="RECURSO DE REPOSICION",C2887+G2887,WORKDAY.INTL(C2887,G2887,1,$Y$5:$Y$23))</f>
        <v>46192</v>
      </c>
      <c r="I2887" s="19">
        <v>46177</v>
      </c>
      <c r="J2887" s="20" t="s">
        <v>7306</v>
      </c>
      <c r="K2887" s="21">
        <v>46177</v>
      </c>
      <c r="L2887" s="22" t="s">
        <v>7128</v>
      </c>
      <c r="M2887" s="23" t="s">
        <v>5807</v>
      </c>
      <c r="N2887" s="23" t="s">
        <v>492</v>
      </c>
      <c r="O2887" s="23" t="s">
        <v>2006</v>
      </c>
      <c r="P2887" s="23"/>
      <c r="Q2887" s="26">
        <v>453515</v>
      </c>
      <c r="R2887" s="90" t="s">
        <v>177</v>
      </c>
      <c r="S2887" s="90" t="s">
        <v>178</v>
      </c>
      <c r="T2887" s="26" t="str">
        <f t="shared" si="311"/>
        <v>ATENDIDO</v>
      </c>
      <c r="U2887" s="16"/>
      <c r="V2887" s="24" t="s">
        <v>57</v>
      </c>
    </row>
    <row r="2888" spans="1:22">
      <c r="A2888" s="13" t="s">
        <v>5212</v>
      </c>
      <c r="B2888" s="14" t="s">
        <v>39</v>
      </c>
      <c r="C2888" s="86">
        <v>46174</v>
      </c>
      <c r="D2888" s="86">
        <v>46175</v>
      </c>
      <c r="E2888" s="17" t="s">
        <v>7169</v>
      </c>
      <c r="F2888" s="17" t="s">
        <v>27</v>
      </c>
      <c r="G2888" s="18">
        <v>12</v>
      </c>
      <c r="H2888" s="25">
        <f t="shared" si="313"/>
        <v>46192</v>
      </c>
      <c r="I2888" s="19">
        <v>46178</v>
      </c>
      <c r="J2888" s="20" t="s">
        <v>7244</v>
      </c>
      <c r="K2888" s="21">
        <v>46178</v>
      </c>
      <c r="L2888" s="22" t="s">
        <v>7128</v>
      </c>
      <c r="M2888" s="23" t="s">
        <v>289</v>
      </c>
      <c r="N2888" s="23" t="s">
        <v>301</v>
      </c>
      <c r="O2888" s="23" t="s">
        <v>301</v>
      </c>
      <c r="P2888" s="23"/>
      <c r="Q2888" s="26"/>
      <c r="R2888" s="90" t="s">
        <v>72</v>
      </c>
      <c r="S2888" s="90" t="s">
        <v>73</v>
      </c>
      <c r="T2888" s="26" t="str">
        <f t="shared" si="311"/>
        <v>ATENDIDO</v>
      </c>
      <c r="U2888" s="16"/>
      <c r="V2888" s="24" t="s">
        <v>35</v>
      </c>
    </row>
    <row r="2889" spans="1:22">
      <c r="A2889" s="13" t="s">
        <v>5212</v>
      </c>
      <c r="B2889" s="14" t="s">
        <v>39</v>
      </c>
      <c r="C2889" s="86">
        <v>46174</v>
      </c>
      <c r="D2889" s="86">
        <v>46175</v>
      </c>
      <c r="E2889" s="17" t="s">
        <v>7170</v>
      </c>
      <c r="F2889" s="17" t="s">
        <v>27</v>
      </c>
      <c r="G2889" s="18">
        <v>12</v>
      </c>
      <c r="H2889" s="25">
        <f t="shared" si="313"/>
        <v>46192</v>
      </c>
      <c r="I2889" s="19">
        <v>46176</v>
      </c>
      <c r="J2889" s="20" t="s">
        <v>7244</v>
      </c>
      <c r="K2889" s="21">
        <v>46176</v>
      </c>
      <c r="L2889" s="22" t="s">
        <v>7128</v>
      </c>
      <c r="M2889" s="23" t="s">
        <v>289</v>
      </c>
      <c r="N2889" s="23" t="s">
        <v>301</v>
      </c>
      <c r="O2889" s="23"/>
      <c r="P2889" s="23"/>
      <c r="Q2889" s="26"/>
      <c r="R2889" s="90" t="s">
        <v>72</v>
      </c>
      <c r="S2889" s="90" t="s">
        <v>73</v>
      </c>
      <c r="T2889" s="26" t="str">
        <f t="shared" si="311"/>
        <v>ATENDIDO</v>
      </c>
      <c r="U2889" s="16"/>
      <c r="V2889" s="24" t="s">
        <v>35</v>
      </c>
    </row>
    <row r="2890" spans="1:22">
      <c r="A2890" s="13" t="s">
        <v>5212</v>
      </c>
      <c r="B2890" s="14" t="s">
        <v>39</v>
      </c>
      <c r="C2890" s="86">
        <v>46174</v>
      </c>
      <c r="D2890" s="86">
        <v>46175</v>
      </c>
      <c r="E2890" s="17" t="s">
        <v>7171</v>
      </c>
      <c r="F2890" s="17" t="s">
        <v>27</v>
      </c>
      <c r="G2890" s="18">
        <v>12</v>
      </c>
      <c r="H2890" s="25">
        <f t="shared" si="313"/>
        <v>46192</v>
      </c>
      <c r="I2890" s="19" t="s">
        <v>28</v>
      </c>
      <c r="J2890" s="20" t="s">
        <v>29</v>
      </c>
      <c r="K2890" s="21">
        <v>46183</v>
      </c>
      <c r="L2890" s="22" t="s">
        <v>7128</v>
      </c>
      <c r="M2890" s="23" t="s">
        <v>2226</v>
      </c>
      <c r="N2890" s="23" t="s">
        <v>492</v>
      </c>
      <c r="O2890" s="23" t="s">
        <v>501</v>
      </c>
      <c r="P2890" s="23"/>
      <c r="Q2890" s="26">
        <v>494986</v>
      </c>
      <c r="R2890" s="90" t="s">
        <v>60</v>
      </c>
      <c r="S2890" s="90" t="s">
        <v>60</v>
      </c>
      <c r="T2890" s="26" t="str">
        <f t="shared" si="311"/>
        <v>NO REQUIERE RESPUESTA</v>
      </c>
      <c r="U2890" s="16"/>
      <c r="V2890" s="24" t="s">
        <v>57</v>
      </c>
    </row>
    <row r="2891" spans="1:22">
      <c r="A2891" s="13" t="s">
        <v>5212</v>
      </c>
      <c r="B2891" s="14" t="s">
        <v>39</v>
      </c>
      <c r="C2891" s="86">
        <v>46174</v>
      </c>
      <c r="D2891" s="86">
        <v>46175</v>
      </c>
      <c r="E2891" s="17" t="s">
        <v>7130</v>
      </c>
      <c r="F2891" s="17" t="s">
        <v>27</v>
      </c>
      <c r="G2891" s="18">
        <v>12</v>
      </c>
      <c r="H2891" s="25">
        <f t="shared" si="313"/>
        <v>46192</v>
      </c>
      <c r="I2891" s="19">
        <v>46189</v>
      </c>
      <c r="J2891" s="20" t="s">
        <v>7778</v>
      </c>
      <c r="K2891" s="21">
        <v>46189</v>
      </c>
      <c r="L2891" s="22" t="s">
        <v>7128</v>
      </c>
      <c r="M2891" s="23" t="s">
        <v>7148</v>
      </c>
      <c r="N2891" s="23" t="s">
        <v>176</v>
      </c>
      <c r="O2891" s="23" t="s">
        <v>1953</v>
      </c>
      <c r="P2891" s="23"/>
      <c r="Q2891" s="26">
        <v>785078</v>
      </c>
      <c r="R2891" s="90" t="s">
        <v>177</v>
      </c>
      <c r="S2891" s="90" t="s">
        <v>178</v>
      </c>
      <c r="T2891" s="26" t="str">
        <f t="shared" si="311"/>
        <v>ATENDIDO</v>
      </c>
      <c r="U2891" s="16"/>
      <c r="V2891" s="24" t="s">
        <v>50</v>
      </c>
    </row>
    <row r="2892" spans="1:22">
      <c r="A2892" s="13" t="s">
        <v>5212</v>
      </c>
      <c r="B2892" s="14" t="s">
        <v>39</v>
      </c>
      <c r="C2892" s="86">
        <v>46174</v>
      </c>
      <c r="D2892" s="86">
        <v>46175</v>
      </c>
      <c r="E2892" s="17" t="s">
        <v>7131</v>
      </c>
      <c r="F2892" s="17" t="s">
        <v>27</v>
      </c>
      <c r="G2892" s="18">
        <v>12</v>
      </c>
      <c r="H2892" s="25">
        <f t="shared" si="313"/>
        <v>46192</v>
      </c>
      <c r="I2892" s="19" t="s">
        <v>28</v>
      </c>
      <c r="J2892" s="20" t="s">
        <v>29</v>
      </c>
      <c r="K2892" s="21">
        <v>46178</v>
      </c>
      <c r="L2892" s="22" t="s">
        <v>7128</v>
      </c>
      <c r="M2892" s="23" t="s">
        <v>4495</v>
      </c>
      <c r="N2892" s="23" t="s">
        <v>443</v>
      </c>
      <c r="O2892" s="23"/>
      <c r="P2892" s="23"/>
      <c r="Q2892" s="26"/>
      <c r="R2892" s="90" t="s">
        <v>103</v>
      </c>
      <c r="S2892" s="90" t="s">
        <v>104</v>
      </c>
      <c r="T2892" s="26" t="str">
        <f t="shared" si="311"/>
        <v>NO REQUIERE RESPUESTA</v>
      </c>
      <c r="U2892" s="26" t="s">
        <v>7184</v>
      </c>
      <c r="V2892" s="24" t="s">
        <v>35</v>
      </c>
    </row>
    <row r="2893" spans="1:22">
      <c r="A2893" s="13" t="s">
        <v>5212</v>
      </c>
      <c r="B2893" s="14" t="s">
        <v>25</v>
      </c>
      <c r="C2893" s="86">
        <v>46174</v>
      </c>
      <c r="D2893" s="86">
        <v>46175</v>
      </c>
      <c r="E2893" s="17" t="s">
        <v>7132</v>
      </c>
      <c r="F2893" s="17" t="s">
        <v>27</v>
      </c>
      <c r="G2893" s="18">
        <v>12</v>
      </c>
      <c r="H2893" s="25">
        <f t="shared" si="313"/>
        <v>46192</v>
      </c>
      <c r="I2893" s="19">
        <v>46189</v>
      </c>
      <c r="J2893" s="20" t="s">
        <v>7789</v>
      </c>
      <c r="K2893" s="21">
        <v>46189</v>
      </c>
      <c r="L2893" s="22" t="s">
        <v>7128</v>
      </c>
      <c r="M2893" s="23" t="s">
        <v>7149</v>
      </c>
      <c r="N2893" s="23" t="s">
        <v>492</v>
      </c>
      <c r="O2893" s="23" t="s">
        <v>501</v>
      </c>
      <c r="P2893" s="23"/>
      <c r="Q2893" s="26">
        <v>492352</v>
      </c>
      <c r="R2893" s="90" t="s">
        <v>60</v>
      </c>
      <c r="S2893" s="90" t="s">
        <v>60</v>
      </c>
      <c r="T2893" s="26" t="str">
        <f t="shared" si="311"/>
        <v>ATENDIDO</v>
      </c>
      <c r="U2893" s="16"/>
      <c r="V2893" s="24" t="s">
        <v>57</v>
      </c>
    </row>
    <row r="2894" spans="1:22">
      <c r="A2894" s="13" t="s">
        <v>5212</v>
      </c>
      <c r="B2894" s="14" t="s">
        <v>39</v>
      </c>
      <c r="C2894" s="86">
        <v>46174</v>
      </c>
      <c r="D2894" s="86">
        <v>46175</v>
      </c>
      <c r="E2894" s="17" t="s">
        <v>7133</v>
      </c>
      <c r="F2894" s="17" t="s">
        <v>27</v>
      </c>
      <c r="G2894" s="18">
        <v>12</v>
      </c>
      <c r="H2894" s="25">
        <f t="shared" si="313"/>
        <v>46192</v>
      </c>
      <c r="I2894" s="19" t="s">
        <v>28</v>
      </c>
      <c r="J2894" s="20" t="s">
        <v>29</v>
      </c>
      <c r="K2894" s="21">
        <v>46176</v>
      </c>
      <c r="L2894" s="22" t="s">
        <v>7128</v>
      </c>
      <c r="M2894" s="23" t="s">
        <v>658</v>
      </c>
      <c r="N2894" s="23" t="s">
        <v>1508</v>
      </c>
      <c r="O2894" s="23" t="s">
        <v>5584</v>
      </c>
      <c r="P2894" s="23"/>
      <c r="Q2894" s="26">
        <v>215164</v>
      </c>
      <c r="R2894" s="90" t="s">
        <v>160</v>
      </c>
      <c r="S2894" s="90" t="s">
        <v>161</v>
      </c>
      <c r="T2894" s="26" t="str">
        <f t="shared" si="311"/>
        <v>NO REQUIERE RESPUESTA</v>
      </c>
      <c r="U2894" s="26" t="s">
        <v>7183</v>
      </c>
      <c r="V2894" s="24" t="s">
        <v>35</v>
      </c>
    </row>
    <row r="2895" spans="1:22">
      <c r="A2895" s="13" t="s">
        <v>5212</v>
      </c>
      <c r="B2895" s="14" t="s">
        <v>39</v>
      </c>
      <c r="C2895" s="86">
        <v>46174</v>
      </c>
      <c r="D2895" s="86">
        <v>46175</v>
      </c>
      <c r="E2895" s="17" t="s">
        <v>7134</v>
      </c>
      <c r="F2895" s="17" t="s">
        <v>27</v>
      </c>
      <c r="G2895" s="18">
        <v>15</v>
      </c>
      <c r="H2895" s="25">
        <f t="shared" si="313"/>
        <v>46197</v>
      </c>
      <c r="I2895" s="19"/>
      <c r="J2895" s="20" t="s">
        <v>3598</v>
      </c>
      <c r="K2895" s="21" t="e">
        <v>#N/A</v>
      </c>
      <c r="L2895" s="22" t="s">
        <v>8527</v>
      </c>
      <c r="M2895" s="23" t="s">
        <v>7150</v>
      </c>
      <c r="N2895" s="23" t="s">
        <v>253</v>
      </c>
      <c r="O2895" s="23" t="s">
        <v>4971</v>
      </c>
      <c r="P2895" s="23"/>
      <c r="Q2895" s="26">
        <v>236979</v>
      </c>
      <c r="R2895" s="90" t="s">
        <v>177</v>
      </c>
      <c r="S2895" s="90" t="s">
        <v>178</v>
      </c>
      <c r="T2895" s="26" t="str">
        <f t="shared" si="311"/>
        <v>PENDIENTE EMITIR RESPUESTA</v>
      </c>
      <c r="U2895" s="26" t="s">
        <v>7182</v>
      </c>
      <c r="V2895" s="24" t="s">
        <v>54</v>
      </c>
    </row>
    <row r="2896" spans="1:22">
      <c r="A2896" s="13" t="s">
        <v>5212</v>
      </c>
      <c r="B2896" s="14" t="s">
        <v>39</v>
      </c>
      <c r="C2896" s="86">
        <v>46174</v>
      </c>
      <c r="D2896" s="86">
        <v>46175</v>
      </c>
      <c r="E2896" s="17" t="s">
        <v>7135</v>
      </c>
      <c r="F2896" s="17" t="s">
        <v>27</v>
      </c>
      <c r="G2896" s="18">
        <v>15</v>
      </c>
      <c r="H2896" s="25">
        <f t="shared" si="313"/>
        <v>46197</v>
      </c>
      <c r="I2896" s="19" t="s">
        <v>28</v>
      </c>
      <c r="J2896" s="20" t="s">
        <v>29</v>
      </c>
      <c r="K2896" s="21">
        <v>46196</v>
      </c>
      <c r="L2896" s="22" t="s">
        <v>7128</v>
      </c>
      <c r="M2896" s="23" t="s">
        <v>7151</v>
      </c>
      <c r="N2896" s="23" t="s">
        <v>3228</v>
      </c>
      <c r="O2896" s="23" t="s">
        <v>2665</v>
      </c>
      <c r="P2896" s="23"/>
      <c r="Q2896" s="26"/>
      <c r="R2896" s="90" t="s">
        <v>83</v>
      </c>
      <c r="S2896" s="90" t="s">
        <v>84</v>
      </c>
      <c r="T2896" s="26" t="str">
        <f t="shared" si="311"/>
        <v>NO REQUIERE RESPUESTA</v>
      </c>
      <c r="U2896" s="16"/>
      <c r="V2896" s="24" t="s">
        <v>38</v>
      </c>
    </row>
    <row r="2897" spans="1:22">
      <c r="A2897" s="13" t="s">
        <v>5212</v>
      </c>
      <c r="B2897" s="14" t="s">
        <v>39</v>
      </c>
      <c r="C2897" s="86">
        <v>46174</v>
      </c>
      <c r="D2897" s="86">
        <v>46175</v>
      </c>
      <c r="E2897" s="17" t="s">
        <v>7172</v>
      </c>
      <c r="F2897" s="17" t="s">
        <v>27</v>
      </c>
      <c r="G2897" s="18">
        <v>12</v>
      </c>
      <c r="H2897" s="25">
        <f t="shared" si="313"/>
        <v>46192</v>
      </c>
      <c r="I2897" s="19">
        <v>46190</v>
      </c>
      <c r="J2897" s="20" t="s">
        <v>7910</v>
      </c>
      <c r="K2897" s="21">
        <v>46190</v>
      </c>
      <c r="L2897" s="22" t="s">
        <v>7128</v>
      </c>
      <c r="M2897" s="23" t="s">
        <v>7174</v>
      </c>
      <c r="N2897" s="23" t="s">
        <v>176</v>
      </c>
      <c r="O2897" s="23" t="s">
        <v>643</v>
      </c>
      <c r="P2897" s="23"/>
      <c r="Q2897" s="26">
        <v>12384</v>
      </c>
      <c r="R2897" s="90" t="s">
        <v>60</v>
      </c>
      <c r="S2897" s="90" t="s">
        <v>60</v>
      </c>
      <c r="T2897" s="26" t="str">
        <f t="shared" si="311"/>
        <v>ATENDIDO</v>
      </c>
      <c r="U2897" s="16"/>
      <c r="V2897" s="24" t="s">
        <v>50</v>
      </c>
    </row>
    <row r="2898" spans="1:22">
      <c r="A2898" s="13" t="s">
        <v>5212</v>
      </c>
      <c r="B2898" s="14" t="s">
        <v>39</v>
      </c>
      <c r="C2898" s="86">
        <v>46174</v>
      </c>
      <c r="D2898" s="86">
        <v>46175</v>
      </c>
      <c r="E2898" s="17" t="s">
        <v>7136</v>
      </c>
      <c r="F2898" s="17" t="s">
        <v>27</v>
      </c>
      <c r="G2898" s="18">
        <v>12</v>
      </c>
      <c r="H2898" s="25">
        <f t="shared" si="313"/>
        <v>46192</v>
      </c>
      <c r="I2898" s="19" t="s">
        <v>28</v>
      </c>
      <c r="J2898" s="20" t="s">
        <v>29</v>
      </c>
      <c r="K2898" s="21">
        <v>46182</v>
      </c>
      <c r="L2898" s="22" t="s">
        <v>7128</v>
      </c>
      <c r="M2898" s="23" t="s">
        <v>1113</v>
      </c>
      <c r="N2898" s="23" t="s">
        <v>253</v>
      </c>
      <c r="O2898" s="23" t="s">
        <v>1960</v>
      </c>
      <c r="P2898" s="23"/>
      <c r="Q2898" s="26">
        <v>56897</v>
      </c>
      <c r="R2898" s="90" t="s">
        <v>160</v>
      </c>
      <c r="S2898" s="90" t="s">
        <v>161</v>
      </c>
      <c r="T2898" s="26" t="str">
        <f t="shared" si="311"/>
        <v>NO REQUIERE RESPUESTA</v>
      </c>
      <c r="U2898" s="26" t="s">
        <v>7181</v>
      </c>
      <c r="V2898" s="24" t="s">
        <v>54</v>
      </c>
    </row>
    <row r="2899" spans="1:22">
      <c r="A2899" s="13" t="s">
        <v>5212</v>
      </c>
      <c r="B2899" s="14" t="s">
        <v>39</v>
      </c>
      <c r="C2899" s="86">
        <v>46174</v>
      </c>
      <c r="D2899" s="86">
        <v>46175</v>
      </c>
      <c r="E2899" s="17" t="s">
        <v>7137</v>
      </c>
      <c r="F2899" s="17" t="s">
        <v>27</v>
      </c>
      <c r="G2899" s="18">
        <v>12</v>
      </c>
      <c r="H2899" s="25">
        <f t="shared" si="313"/>
        <v>46192</v>
      </c>
      <c r="I2899" s="19">
        <v>46184</v>
      </c>
      <c r="J2899" s="20" t="s">
        <v>7697</v>
      </c>
      <c r="K2899" s="21">
        <v>46184</v>
      </c>
      <c r="L2899" s="22" t="s">
        <v>7128</v>
      </c>
      <c r="M2899" s="23" t="s">
        <v>5744</v>
      </c>
      <c r="N2899" s="23" t="s">
        <v>1508</v>
      </c>
      <c r="O2899" s="23" t="s">
        <v>7180</v>
      </c>
      <c r="P2899" s="23"/>
      <c r="Q2899" s="26"/>
      <c r="R2899" s="90" t="s">
        <v>72</v>
      </c>
      <c r="S2899" s="90" t="s">
        <v>73</v>
      </c>
      <c r="T2899" s="26" t="str">
        <f t="shared" si="311"/>
        <v>ATENDIDO</v>
      </c>
      <c r="U2899" s="26" t="s">
        <v>7179</v>
      </c>
      <c r="V2899" s="24" t="s">
        <v>35</v>
      </c>
    </row>
    <row r="2900" spans="1:22">
      <c r="A2900" s="13" t="s">
        <v>5212</v>
      </c>
      <c r="B2900" s="14" t="s">
        <v>39</v>
      </c>
      <c r="C2900" s="86">
        <v>46174</v>
      </c>
      <c r="D2900" s="86">
        <v>46175</v>
      </c>
      <c r="E2900" s="17" t="s">
        <v>7138</v>
      </c>
      <c r="F2900" s="17" t="s">
        <v>27</v>
      </c>
      <c r="G2900" s="18">
        <v>12</v>
      </c>
      <c r="H2900" s="25">
        <f t="shared" si="313"/>
        <v>46192</v>
      </c>
      <c r="I2900" s="19">
        <v>46189</v>
      </c>
      <c r="J2900" s="20" t="s">
        <v>7795</v>
      </c>
      <c r="K2900" s="21">
        <v>46189</v>
      </c>
      <c r="L2900" s="22" t="s">
        <v>7128</v>
      </c>
      <c r="M2900" s="23" t="s">
        <v>7152</v>
      </c>
      <c r="N2900" s="23" t="s">
        <v>492</v>
      </c>
      <c r="O2900" s="23" t="s">
        <v>2006</v>
      </c>
      <c r="P2900" s="23"/>
      <c r="Q2900" s="26">
        <v>1007155</v>
      </c>
      <c r="R2900" s="90" t="s">
        <v>60</v>
      </c>
      <c r="S2900" s="90" t="s">
        <v>60</v>
      </c>
      <c r="T2900" s="26" t="str">
        <f t="shared" si="311"/>
        <v>ATENDIDO</v>
      </c>
      <c r="U2900" s="16"/>
      <c r="V2900" s="24" t="s">
        <v>57</v>
      </c>
    </row>
    <row r="2901" spans="1:22">
      <c r="A2901" s="13" t="s">
        <v>5212</v>
      </c>
      <c r="B2901" s="14" t="s">
        <v>39</v>
      </c>
      <c r="C2901" s="86">
        <v>46174</v>
      </c>
      <c r="D2901" s="86">
        <v>46175</v>
      </c>
      <c r="E2901" s="17" t="s">
        <v>7139</v>
      </c>
      <c r="F2901" s="17" t="s">
        <v>27</v>
      </c>
      <c r="G2901" s="18">
        <v>12</v>
      </c>
      <c r="H2901" s="25">
        <f t="shared" si="313"/>
        <v>46192</v>
      </c>
      <c r="I2901" s="19" t="s">
        <v>28</v>
      </c>
      <c r="J2901" s="20" t="s">
        <v>29</v>
      </c>
      <c r="K2901" s="21">
        <v>46185</v>
      </c>
      <c r="L2901" s="22" t="s">
        <v>7128</v>
      </c>
      <c r="M2901" s="23" t="s">
        <v>7153</v>
      </c>
      <c r="N2901" s="23" t="s">
        <v>253</v>
      </c>
      <c r="O2901" s="23" t="s">
        <v>2174</v>
      </c>
      <c r="P2901" s="23"/>
      <c r="Q2901" s="26">
        <v>234685</v>
      </c>
      <c r="R2901" s="90" t="s">
        <v>77</v>
      </c>
      <c r="S2901" s="90" t="s">
        <v>78</v>
      </c>
      <c r="T2901" s="26" t="str">
        <f t="shared" si="311"/>
        <v>NO REQUIERE RESPUESTA</v>
      </c>
      <c r="U2901" s="26" t="s">
        <v>7178</v>
      </c>
      <c r="V2901" s="24" t="s">
        <v>54</v>
      </c>
    </row>
    <row r="2902" spans="1:22">
      <c r="A2902" s="13" t="s">
        <v>5212</v>
      </c>
      <c r="B2902" s="14" t="s">
        <v>39</v>
      </c>
      <c r="C2902" s="86">
        <v>46174</v>
      </c>
      <c r="D2902" s="86">
        <v>46175</v>
      </c>
      <c r="E2902" s="17" t="s">
        <v>7142</v>
      </c>
      <c r="F2902" s="17" t="s">
        <v>27</v>
      </c>
      <c r="G2902" s="18">
        <v>12</v>
      </c>
      <c r="H2902" s="25">
        <f t="shared" si="313"/>
        <v>46192</v>
      </c>
      <c r="I2902" s="19">
        <v>46189</v>
      </c>
      <c r="J2902" s="20" t="s">
        <v>7837</v>
      </c>
      <c r="K2902" s="21">
        <v>46189</v>
      </c>
      <c r="L2902" s="22" t="s">
        <v>7128</v>
      </c>
      <c r="M2902" s="23" t="s">
        <v>7154</v>
      </c>
      <c r="N2902" s="23" t="s">
        <v>492</v>
      </c>
      <c r="O2902" s="23" t="s">
        <v>501</v>
      </c>
      <c r="P2902" s="23"/>
      <c r="Q2902" s="26">
        <v>485226</v>
      </c>
      <c r="R2902" s="90" t="s">
        <v>72</v>
      </c>
      <c r="S2902" s="90" t="s">
        <v>73</v>
      </c>
      <c r="T2902" s="26" t="str">
        <f t="shared" si="311"/>
        <v>ATENDIDO</v>
      </c>
      <c r="U2902" s="16"/>
      <c r="V2902" s="24" t="s">
        <v>57</v>
      </c>
    </row>
    <row r="2903" spans="1:22">
      <c r="A2903" s="13" t="s">
        <v>5212</v>
      </c>
      <c r="B2903" s="14" t="s">
        <v>39</v>
      </c>
      <c r="C2903" s="86">
        <v>46174</v>
      </c>
      <c r="D2903" s="86">
        <v>46175</v>
      </c>
      <c r="E2903" s="17" t="s">
        <v>7143</v>
      </c>
      <c r="F2903" s="17" t="s">
        <v>27</v>
      </c>
      <c r="G2903" s="18">
        <v>12</v>
      </c>
      <c r="H2903" s="25">
        <f t="shared" si="313"/>
        <v>46192</v>
      </c>
      <c r="I2903" s="19" t="s">
        <v>28</v>
      </c>
      <c r="J2903" s="20" t="s">
        <v>29</v>
      </c>
      <c r="K2903" s="21">
        <v>46185</v>
      </c>
      <c r="L2903" s="22" t="s">
        <v>7128</v>
      </c>
      <c r="M2903" s="23" t="s">
        <v>7155</v>
      </c>
      <c r="N2903" s="23" t="s">
        <v>1508</v>
      </c>
      <c r="O2903" s="23" t="s">
        <v>5674</v>
      </c>
      <c r="P2903" s="23"/>
      <c r="Q2903" s="26"/>
      <c r="R2903" s="90" t="s">
        <v>603</v>
      </c>
      <c r="S2903" s="90" t="s">
        <v>604</v>
      </c>
      <c r="T2903" s="26" t="str">
        <f t="shared" si="311"/>
        <v>NO REQUIERE RESPUESTA</v>
      </c>
      <c r="U2903" s="26" t="s">
        <v>7177</v>
      </c>
      <c r="V2903" s="24" t="s">
        <v>35</v>
      </c>
    </row>
    <row r="2904" spans="1:22">
      <c r="A2904" s="13" t="s">
        <v>5212</v>
      </c>
      <c r="B2904" s="14" t="s">
        <v>39</v>
      </c>
      <c r="C2904" s="86">
        <v>46174</v>
      </c>
      <c r="D2904" s="86">
        <v>46175</v>
      </c>
      <c r="E2904" s="17" t="s">
        <v>7144</v>
      </c>
      <c r="F2904" s="17" t="s">
        <v>27</v>
      </c>
      <c r="G2904" s="18">
        <v>12</v>
      </c>
      <c r="H2904" s="25">
        <f t="shared" si="313"/>
        <v>46192</v>
      </c>
      <c r="I2904" s="19">
        <v>46189</v>
      </c>
      <c r="J2904" s="20" t="s">
        <v>7838</v>
      </c>
      <c r="K2904" s="21">
        <v>46189</v>
      </c>
      <c r="L2904" s="22" t="s">
        <v>7128</v>
      </c>
      <c r="M2904" s="23" t="s">
        <v>7156</v>
      </c>
      <c r="N2904" s="23" t="s">
        <v>492</v>
      </c>
      <c r="O2904" s="23" t="s">
        <v>501</v>
      </c>
      <c r="P2904" s="23"/>
      <c r="Q2904" s="26">
        <v>443502</v>
      </c>
      <c r="R2904" s="90" t="s">
        <v>326</v>
      </c>
      <c r="S2904" s="90" t="s">
        <v>327</v>
      </c>
      <c r="T2904" s="26" t="str">
        <f t="shared" si="311"/>
        <v>ATENDIDO</v>
      </c>
      <c r="U2904" s="16"/>
      <c r="V2904" s="24" t="s">
        <v>57</v>
      </c>
    </row>
    <row r="2905" spans="1:22">
      <c r="A2905" s="13" t="s">
        <v>5212</v>
      </c>
      <c r="B2905" s="14" t="s">
        <v>39</v>
      </c>
      <c r="C2905" s="86">
        <v>46174</v>
      </c>
      <c r="D2905" s="86">
        <v>46175</v>
      </c>
      <c r="E2905" s="17" t="s">
        <v>7145</v>
      </c>
      <c r="F2905" s="17" t="s">
        <v>27</v>
      </c>
      <c r="G2905" s="18">
        <v>12</v>
      </c>
      <c r="H2905" s="25">
        <f t="shared" si="313"/>
        <v>46192</v>
      </c>
      <c r="I2905" s="19">
        <v>46189</v>
      </c>
      <c r="J2905" s="20" t="s">
        <v>7796</v>
      </c>
      <c r="K2905" s="21">
        <v>46189</v>
      </c>
      <c r="L2905" s="22" t="s">
        <v>7128</v>
      </c>
      <c r="M2905" s="23" t="s">
        <v>7157</v>
      </c>
      <c r="N2905" s="23" t="s">
        <v>492</v>
      </c>
      <c r="O2905" s="23" t="s">
        <v>2006</v>
      </c>
      <c r="P2905" s="23"/>
      <c r="Q2905" s="26"/>
      <c r="R2905" s="90" t="s">
        <v>160</v>
      </c>
      <c r="S2905" s="90" t="s">
        <v>161</v>
      </c>
      <c r="T2905" s="26" t="str">
        <f t="shared" si="311"/>
        <v>ATENDIDO</v>
      </c>
      <c r="U2905" s="16"/>
      <c r="V2905" s="24" t="s">
        <v>57</v>
      </c>
    </row>
    <row r="2906" spans="1:22">
      <c r="A2906" s="13" t="s">
        <v>5212</v>
      </c>
      <c r="B2906" s="14" t="s">
        <v>39</v>
      </c>
      <c r="C2906" s="86">
        <v>46162</v>
      </c>
      <c r="D2906" s="86">
        <v>46175</v>
      </c>
      <c r="E2906" s="17" t="s">
        <v>7173</v>
      </c>
      <c r="F2906" s="17" t="s">
        <v>27</v>
      </c>
      <c r="G2906" s="18">
        <v>15</v>
      </c>
      <c r="H2906" s="25">
        <f t="shared" si="313"/>
        <v>46184</v>
      </c>
      <c r="I2906" s="19" t="s">
        <v>473</v>
      </c>
      <c r="J2906" s="20" t="s">
        <v>473</v>
      </c>
      <c r="K2906" s="21">
        <v>46175</v>
      </c>
      <c r="L2906" s="22" t="s">
        <v>7128</v>
      </c>
      <c r="M2906" s="23" t="s">
        <v>7175</v>
      </c>
      <c r="N2906" s="23" t="s">
        <v>4407</v>
      </c>
      <c r="O2906" s="23"/>
      <c r="P2906" s="23"/>
      <c r="Q2906" s="26"/>
      <c r="R2906" s="90" t="s">
        <v>260</v>
      </c>
      <c r="S2906" s="90" t="s">
        <v>260</v>
      </c>
      <c r="T2906" s="26" t="str">
        <f t="shared" si="311"/>
        <v>TRASLADO</v>
      </c>
      <c r="U2906" s="26" t="s">
        <v>7176</v>
      </c>
      <c r="V2906" s="24" t="s">
        <v>63</v>
      </c>
    </row>
    <row r="2907" spans="1:22">
      <c r="A2907" s="13" t="s">
        <v>5212</v>
      </c>
      <c r="B2907" s="14" t="s">
        <v>39</v>
      </c>
      <c r="C2907" s="86">
        <v>46156</v>
      </c>
      <c r="D2907" s="86">
        <v>46175</v>
      </c>
      <c r="E2907" s="17" t="s">
        <v>7185</v>
      </c>
      <c r="F2907" s="17" t="s">
        <v>27</v>
      </c>
      <c r="G2907" s="18">
        <v>15</v>
      </c>
      <c r="H2907" s="25">
        <f t="shared" ref="H2907:H2915" si="314">IF(F2907="RECURSO DE REPOSICION",C2907+G2907,WORKDAY.INTL(C2907,G2907,1,$Y$5:$Y$23))</f>
        <v>46178</v>
      </c>
      <c r="I2907" s="19" t="s">
        <v>473</v>
      </c>
      <c r="J2907" s="20" t="s">
        <v>473</v>
      </c>
      <c r="K2907" s="21">
        <v>46178</v>
      </c>
      <c r="L2907" s="22" t="s">
        <v>7128</v>
      </c>
      <c r="M2907" s="23" t="s">
        <v>2048</v>
      </c>
      <c r="N2907" s="23" t="s">
        <v>758</v>
      </c>
      <c r="O2907" s="23"/>
      <c r="P2907" s="23"/>
      <c r="Q2907" s="26"/>
      <c r="R2907" s="90" t="s">
        <v>603</v>
      </c>
      <c r="S2907" s="90" t="s">
        <v>1498</v>
      </c>
      <c r="T2907" s="26" t="str">
        <f t="shared" si="311"/>
        <v>TRASLADO</v>
      </c>
      <c r="U2907" s="26" t="s">
        <v>7449</v>
      </c>
      <c r="V2907" s="24" t="s">
        <v>63</v>
      </c>
    </row>
    <row r="2908" spans="1:22">
      <c r="A2908" s="13" t="s">
        <v>5212</v>
      </c>
      <c r="B2908" s="14" t="s">
        <v>39</v>
      </c>
      <c r="C2908" s="86">
        <v>46175</v>
      </c>
      <c r="D2908" s="86">
        <v>46175</v>
      </c>
      <c r="E2908" s="17" t="s">
        <v>7194</v>
      </c>
      <c r="F2908" s="17" t="s">
        <v>27</v>
      </c>
      <c r="G2908" s="18">
        <v>12</v>
      </c>
      <c r="H2908" s="25">
        <f t="shared" si="314"/>
        <v>46195</v>
      </c>
      <c r="I2908" s="19" t="s">
        <v>28</v>
      </c>
      <c r="J2908" s="20" t="s">
        <v>29</v>
      </c>
      <c r="K2908" s="21">
        <v>46178</v>
      </c>
      <c r="L2908" s="22" t="s">
        <v>7128</v>
      </c>
      <c r="M2908" s="23" t="s">
        <v>3665</v>
      </c>
      <c r="N2908" s="23" t="s">
        <v>492</v>
      </c>
      <c r="O2908" s="23"/>
      <c r="P2908" s="23"/>
      <c r="Q2908" s="26">
        <v>417160</v>
      </c>
      <c r="R2908" s="90" t="s">
        <v>137</v>
      </c>
      <c r="S2908" s="90" t="s">
        <v>138</v>
      </c>
      <c r="T2908" s="26" t="str">
        <f t="shared" si="311"/>
        <v>NO REQUIERE RESPUESTA</v>
      </c>
      <c r="U2908" s="26" t="s">
        <v>7203</v>
      </c>
      <c r="V2908" s="24" t="s">
        <v>57</v>
      </c>
    </row>
    <row r="2909" spans="1:22">
      <c r="A2909" s="13" t="s">
        <v>5212</v>
      </c>
      <c r="B2909" s="14" t="s">
        <v>39</v>
      </c>
      <c r="C2909" s="86">
        <v>46175</v>
      </c>
      <c r="D2909" s="86">
        <v>46175</v>
      </c>
      <c r="E2909" s="17" t="s">
        <v>7195</v>
      </c>
      <c r="F2909" s="17" t="s">
        <v>27</v>
      </c>
      <c r="G2909" s="18">
        <v>12</v>
      </c>
      <c r="H2909" s="25">
        <f t="shared" si="314"/>
        <v>46195</v>
      </c>
      <c r="I2909" s="19" t="s">
        <v>28</v>
      </c>
      <c r="J2909" s="20" t="s">
        <v>29</v>
      </c>
      <c r="K2909" s="21">
        <v>46183</v>
      </c>
      <c r="L2909" s="22" t="s">
        <v>7128</v>
      </c>
      <c r="M2909" s="23" t="s">
        <v>7202</v>
      </c>
      <c r="N2909" s="23" t="s">
        <v>492</v>
      </c>
      <c r="O2909" s="23" t="s">
        <v>501</v>
      </c>
      <c r="P2909" s="23"/>
      <c r="Q2909" s="26">
        <v>425616</v>
      </c>
      <c r="R2909" s="90" t="s">
        <v>137</v>
      </c>
      <c r="S2909" s="90" t="s">
        <v>3421</v>
      </c>
      <c r="T2909" s="26" t="str">
        <f t="shared" si="311"/>
        <v>NO REQUIERE RESPUESTA</v>
      </c>
      <c r="U2909" s="26" t="s">
        <v>7204</v>
      </c>
      <c r="V2909" s="24" t="s">
        <v>57</v>
      </c>
    </row>
    <row r="2910" spans="1:22">
      <c r="A2910" s="13" t="s">
        <v>5212</v>
      </c>
      <c r="B2910" s="14" t="s">
        <v>39</v>
      </c>
      <c r="C2910" s="86">
        <v>46175</v>
      </c>
      <c r="D2910" s="86">
        <v>46175</v>
      </c>
      <c r="E2910" s="17" t="s">
        <v>7196</v>
      </c>
      <c r="F2910" s="17" t="s">
        <v>27</v>
      </c>
      <c r="G2910" s="18">
        <v>12</v>
      </c>
      <c r="H2910" s="25">
        <f t="shared" si="314"/>
        <v>46195</v>
      </c>
      <c r="I2910" s="19" t="s">
        <v>28</v>
      </c>
      <c r="J2910" s="20" t="s">
        <v>29</v>
      </c>
      <c r="K2910" s="21">
        <v>46184</v>
      </c>
      <c r="L2910" s="22" t="s">
        <v>7128</v>
      </c>
      <c r="M2910" s="23" t="s">
        <v>566</v>
      </c>
      <c r="N2910" s="23" t="s">
        <v>265</v>
      </c>
      <c r="O2910" s="23" t="s">
        <v>265</v>
      </c>
      <c r="P2910" s="23"/>
      <c r="Q2910" s="26">
        <v>17504</v>
      </c>
      <c r="R2910" s="90" t="s">
        <v>72</v>
      </c>
      <c r="S2910" s="90" t="s">
        <v>132</v>
      </c>
      <c r="T2910" s="26" t="str">
        <f t="shared" si="311"/>
        <v>NO REQUIERE RESPUESTA</v>
      </c>
      <c r="U2910" s="26"/>
      <c r="V2910" s="24" t="s">
        <v>65</v>
      </c>
    </row>
    <row r="2911" spans="1:22">
      <c r="A2911" s="13" t="s">
        <v>5212</v>
      </c>
      <c r="B2911" s="14" t="s">
        <v>39</v>
      </c>
      <c r="C2911" s="86">
        <v>46175</v>
      </c>
      <c r="D2911" s="86">
        <v>46175</v>
      </c>
      <c r="E2911" s="17" t="s">
        <v>7197</v>
      </c>
      <c r="F2911" s="17" t="s">
        <v>27</v>
      </c>
      <c r="G2911" s="18">
        <v>12</v>
      </c>
      <c r="H2911" s="25">
        <f t="shared" si="314"/>
        <v>46195</v>
      </c>
      <c r="I2911" s="19" t="s">
        <v>28</v>
      </c>
      <c r="J2911" s="20" t="s">
        <v>29</v>
      </c>
      <c r="K2911" s="21">
        <v>46176</v>
      </c>
      <c r="L2911" s="22" t="s">
        <v>7128</v>
      </c>
      <c r="M2911" s="23" t="s">
        <v>6118</v>
      </c>
      <c r="N2911" s="23" t="s">
        <v>3228</v>
      </c>
      <c r="O2911" s="23"/>
      <c r="P2911" s="23"/>
      <c r="Q2911" s="26"/>
      <c r="R2911" s="90" t="s">
        <v>112</v>
      </c>
      <c r="S2911" s="90" t="s">
        <v>317</v>
      </c>
      <c r="T2911" s="26" t="str">
        <f t="shared" si="311"/>
        <v>NO REQUIERE RESPUESTA</v>
      </c>
      <c r="U2911" s="17" t="s">
        <v>6121</v>
      </c>
      <c r="V2911" s="24" t="s">
        <v>38</v>
      </c>
    </row>
    <row r="2912" spans="1:22">
      <c r="A2912" s="13" t="s">
        <v>5212</v>
      </c>
      <c r="B2912" s="14" t="s">
        <v>39</v>
      </c>
      <c r="C2912" s="86">
        <v>46175</v>
      </c>
      <c r="D2912" s="86">
        <v>46175</v>
      </c>
      <c r="E2912" s="17" t="s">
        <v>7198</v>
      </c>
      <c r="F2912" s="17" t="s">
        <v>27</v>
      </c>
      <c r="G2912" s="18">
        <v>12</v>
      </c>
      <c r="H2912" s="25">
        <f t="shared" si="314"/>
        <v>46195</v>
      </c>
      <c r="I2912" s="19">
        <v>46198</v>
      </c>
      <c r="J2912" s="20" t="s">
        <v>8236</v>
      </c>
      <c r="K2912" s="21">
        <v>46198</v>
      </c>
      <c r="L2912" s="22" t="s">
        <v>7128</v>
      </c>
      <c r="M2912" s="23" t="s">
        <v>1791</v>
      </c>
      <c r="N2912" s="23" t="s">
        <v>253</v>
      </c>
      <c r="O2912" s="23" t="s">
        <v>1960</v>
      </c>
      <c r="P2912" s="23"/>
      <c r="Q2912" s="26">
        <v>223508</v>
      </c>
      <c r="R2912" s="90" t="s">
        <v>520</v>
      </c>
      <c r="S2912" s="90" t="s">
        <v>894</v>
      </c>
      <c r="T2912" s="26" t="str">
        <f t="shared" si="311"/>
        <v>ATENDIDO</v>
      </c>
      <c r="U2912" s="16"/>
      <c r="V2912" s="24" t="s">
        <v>54</v>
      </c>
    </row>
    <row r="2913" spans="1:22">
      <c r="A2913" s="13" t="s">
        <v>5212</v>
      </c>
      <c r="B2913" s="14" t="s">
        <v>39</v>
      </c>
      <c r="C2913" s="86">
        <v>46175</v>
      </c>
      <c r="D2913" s="86">
        <v>46175</v>
      </c>
      <c r="E2913" s="17" t="s">
        <v>7199</v>
      </c>
      <c r="F2913" s="17" t="s">
        <v>27</v>
      </c>
      <c r="G2913" s="18">
        <v>12</v>
      </c>
      <c r="H2913" s="25">
        <f t="shared" si="314"/>
        <v>46195</v>
      </c>
      <c r="I2913" s="19">
        <v>46191</v>
      </c>
      <c r="J2913" s="20" t="s">
        <v>7927</v>
      </c>
      <c r="K2913" s="21">
        <v>46191</v>
      </c>
      <c r="L2913" s="22" t="s">
        <v>7128</v>
      </c>
      <c r="M2913" s="23" t="s">
        <v>4959</v>
      </c>
      <c r="N2913" s="23" t="s">
        <v>492</v>
      </c>
      <c r="O2913" s="23" t="s">
        <v>501</v>
      </c>
      <c r="P2913" s="23"/>
      <c r="Q2913" s="26">
        <v>78291</v>
      </c>
      <c r="R2913" s="90" t="s">
        <v>60</v>
      </c>
      <c r="S2913" s="90" t="s">
        <v>60</v>
      </c>
      <c r="T2913" s="26" t="str">
        <f t="shared" si="311"/>
        <v>ATENDIDO</v>
      </c>
      <c r="U2913" s="26"/>
      <c r="V2913" s="24" t="s">
        <v>57</v>
      </c>
    </row>
    <row r="2914" spans="1:22">
      <c r="A2914" s="13" t="s">
        <v>5212</v>
      </c>
      <c r="B2914" s="14" t="s">
        <v>39</v>
      </c>
      <c r="C2914" s="86">
        <v>46175</v>
      </c>
      <c r="D2914" s="86">
        <v>46175</v>
      </c>
      <c r="E2914" s="17" t="s">
        <v>7200</v>
      </c>
      <c r="F2914" s="17" t="s">
        <v>27</v>
      </c>
      <c r="G2914" s="18">
        <v>12</v>
      </c>
      <c r="H2914" s="25">
        <f t="shared" si="314"/>
        <v>46195</v>
      </c>
      <c r="I2914" s="19" t="s">
        <v>28</v>
      </c>
      <c r="J2914" s="20" t="s">
        <v>29</v>
      </c>
      <c r="K2914" s="21">
        <v>46184</v>
      </c>
      <c r="L2914" s="22" t="s">
        <v>7128</v>
      </c>
      <c r="M2914" s="23" t="s">
        <v>2022</v>
      </c>
      <c r="N2914" s="23" t="s">
        <v>176</v>
      </c>
      <c r="O2914" s="23" t="s">
        <v>2023</v>
      </c>
      <c r="P2914" s="23"/>
      <c r="Q2914" s="26">
        <v>47286</v>
      </c>
      <c r="R2914" s="90" t="s">
        <v>137</v>
      </c>
      <c r="S2914" s="90" t="s">
        <v>2024</v>
      </c>
      <c r="T2914" s="26" t="str">
        <f t="shared" si="311"/>
        <v>NO REQUIERE RESPUESTA</v>
      </c>
      <c r="U2914" s="26"/>
      <c r="V2914" s="24" t="s">
        <v>50</v>
      </c>
    </row>
    <row r="2915" spans="1:22">
      <c r="A2915" s="13" t="s">
        <v>5212</v>
      </c>
      <c r="B2915" s="14" t="s">
        <v>39</v>
      </c>
      <c r="C2915" s="86">
        <v>46174</v>
      </c>
      <c r="D2915" s="86">
        <v>46175</v>
      </c>
      <c r="E2915" s="17" t="s">
        <v>7201</v>
      </c>
      <c r="F2915" s="17" t="s">
        <v>27</v>
      </c>
      <c r="G2915" s="18">
        <v>12</v>
      </c>
      <c r="H2915" s="25">
        <f t="shared" si="314"/>
        <v>46192</v>
      </c>
      <c r="I2915" s="19">
        <v>46189</v>
      </c>
      <c r="J2915" s="20" t="s">
        <v>7796</v>
      </c>
      <c r="K2915" s="21">
        <v>46189</v>
      </c>
      <c r="L2915" s="22" t="s">
        <v>7128</v>
      </c>
      <c r="M2915" s="23" t="s">
        <v>7157</v>
      </c>
      <c r="N2915" s="23" t="s">
        <v>492</v>
      </c>
      <c r="O2915" s="23" t="s">
        <v>2006</v>
      </c>
      <c r="P2915" s="23"/>
      <c r="Q2915" s="26"/>
      <c r="R2915" s="90" t="s">
        <v>160</v>
      </c>
      <c r="S2915" s="90" t="s">
        <v>161</v>
      </c>
      <c r="T2915" s="26" t="str">
        <f t="shared" si="311"/>
        <v>ATENDIDO</v>
      </c>
      <c r="U2915" s="16"/>
      <c r="V2915" s="24" t="s">
        <v>57</v>
      </c>
    </row>
    <row r="2916" spans="1:22">
      <c r="A2916" s="13" t="s">
        <v>5212</v>
      </c>
      <c r="B2916" s="14" t="s">
        <v>39</v>
      </c>
      <c r="C2916" s="86">
        <v>46175</v>
      </c>
      <c r="D2916" s="86">
        <v>46176</v>
      </c>
      <c r="E2916" s="17" t="s">
        <v>7205</v>
      </c>
      <c r="F2916" s="17" t="s">
        <v>27</v>
      </c>
      <c r="G2916" s="18">
        <v>12</v>
      </c>
      <c r="H2916" s="25">
        <f t="shared" ref="H2916:H2936" si="315">IF(F2916="RECURSO DE REPOSICION",C2916+G2916,WORKDAY.INTL(C2916,G2916,1,$Y$5:$Y$23))</f>
        <v>46195</v>
      </c>
      <c r="I2916" s="19">
        <v>46189</v>
      </c>
      <c r="J2916" s="20" t="s">
        <v>7790</v>
      </c>
      <c r="K2916" s="21">
        <v>46189</v>
      </c>
      <c r="L2916" s="22" t="s">
        <v>7128</v>
      </c>
      <c r="M2916" s="23" t="s">
        <v>6898</v>
      </c>
      <c r="N2916" s="23" t="s">
        <v>176</v>
      </c>
      <c r="O2916" s="23" t="s">
        <v>1953</v>
      </c>
      <c r="P2916" s="23"/>
      <c r="Q2916" s="26">
        <v>49746</v>
      </c>
      <c r="R2916" s="90" t="s">
        <v>177</v>
      </c>
      <c r="S2916" s="90" t="s">
        <v>1646</v>
      </c>
      <c r="T2916" s="26" t="str">
        <f t="shared" si="311"/>
        <v>ATENDIDO</v>
      </c>
      <c r="U2916" s="26" t="s">
        <v>79</v>
      </c>
      <c r="V2916" s="24" t="s">
        <v>50</v>
      </c>
    </row>
    <row r="2917" spans="1:22">
      <c r="A2917" s="13" t="s">
        <v>5212</v>
      </c>
      <c r="B2917" s="14" t="s">
        <v>39</v>
      </c>
      <c r="C2917" s="86">
        <v>46175</v>
      </c>
      <c r="D2917" s="86">
        <v>46176</v>
      </c>
      <c r="E2917" s="17" t="s">
        <v>7206</v>
      </c>
      <c r="F2917" s="17" t="s">
        <v>27</v>
      </c>
      <c r="G2917" s="18">
        <v>12</v>
      </c>
      <c r="H2917" s="25">
        <f t="shared" si="315"/>
        <v>46195</v>
      </c>
      <c r="I2917" s="19">
        <v>46189</v>
      </c>
      <c r="J2917" s="20" t="s">
        <v>7791</v>
      </c>
      <c r="K2917" s="21">
        <v>46189</v>
      </c>
      <c r="L2917" s="22" t="s">
        <v>7128</v>
      </c>
      <c r="M2917" s="23" t="s">
        <v>6369</v>
      </c>
      <c r="N2917" s="23" t="s">
        <v>492</v>
      </c>
      <c r="O2917" s="23" t="s">
        <v>2006</v>
      </c>
      <c r="P2917" s="23"/>
      <c r="Q2917" s="26"/>
      <c r="R2917" s="90" t="s">
        <v>137</v>
      </c>
      <c r="S2917" s="90" t="s">
        <v>138</v>
      </c>
      <c r="T2917" s="26" t="str">
        <f t="shared" si="311"/>
        <v>ATENDIDO</v>
      </c>
      <c r="U2917" s="26"/>
      <c r="V2917" s="24" t="s">
        <v>57</v>
      </c>
    </row>
    <row r="2918" spans="1:22">
      <c r="A2918" s="13" t="s">
        <v>5212</v>
      </c>
      <c r="B2918" s="14" t="s">
        <v>39</v>
      </c>
      <c r="C2918" s="86">
        <v>46175</v>
      </c>
      <c r="D2918" s="86">
        <v>46176</v>
      </c>
      <c r="E2918" s="17" t="s">
        <v>7207</v>
      </c>
      <c r="F2918" s="17" t="s">
        <v>27</v>
      </c>
      <c r="G2918" s="18">
        <v>12</v>
      </c>
      <c r="H2918" s="25">
        <f t="shared" si="315"/>
        <v>46195</v>
      </c>
      <c r="I2918" s="19">
        <v>46189</v>
      </c>
      <c r="J2918" s="20" t="s">
        <v>7790</v>
      </c>
      <c r="K2918" s="21">
        <v>46189</v>
      </c>
      <c r="L2918" s="22" t="s">
        <v>7128</v>
      </c>
      <c r="M2918" s="23" t="s">
        <v>6898</v>
      </c>
      <c r="N2918" s="23" t="s">
        <v>176</v>
      </c>
      <c r="O2918" s="23" t="s">
        <v>1953</v>
      </c>
      <c r="P2918" s="23"/>
      <c r="Q2918" s="26">
        <v>49746</v>
      </c>
      <c r="R2918" s="90" t="s">
        <v>177</v>
      </c>
      <c r="S2918" s="90" t="s">
        <v>1646</v>
      </c>
      <c r="T2918" s="26" t="str">
        <f t="shared" si="311"/>
        <v>ATENDIDO</v>
      </c>
      <c r="U2918" s="26" t="s">
        <v>79</v>
      </c>
      <c r="V2918" s="24" t="s">
        <v>50</v>
      </c>
    </row>
    <row r="2919" spans="1:22">
      <c r="A2919" s="13" t="s">
        <v>5212</v>
      </c>
      <c r="B2919" s="14" t="s">
        <v>39</v>
      </c>
      <c r="C2919" s="86">
        <v>46175</v>
      </c>
      <c r="D2919" s="86">
        <v>46176</v>
      </c>
      <c r="E2919" s="17" t="s">
        <v>7208</v>
      </c>
      <c r="F2919" s="17" t="s">
        <v>27</v>
      </c>
      <c r="G2919" s="18">
        <v>12</v>
      </c>
      <c r="H2919" s="25">
        <f t="shared" si="315"/>
        <v>46195</v>
      </c>
      <c r="I2919" s="19">
        <v>46189</v>
      </c>
      <c r="J2919" s="20" t="s">
        <v>7797</v>
      </c>
      <c r="K2919" s="21">
        <v>46189</v>
      </c>
      <c r="L2919" s="22" t="s">
        <v>7128</v>
      </c>
      <c r="M2919" s="23" t="s">
        <v>291</v>
      </c>
      <c r="N2919" s="23" t="s">
        <v>1508</v>
      </c>
      <c r="O2919" s="23" t="s">
        <v>5584</v>
      </c>
      <c r="P2919" s="23"/>
      <c r="Q2919" s="26"/>
      <c r="R2919" s="90" t="s">
        <v>160</v>
      </c>
      <c r="S2919" s="90" t="s">
        <v>161</v>
      </c>
      <c r="T2919" s="26" t="str">
        <f t="shared" si="311"/>
        <v>ATENDIDO</v>
      </c>
      <c r="U2919" s="26" t="s">
        <v>6170</v>
      </c>
      <c r="V2919" s="24" t="s">
        <v>35</v>
      </c>
    </row>
    <row r="2920" spans="1:22">
      <c r="A2920" s="13" t="s">
        <v>5212</v>
      </c>
      <c r="B2920" s="14" t="s">
        <v>39</v>
      </c>
      <c r="C2920" s="86">
        <v>46175</v>
      </c>
      <c r="D2920" s="86">
        <v>46176</v>
      </c>
      <c r="E2920" s="17" t="s">
        <v>7209</v>
      </c>
      <c r="F2920" s="17" t="s">
        <v>27</v>
      </c>
      <c r="G2920" s="18">
        <v>12</v>
      </c>
      <c r="H2920" s="25">
        <f t="shared" si="315"/>
        <v>46195</v>
      </c>
      <c r="I2920" s="19" t="s">
        <v>28</v>
      </c>
      <c r="J2920" s="20" t="s">
        <v>29</v>
      </c>
      <c r="K2920" s="21">
        <v>46182</v>
      </c>
      <c r="L2920" s="22" t="s">
        <v>7128</v>
      </c>
      <c r="M2920" s="23" t="s">
        <v>658</v>
      </c>
      <c r="N2920" s="23" t="s">
        <v>176</v>
      </c>
      <c r="O2920" s="23" t="s">
        <v>5584</v>
      </c>
      <c r="P2920" s="23"/>
      <c r="Q2920" s="26">
        <v>215164</v>
      </c>
      <c r="R2920" s="90" t="s">
        <v>160</v>
      </c>
      <c r="S2920" s="90" t="s">
        <v>161</v>
      </c>
      <c r="T2920" s="26" t="str">
        <f t="shared" si="311"/>
        <v>NO REQUIERE RESPUESTA</v>
      </c>
      <c r="U2920" s="26"/>
      <c r="V2920" s="24" t="s">
        <v>50</v>
      </c>
    </row>
    <row r="2921" spans="1:22">
      <c r="A2921" s="13" t="s">
        <v>5212</v>
      </c>
      <c r="B2921" s="14" t="s">
        <v>39</v>
      </c>
      <c r="C2921" s="86">
        <v>46175</v>
      </c>
      <c r="D2921" s="86">
        <v>46176</v>
      </c>
      <c r="E2921" s="17" t="s">
        <v>7210</v>
      </c>
      <c r="F2921" s="17" t="s">
        <v>27</v>
      </c>
      <c r="G2921" s="18">
        <v>12</v>
      </c>
      <c r="H2921" s="25">
        <f t="shared" si="315"/>
        <v>46195</v>
      </c>
      <c r="I2921" s="19" t="s">
        <v>28</v>
      </c>
      <c r="J2921" s="20" t="s">
        <v>29</v>
      </c>
      <c r="K2921" s="21">
        <v>46177</v>
      </c>
      <c r="L2921" s="22" t="s">
        <v>7128</v>
      </c>
      <c r="M2921" s="23" t="s">
        <v>3933</v>
      </c>
      <c r="N2921" s="23" t="s">
        <v>334</v>
      </c>
      <c r="O2921" s="23"/>
      <c r="P2921" s="23"/>
      <c r="Q2921" s="26"/>
      <c r="R2921" s="90" t="s">
        <v>137</v>
      </c>
      <c r="S2921" s="90" t="s">
        <v>3421</v>
      </c>
      <c r="T2921" s="26" t="str">
        <f t="shared" si="311"/>
        <v>NO REQUIERE RESPUESTA</v>
      </c>
      <c r="U2921" s="26" t="s">
        <v>7243</v>
      </c>
      <c r="V2921" s="24" t="s">
        <v>35</v>
      </c>
    </row>
    <row r="2922" spans="1:22">
      <c r="A2922" s="13" t="s">
        <v>5212</v>
      </c>
      <c r="B2922" s="14" t="s">
        <v>39</v>
      </c>
      <c r="C2922" s="86">
        <v>46175</v>
      </c>
      <c r="D2922" s="86">
        <v>46176</v>
      </c>
      <c r="E2922" s="17" t="s">
        <v>7211</v>
      </c>
      <c r="F2922" s="17" t="s">
        <v>27</v>
      </c>
      <c r="G2922" s="18">
        <v>12</v>
      </c>
      <c r="H2922" s="25">
        <f t="shared" si="315"/>
        <v>46195</v>
      </c>
      <c r="I2922" s="19" t="s">
        <v>28</v>
      </c>
      <c r="J2922" s="20" t="s">
        <v>29</v>
      </c>
      <c r="K2922" s="21">
        <v>46184</v>
      </c>
      <c r="L2922" s="22" t="s">
        <v>7128</v>
      </c>
      <c r="M2922" s="23" t="s">
        <v>7226</v>
      </c>
      <c r="N2922" s="23" t="s">
        <v>176</v>
      </c>
      <c r="O2922" s="23" t="s">
        <v>2023</v>
      </c>
      <c r="P2922" s="23"/>
      <c r="Q2922" s="26"/>
      <c r="R2922" s="90" t="s">
        <v>137</v>
      </c>
      <c r="S2922" s="90" t="s">
        <v>138</v>
      </c>
      <c r="T2922" s="26" t="str">
        <f t="shared" si="311"/>
        <v>NO REQUIERE RESPUESTA</v>
      </c>
      <c r="U2922" s="26" t="s">
        <v>7242</v>
      </c>
      <c r="V2922" s="24" t="s">
        <v>50</v>
      </c>
    </row>
    <row r="2923" spans="1:22">
      <c r="A2923" s="13" t="s">
        <v>5212</v>
      </c>
      <c r="B2923" s="14" t="s">
        <v>39</v>
      </c>
      <c r="C2923" s="86">
        <v>46175</v>
      </c>
      <c r="D2923" s="86">
        <v>46176</v>
      </c>
      <c r="E2923" s="17" t="s">
        <v>7212</v>
      </c>
      <c r="F2923" s="17" t="s">
        <v>27</v>
      </c>
      <c r="G2923" s="18">
        <v>12</v>
      </c>
      <c r="H2923" s="25">
        <f t="shared" si="315"/>
        <v>46195</v>
      </c>
      <c r="I2923" s="19" t="s">
        <v>28</v>
      </c>
      <c r="J2923" s="20" t="s">
        <v>29</v>
      </c>
      <c r="K2923" s="21">
        <v>46182</v>
      </c>
      <c r="L2923" s="22" t="s">
        <v>7128</v>
      </c>
      <c r="M2923" s="23" t="s">
        <v>7227</v>
      </c>
      <c r="N2923" s="23" t="s">
        <v>253</v>
      </c>
      <c r="O2923" s="23" t="s">
        <v>889</v>
      </c>
      <c r="P2923" s="23"/>
      <c r="Q2923" s="26">
        <v>18857</v>
      </c>
      <c r="R2923" s="90" t="s">
        <v>137</v>
      </c>
      <c r="S2923" s="90" t="s">
        <v>138</v>
      </c>
      <c r="T2923" s="26" t="str">
        <f t="shared" si="311"/>
        <v>NO REQUIERE RESPUESTA</v>
      </c>
      <c r="U2923" s="26" t="s">
        <v>7241</v>
      </c>
      <c r="V2923" s="24" t="s">
        <v>54</v>
      </c>
    </row>
    <row r="2924" spans="1:22">
      <c r="A2924" s="13" t="s">
        <v>5212</v>
      </c>
      <c r="B2924" s="14" t="s">
        <v>39</v>
      </c>
      <c r="C2924" s="86">
        <v>46175</v>
      </c>
      <c r="D2924" s="86">
        <v>46176</v>
      </c>
      <c r="E2924" s="17" t="s">
        <v>7213</v>
      </c>
      <c r="F2924" s="17" t="s">
        <v>27</v>
      </c>
      <c r="G2924" s="18">
        <v>12</v>
      </c>
      <c r="H2924" s="25">
        <f t="shared" si="315"/>
        <v>46195</v>
      </c>
      <c r="I2924" s="19" t="s">
        <v>473</v>
      </c>
      <c r="J2924" s="20" t="s">
        <v>473</v>
      </c>
      <c r="K2924" s="21">
        <v>46176</v>
      </c>
      <c r="L2924" s="22" t="s">
        <v>7128</v>
      </c>
      <c r="M2924" s="23" t="s">
        <v>7228</v>
      </c>
      <c r="N2924" s="23" t="s">
        <v>475</v>
      </c>
      <c r="O2924" s="26"/>
      <c r="P2924" s="26"/>
      <c r="Q2924" s="26"/>
      <c r="R2924" s="90" t="s">
        <v>33</v>
      </c>
      <c r="S2924" s="90" t="s">
        <v>7239</v>
      </c>
      <c r="T2924" s="26" t="str">
        <f t="shared" si="311"/>
        <v>TRASLADO</v>
      </c>
      <c r="U2924" s="26" t="s">
        <v>7240</v>
      </c>
      <c r="V2924" s="24" t="s">
        <v>63</v>
      </c>
    </row>
    <row r="2925" spans="1:22">
      <c r="A2925" s="13" t="s">
        <v>5212</v>
      </c>
      <c r="B2925" s="14" t="s">
        <v>39</v>
      </c>
      <c r="C2925" s="86">
        <v>46175</v>
      </c>
      <c r="D2925" s="86">
        <v>46176</v>
      </c>
      <c r="E2925" s="17" t="s">
        <v>7214</v>
      </c>
      <c r="F2925" s="17" t="s">
        <v>27</v>
      </c>
      <c r="G2925" s="18">
        <v>12</v>
      </c>
      <c r="H2925" s="25">
        <f t="shared" si="315"/>
        <v>46195</v>
      </c>
      <c r="I2925" s="19">
        <v>46199</v>
      </c>
      <c r="J2925" s="20" t="s">
        <v>8333</v>
      </c>
      <c r="K2925" s="21">
        <v>46199</v>
      </c>
      <c r="L2925" s="22" t="s">
        <v>7128</v>
      </c>
      <c r="M2925" s="23" t="s">
        <v>5744</v>
      </c>
      <c r="N2925" s="23" t="s">
        <v>253</v>
      </c>
      <c r="O2925" s="23" t="s">
        <v>4449</v>
      </c>
      <c r="P2925" s="23"/>
      <c r="Q2925" s="26"/>
      <c r="R2925" s="90" t="s">
        <v>72</v>
      </c>
      <c r="S2925" s="90" t="s">
        <v>73</v>
      </c>
      <c r="T2925" s="26" t="str">
        <f t="shared" si="311"/>
        <v>ATENDIDO</v>
      </c>
      <c r="U2925" s="26" t="s">
        <v>6749</v>
      </c>
      <c r="V2925" s="24" t="s">
        <v>38</v>
      </c>
    </row>
    <row r="2926" spans="1:22">
      <c r="A2926" s="13" t="s">
        <v>5212</v>
      </c>
      <c r="B2926" s="14" t="s">
        <v>39</v>
      </c>
      <c r="C2926" s="86">
        <v>46175</v>
      </c>
      <c r="D2926" s="86">
        <v>46176</v>
      </c>
      <c r="E2926" s="17" t="s">
        <v>7215</v>
      </c>
      <c r="F2926" s="17" t="s">
        <v>27</v>
      </c>
      <c r="G2926" s="18">
        <v>12</v>
      </c>
      <c r="H2926" s="25">
        <f t="shared" si="315"/>
        <v>46195</v>
      </c>
      <c r="I2926" s="19">
        <v>46190</v>
      </c>
      <c r="J2926" s="20" t="s">
        <v>7911</v>
      </c>
      <c r="K2926" s="21">
        <v>46190</v>
      </c>
      <c r="L2926" s="22" t="s">
        <v>7128</v>
      </c>
      <c r="M2926" s="23" t="s">
        <v>7229</v>
      </c>
      <c r="N2926" s="23" t="s">
        <v>492</v>
      </c>
      <c r="O2926" s="23" t="s">
        <v>2006</v>
      </c>
      <c r="P2926" s="23"/>
      <c r="Q2926" s="26">
        <v>115024</v>
      </c>
      <c r="R2926" s="90" t="s">
        <v>421</v>
      </c>
      <c r="S2926" s="90" t="s">
        <v>444</v>
      </c>
      <c r="T2926" s="26" t="str">
        <f t="shared" si="311"/>
        <v>ATENDIDO</v>
      </c>
      <c r="U2926" s="26"/>
      <c r="V2926" s="24" t="s">
        <v>57</v>
      </c>
    </row>
    <row r="2927" spans="1:22">
      <c r="A2927" s="13" t="s">
        <v>5212</v>
      </c>
      <c r="B2927" s="14" t="s">
        <v>39</v>
      </c>
      <c r="C2927" s="86">
        <v>46175</v>
      </c>
      <c r="D2927" s="86">
        <v>46176</v>
      </c>
      <c r="E2927" s="17" t="s">
        <v>7216</v>
      </c>
      <c r="F2927" s="17" t="s">
        <v>27</v>
      </c>
      <c r="G2927" s="18">
        <v>12</v>
      </c>
      <c r="H2927" s="25">
        <f t="shared" si="315"/>
        <v>46195</v>
      </c>
      <c r="I2927" s="19" t="s">
        <v>473</v>
      </c>
      <c r="J2927" s="20" t="s">
        <v>473</v>
      </c>
      <c r="K2927" s="21">
        <v>46176</v>
      </c>
      <c r="L2927" s="22" t="s">
        <v>7128</v>
      </c>
      <c r="M2927" s="23" t="s">
        <v>7230</v>
      </c>
      <c r="N2927" s="23" t="s">
        <v>1447</v>
      </c>
      <c r="O2927" s="26"/>
      <c r="P2927" s="26"/>
      <c r="Q2927" s="26"/>
      <c r="R2927" s="90" t="s">
        <v>33</v>
      </c>
      <c r="S2927" s="90" t="s">
        <v>3566</v>
      </c>
      <c r="T2927" s="26" t="str">
        <f t="shared" si="311"/>
        <v>TRASLADO</v>
      </c>
      <c r="U2927" s="26"/>
      <c r="V2927" s="24" t="s">
        <v>63</v>
      </c>
    </row>
    <row r="2928" spans="1:22">
      <c r="A2928" s="13" t="s">
        <v>5212</v>
      </c>
      <c r="B2928" s="14" t="s">
        <v>39</v>
      </c>
      <c r="C2928" s="86">
        <v>46175</v>
      </c>
      <c r="D2928" s="86">
        <v>46176</v>
      </c>
      <c r="E2928" s="17" t="s">
        <v>7217</v>
      </c>
      <c r="F2928" s="17" t="s">
        <v>27</v>
      </c>
      <c r="G2928" s="18">
        <v>12</v>
      </c>
      <c r="H2928" s="25">
        <f t="shared" si="315"/>
        <v>46195</v>
      </c>
      <c r="I2928" s="19" t="s">
        <v>28</v>
      </c>
      <c r="J2928" s="20" t="s">
        <v>29</v>
      </c>
      <c r="K2928" s="21">
        <v>46182</v>
      </c>
      <c r="L2928" s="22" t="s">
        <v>7128</v>
      </c>
      <c r="M2928" s="23" t="s">
        <v>5997</v>
      </c>
      <c r="N2928" s="23" t="s">
        <v>253</v>
      </c>
      <c r="O2928" s="23" t="s">
        <v>1960</v>
      </c>
      <c r="P2928" s="23"/>
      <c r="Q2928" s="26">
        <v>56897</v>
      </c>
      <c r="R2928" s="90" t="s">
        <v>160</v>
      </c>
      <c r="S2928" s="90" t="s">
        <v>161</v>
      </c>
      <c r="T2928" s="26" t="str">
        <f t="shared" si="311"/>
        <v>NO REQUIERE RESPUESTA</v>
      </c>
      <c r="U2928" s="26" t="s">
        <v>7238</v>
      </c>
      <c r="V2928" s="24" t="s">
        <v>54</v>
      </c>
    </row>
    <row r="2929" spans="1:22">
      <c r="A2929" s="13" t="s">
        <v>5212</v>
      </c>
      <c r="B2929" s="14" t="s">
        <v>39</v>
      </c>
      <c r="C2929" s="86">
        <v>46175</v>
      </c>
      <c r="D2929" s="86">
        <v>46176</v>
      </c>
      <c r="E2929" s="17" t="s">
        <v>7218</v>
      </c>
      <c r="F2929" s="17" t="s">
        <v>27</v>
      </c>
      <c r="G2929" s="18">
        <v>12</v>
      </c>
      <c r="H2929" s="25">
        <f t="shared" si="315"/>
        <v>46195</v>
      </c>
      <c r="I2929" s="19">
        <v>46190</v>
      </c>
      <c r="J2929" s="20" t="s">
        <v>7911</v>
      </c>
      <c r="K2929" s="21">
        <v>46190</v>
      </c>
      <c r="L2929" s="22" t="s">
        <v>7128</v>
      </c>
      <c r="M2929" s="23" t="s">
        <v>7229</v>
      </c>
      <c r="N2929" s="23" t="s">
        <v>492</v>
      </c>
      <c r="O2929" s="23" t="s">
        <v>2006</v>
      </c>
      <c r="P2929" s="23"/>
      <c r="Q2929" s="26">
        <v>115024</v>
      </c>
      <c r="R2929" s="90" t="s">
        <v>421</v>
      </c>
      <c r="S2929" s="90" t="s">
        <v>444</v>
      </c>
      <c r="T2929" s="26" t="str">
        <f t="shared" si="311"/>
        <v>ATENDIDO</v>
      </c>
      <c r="U2929" s="26"/>
      <c r="V2929" s="24" t="s">
        <v>57</v>
      </c>
    </row>
    <row r="2930" spans="1:22">
      <c r="A2930" s="13" t="s">
        <v>5212</v>
      </c>
      <c r="B2930" s="14" t="s">
        <v>39</v>
      </c>
      <c r="C2930" s="86">
        <v>46175</v>
      </c>
      <c r="D2930" s="86">
        <v>46176</v>
      </c>
      <c r="E2930" s="17" t="s">
        <v>7219</v>
      </c>
      <c r="F2930" s="17" t="s">
        <v>27</v>
      </c>
      <c r="G2930" s="18">
        <v>12</v>
      </c>
      <c r="H2930" s="25">
        <f t="shared" si="315"/>
        <v>46195</v>
      </c>
      <c r="I2930" s="19">
        <v>46183</v>
      </c>
      <c r="J2930" s="20" t="s">
        <v>7543</v>
      </c>
      <c r="K2930" s="21">
        <v>46183</v>
      </c>
      <c r="L2930" s="22" t="s">
        <v>7128</v>
      </c>
      <c r="M2930" s="23" t="s">
        <v>7231</v>
      </c>
      <c r="N2930" s="23" t="s">
        <v>3228</v>
      </c>
      <c r="O2930" s="23" t="s">
        <v>1465</v>
      </c>
      <c r="P2930" s="23"/>
      <c r="Q2930" s="26"/>
      <c r="R2930" s="90" t="s">
        <v>2540</v>
      </c>
      <c r="S2930" s="90" t="s">
        <v>7237</v>
      </c>
      <c r="T2930" s="26" t="str">
        <f t="shared" si="311"/>
        <v>ATENDIDO</v>
      </c>
      <c r="U2930" s="26"/>
      <c r="V2930" s="24" t="s">
        <v>38</v>
      </c>
    </row>
    <row r="2931" spans="1:22">
      <c r="A2931" s="13" t="s">
        <v>5212</v>
      </c>
      <c r="B2931" s="14" t="s">
        <v>39</v>
      </c>
      <c r="C2931" s="86">
        <v>46175</v>
      </c>
      <c r="D2931" s="86">
        <v>46176</v>
      </c>
      <c r="E2931" s="17" t="s">
        <v>7220</v>
      </c>
      <c r="F2931" s="17" t="s">
        <v>27</v>
      </c>
      <c r="G2931" s="18">
        <v>12</v>
      </c>
      <c r="H2931" s="25">
        <f t="shared" si="315"/>
        <v>46195</v>
      </c>
      <c r="I2931" s="19" t="s">
        <v>28</v>
      </c>
      <c r="J2931" s="20" t="s">
        <v>29</v>
      </c>
      <c r="K2931" s="21">
        <v>46182</v>
      </c>
      <c r="L2931" s="22" t="s">
        <v>7128</v>
      </c>
      <c r="M2931" s="23" t="s">
        <v>7232</v>
      </c>
      <c r="N2931" s="23" t="s">
        <v>253</v>
      </c>
      <c r="O2931" s="23" t="s">
        <v>1960</v>
      </c>
      <c r="P2931" s="23"/>
      <c r="Q2931" s="26">
        <v>237827</v>
      </c>
      <c r="R2931" s="90" t="s">
        <v>177</v>
      </c>
      <c r="S2931" s="90" t="s">
        <v>1116</v>
      </c>
      <c r="T2931" s="26" t="str">
        <f t="shared" si="311"/>
        <v>NO REQUIERE RESPUESTA</v>
      </c>
      <c r="U2931" s="26"/>
      <c r="V2931" s="24" t="s">
        <v>54</v>
      </c>
    </row>
    <row r="2932" spans="1:22">
      <c r="A2932" s="13" t="s">
        <v>5212</v>
      </c>
      <c r="B2932" s="14" t="s">
        <v>39</v>
      </c>
      <c r="C2932" s="86">
        <v>46175</v>
      </c>
      <c r="D2932" s="86">
        <v>46176</v>
      </c>
      <c r="E2932" s="17" t="s">
        <v>7221</v>
      </c>
      <c r="F2932" s="17" t="s">
        <v>27</v>
      </c>
      <c r="G2932" s="18">
        <v>12</v>
      </c>
      <c r="H2932" s="25">
        <f t="shared" si="315"/>
        <v>46195</v>
      </c>
      <c r="I2932" s="19" t="s">
        <v>28</v>
      </c>
      <c r="J2932" s="20" t="s">
        <v>29</v>
      </c>
      <c r="K2932" s="21">
        <v>46183</v>
      </c>
      <c r="L2932" s="22" t="s">
        <v>7128</v>
      </c>
      <c r="M2932" s="23" t="s">
        <v>6115</v>
      </c>
      <c r="N2932" s="23" t="s">
        <v>176</v>
      </c>
      <c r="O2932" s="23" t="s">
        <v>1953</v>
      </c>
      <c r="P2932" s="23"/>
      <c r="Q2932" s="26">
        <v>4531</v>
      </c>
      <c r="R2932" s="90" t="s">
        <v>98</v>
      </c>
      <c r="S2932" s="90" t="s">
        <v>108</v>
      </c>
      <c r="T2932" s="26" t="str">
        <f t="shared" si="311"/>
        <v>NO REQUIERE RESPUESTA</v>
      </c>
      <c r="U2932" s="26"/>
      <c r="V2932" s="24" t="s">
        <v>50</v>
      </c>
    </row>
    <row r="2933" spans="1:22">
      <c r="A2933" s="13" t="s">
        <v>5212</v>
      </c>
      <c r="B2933" s="14" t="s">
        <v>39</v>
      </c>
      <c r="C2933" s="86">
        <v>46174</v>
      </c>
      <c r="D2933" s="86">
        <v>46176</v>
      </c>
      <c r="E2933" s="17" t="s">
        <v>7222</v>
      </c>
      <c r="F2933" s="17" t="s">
        <v>27</v>
      </c>
      <c r="G2933" s="18">
        <v>12</v>
      </c>
      <c r="H2933" s="25">
        <f t="shared" si="315"/>
        <v>46192</v>
      </c>
      <c r="I2933" s="19" t="s">
        <v>28</v>
      </c>
      <c r="J2933" s="20" t="s">
        <v>29</v>
      </c>
      <c r="K2933" s="21">
        <v>46177</v>
      </c>
      <c r="L2933" s="22" t="s">
        <v>7128</v>
      </c>
      <c r="M2933" s="23" t="s">
        <v>7233</v>
      </c>
      <c r="N2933" s="23" t="s">
        <v>301</v>
      </c>
      <c r="O2933" s="23"/>
      <c r="P2933" s="23"/>
      <c r="Q2933" s="26"/>
      <c r="R2933" s="90" t="s">
        <v>60</v>
      </c>
      <c r="S2933" s="90" t="s">
        <v>60</v>
      </c>
      <c r="T2933" s="26" t="str">
        <f t="shared" si="311"/>
        <v>NO REQUIERE RESPUESTA</v>
      </c>
      <c r="U2933" s="26"/>
      <c r="V2933" s="24" t="s">
        <v>35</v>
      </c>
    </row>
    <row r="2934" spans="1:22">
      <c r="A2934" s="13" t="s">
        <v>5212</v>
      </c>
      <c r="B2934" s="14" t="s">
        <v>39</v>
      </c>
      <c r="C2934" s="86">
        <v>46174</v>
      </c>
      <c r="D2934" s="86">
        <v>46176</v>
      </c>
      <c r="E2934" s="17" t="s">
        <v>7223</v>
      </c>
      <c r="F2934" s="17" t="s">
        <v>27</v>
      </c>
      <c r="G2934" s="18">
        <v>12</v>
      </c>
      <c r="H2934" s="25">
        <f t="shared" si="315"/>
        <v>46192</v>
      </c>
      <c r="I2934" s="19" t="s">
        <v>28</v>
      </c>
      <c r="J2934" s="20" t="s">
        <v>29</v>
      </c>
      <c r="K2934" s="21">
        <v>46182</v>
      </c>
      <c r="L2934" s="22" t="s">
        <v>7128</v>
      </c>
      <c r="M2934" s="23" t="s">
        <v>7234</v>
      </c>
      <c r="N2934" s="23" t="s">
        <v>253</v>
      </c>
      <c r="O2934" s="23" t="s">
        <v>889</v>
      </c>
      <c r="P2934" s="23"/>
      <c r="Q2934" s="26">
        <v>223545</v>
      </c>
      <c r="R2934" s="90" t="s">
        <v>520</v>
      </c>
      <c r="S2934" s="90" t="s">
        <v>894</v>
      </c>
      <c r="T2934" s="26" t="str">
        <f t="shared" si="311"/>
        <v>NO REQUIERE RESPUESTA</v>
      </c>
      <c r="U2934" s="26"/>
      <c r="V2934" s="24" t="s">
        <v>54</v>
      </c>
    </row>
    <row r="2935" spans="1:22">
      <c r="A2935" s="13" t="s">
        <v>5212</v>
      </c>
      <c r="B2935" s="14" t="s">
        <v>39</v>
      </c>
      <c r="C2935" s="86">
        <v>46174</v>
      </c>
      <c r="D2935" s="86">
        <v>46176</v>
      </c>
      <c r="E2935" s="17" t="s">
        <v>7224</v>
      </c>
      <c r="F2935" s="17" t="s">
        <v>27</v>
      </c>
      <c r="G2935" s="18">
        <v>12</v>
      </c>
      <c r="H2935" s="25">
        <f t="shared" si="315"/>
        <v>46192</v>
      </c>
      <c r="I2935" s="19">
        <v>46183</v>
      </c>
      <c r="J2935" s="20" t="s">
        <v>7607</v>
      </c>
      <c r="K2935" s="21">
        <v>46183</v>
      </c>
      <c r="L2935" s="22" t="s">
        <v>7128</v>
      </c>
      <c r="M2935" s="23" t="s">
        <v>5152</v>
      </c>
      <c r="N2935" s="23" t="s">
        <v>253</v>
      </c>
      <c r="O2935" s="23" t="s">
        <v>2174</v>
      </c>
      <c r="P2935" s="23"/>
      <c r="Q2935" s="26"/>
      <c r="R2935" s="90" t="s">
        <v>72</v>
      </c>
      <c r="S2935" s="90" t="s">
        <v>73</v>
      </c>
      <c r="T2935" s="26" t="str">
        <f t="shared" si="311"/>
        <v>ATENDIDO</v>
      </c>
      <c r="U2935" s="26" t="s">
        <v>7236</v>
      </c>
      <c r="V2935" s="24" t="s">
        <v>54</v>
      </c>
    </row>
    <row r="2936" spans="1:22">
      <c r="A2936" s="13" t="s">
        <v>5212</v>
      </c>
      <c r="B2936" s="14" t="s">
        <v>39</v>
      </c>
      <c r="C2936" s="86">
        <v>46168</v>
      </c>
      <c r="D2936" s="86">
        <v>46176</v>
      </c>
      <c r="E2936" s="17" t="s">
        <v>7225</v>
      </c>
      <c r="F2936" s="17" t="s">
        <v>27</v>
      </c>
      <c r="G2936" s="18">
        <v>15</v>
      </c>
      <c r="H2936" s="25">
        <f t="shared" si="315"/>
        <v>46191</v>
      </c>
      <c r="I2936" s="19" t="s">
        <v>28</v>
      </c>
      <c r="J2936" s="20" t="s">
        <v>29</v>
      </c>
      <c r="K2936" s="21">
        <v>46178</v>
      </c>
      <c r="L2936" s="22" t="s">
        <v>7128</v>
      </c>
      <c r="M2936" s="23" t="s">
        <v>7235</v>
      </c>
      <c r="N2936" s="23" t="s">
        <v>443</v>
      </c>
      <c r="O2936" s="23"/>
      <c r="P2936" s="23"/>
      <c r="Q2936" s="26"/>
      <c r="R2936" s="90" t="s">
        <v>103</v>
      </c>
      <c r="S2936" s="90" t="s">
        <v>104</v>
      </c>
      <c r="T2936" s="26" t="str">
        <f t="shared" si="311"/>
        <v>NO REQUIERE RESPUESTA</v>
      </c>
      <c r="U2936" s="26" t="s">
        <v>7184</v>
      </c>
      <c r="V2936" s="24" t="s">
        <v>35</v>
      </c>
    </row>
    <row r="2937" spans="1:22">
      <c r="A2937" s="13" t="s">
        <v>5212</v>
      </c>
      <c r="B2937" s="14" t="s">
        <v>25</v>
      </c>
      <c r="C2937" s="86">
        <v>46176</v>
      </c>
      <c r="D2937" s="86">
        <v>46176</v>
      </c>
      <c r="E2937" s="17" t="s">
        <v>7245</v>
      </c>
      <c r="F2937" s="17" t="s">
        <v>27</v>
      </c>
      <c r="G2937" s="18">
        <v>12</v>
      </c>
      <c r="H2937" s="25">
        <f t="shared" ref="H2937:H2956" si="316">IF(F2937="RECURSO DE REPOSICION",C2937+G2937,WORKDAY.INTL(C2937,G2937,1,$Y$5:$Y$23))</f>
        <v>46196</v>
      </c>
      <c r="I2937" s="19">
        <v>46191</v>
      </c>
      <c r="J2937" s="20" t="s">
        <v>7928</v>
      </c>
      <c r="K2937" s="21">
        <v>46191</v>
      </c>
      <c r="L2937" s="22" t="s">
        <v>7128</v>
      </c>
      <c r="M2937" s="23" t="s">
        <v>7264</v>
      </c>
      <c r="N2937" s="23" t="s">
        <v>492</v>
      </c>
      <c r="O2937" s="23" t="s">
        <v>501</v>
      </c>
      <c r="P2937" s="23"/>
      <c r="Q2937" s="26">
        <v>496865</v>
      </c>
      <c r="R2937" s="90" t="s">
        <v>60</v>
      </c>
      <c r="S2937" s="90" t="s">
        <v>60</v>
      </c>
      <c r="T2937" s="26" t="str">
        <f t="shared" si="311"/>
        <v>ATENDIDO</v>
      </c>
      <c r="U2937" s="26"/>
      <c r="V2937" s="24" t="s">
        <v>57</v>
      </c>
    </row>
    <row r="2938" spans="1:22">
      <c r="A2938" s="13" t="s">
        <v>5212</v>
      </c>
      <c r="B2938" s="14" t="s">
        <v>39</v>
      </c>
      <c r="C2938" s="86">
        <v>46176</v>
      </c>
      <c r="D2938" s="86">
        <v>46176</v>
      </c>
      <c r="E2938" s="17" t="s">
        <v>7246</v>
      </c>
      <c r="F2938" s="17" t="s">
        <v>27</v>
      </c>
      <c r="G2938" s="18">
        <v>12</v>
      </c>
      <c r="H2938" s="25">
        <f t="shared" si="316"/>
        <v>46196</v>
      </c>
      <c r="I2938" s="19" t="s">
        <v>28</v>
      </c>
      <c r="J2938" s="20" t="s">
        <v>29</v>
      </c>
      <c r="K2938" s="21">
        <v>46184</v>
      </c>
      <c r="L2938" s="22" t="s">
        <v>7128</v>
      </c>
      <c r="M2938" s="23" t="s">
        <v>7265</v>
      </c>
      <c r="N2938" s="23" t="s">
        <v>265</v>
      </c>
      <c r="O2938" s="23" t="s">
        <v>265</v>
      </c>
      <c r="P2938" s="23"/>
      <c r="Q2938" s="26">
        <v>18990</v>
      </c>
      <c r="R2938" s="90" t="s">
        <v>60</v>
      </c>
      <c r="S2938" s="90" t="s">
        <v>60</v>
      </c>
      <c r="T2938" s="26" t="str">
        <f t="shared" si="311"/>
        <v>NO REQUIERE RESPUESTA</v>
      </c>
      <c r="U2938" s="26"/>
      <c r="V2938" s="24" t="s">
        <v>52</v>
      </c>
    </row>
    <row r="2939" spans="1:22">
      <c r="A2939" s="13" t="s">
        <v>5212</v>
      </c>
      <c r="B2939" s="14" t="s">
        <v>39</v>
      </c>
      <c r="C2939" s="86">
        <v>46176</v>
      </c>
      <c r="D2939" s="86">
        <v>46176</v>
      </c>
      <c r="E2939" s="17" t="s">
        <v>7247</v>
      </c>
      <c r="F2939" s="17" t="s">
        <v>27</v>
      </c>
      <c r="G2939" s="18">
        <v>12</v>
      </c>
      <c r="H2939" s="25">
        <f t="shared" si="316"/>
        <v>46196</v>
      </c>
      <c r="I2939" s="19" t="s">
        <v>28</v>
      </c>
      <c r="J2939" s="20" t="s">
        <v>29</v>
      </c>
      <c r="K2939" s="21">
        <v>46177</v>
      </c>
      <c r="L2939" s="22" t="s">
        <v>7128</v>
      </c>
      <c r="M2939" s="23" t="s">
        <v>7266</v>
      </c>
      <c r="N2939" s="23" t="s">
        <v>334</v>
      </c>
      <c r="O2939" s="23"/>
      <c r="P2939" s="23"/>
      <c r="Q2939" s="26"/>
      <c r="R2939" s="90" t="s">
        <v>1891</v>
      </c>
      <c r="S2939" s="90" t="s">
        <v>1788</v>
      </c>
      <c r="T2939" s="26" t="str">
        <f t="shared" si="311"/>
        <v>NO REQUIERE RESPUESTA</v>
      </c>
      <c r="U2939" s="26"/>
      <c r="V2939" s="24" t="s">
        <v>35</v>
      </c>
    </row>
    <row r="2940" spans="1:22">
      <c r="A2940" s="13" t="s">
        <v>5212</v>
      </c>
      <c r="B2940" s="14" t="s">
        <v>39</v>
      </c>
      <c r="C2940" s="86">
        <v>46176</v>
      </c>
      <c r="D2940" s="86">
        <v>46176</v>
      </c>
      <c r="E2940" s="17" t="s">
        <v>7248</v>
      </c>
      <c r="F2940" s="17" t="s">
        <v>27</v>
      </c>
      <c r="G2940" s="18">
        <v>12</v>
      </c>
      <c r="H2940" s="25">
        <f t="shared" si="316"/>
        <v>46196</v>
      </c>
      <c r="I2940" s="19">
        <v>46183</v>
      </c>
      <c r="J2940" s="20" t="s">
        <v>7608</v>
      </c>
      <c r="K2940" s="21">
        <v>46183</v>
      </c>
      <c r="L2940" s="22" t="s">
        <v>7128</v>
      </c>
      <c r="M2940" s="23" t="s">
        <v>7267</v>
      </c>
      <c r="N2940" s="23" t="s">
        <v>253</v>
      </c>
      <c r="O2940" s="23" t="s">
        <v>889</v>
      </c>
      <c r="P2940" s="23"/>
      <c r="Q2940" s="26">
        <v>230104</v>
      </c>
      <c r="R2940" s="90" t="s">
        <v>103</v>
      </c>
      <c r="S2940" s="90" t="s">
        <v>5333</v>
      </c>
      <c r="T2940" s="26" t="str">
        <f t="shared" si="311"/>
        <v>ATENDIDO</v>
      </c>
      <c r="U2940" s="26" t="s">
        <v>7288</v>
      </c>
      <c r="V2940" s="24" t="s">
        <v>54</v>
      </c>
    </row>
    <row r="2941" spans="1:22">
      <c r="A2941" s="13" t="s">
        <v>5212</v>
      </c>
      <c r="B2941" s="14" t="s">
        <v>25</v>
      </c>
      <c r="C2941" s="86">
        <v>46176</v>
      </c>
      <c r="D2941" s="86">
        <v>46176</v>
      </c>
      <c r="E2941" s="17" t="s">
        <v>7249</v>
      </c>
      <c r="F2941" s="17" t="s">
        <v>27</v>
      </c>
      <c r="G2941" s="18">
        <v>12</v>
      </c>
      <c r="H2941" s="25">
        <f t="shared" si="316"/>
        <v>46196</v>
      </c>
      <c r="I2941" s="19">
        <v>46191</v>
      </c>
      <c r="J2941" s="20" t="s">
        <v>7929</v>
      </c>
      <c r="K2941" s="21">
        <v>46191</v>
      </c>
      <c r="L2941" s="22" t="s">
        <v>7128</v>
      </c>
      <c r="M2941" s="23" t="s">
        <v>7268</v>
      </c>
      <c r="N2941" s="23" t="s">
        <v>492</v>
      </c>
      <c r="O2941" s="23" t="s">
        <v>2006</v>
      </c>
      <c r="P2941" s="23"/>
      <c r="Q2941" s="26"/>
      <c r="R2941" s="90" t="s">
        <v>60</v>
      </c>
      <c r="S2941" s="90" t="s">
        <v>60</v>
      </c>
      <c r="T2941" s="26" t="str">
        <f t="shared" si="311"/>
        <v>ATENDIDO</v>
      </c>
      <c r="U2941" s="26"/>
      <c r="V2941" s="24" t="s">
        <v>57</v>
      </c>
    </row>
    <row r="2942" spans="1:22">
      <c r="A2942" s="13" t="s">
        <v>5212</v>
      </c>
      <c r="B2942" s="14" t="s">
        <v>39</v>
      </c>
      <c r="C2942" s="86">
        <v>46176</v>
      </c>
      <c r="D2942" s="86">
        <v>46176</v>
      </c>
      <c r="E2942" s="17" t="s">
        <v>7250</v>
      </c>
      <c r="F2942" s="17" t="s">
        <v>27</v>
      </c>
      <c r="G2942" s="18">
        <v>12</v>
      </c>
      <c r="H2942" s="25">
        <f t="shared" si="316"/>
        <v>46196</v>
      </c>
      <c r="I2942" s="19" t="s">
        <v>28</v>
      </c>
      <c r="J2942" s="20" t="s">
        <v>29</v>
      </c>
      <c r="K2942" s="21">
        <v>46182</v>
      </c>
      <c r="L2942" s="22" t="s">
        <v>7128</v>
      </c>
      <c r="M2942" s="23" t="s">
        <v>2318</v>
      </c>
      <c r="N2942" s="23" t="s">
        <v>253</v>
      </c>
      <c r="O2942" s="23" t="s">
        <v>889</v>
      </c>
      <c r="P2942" s="23"/>
      <c r="Q2942" s="26">
        <v>265642</v>
      </c>
      <c r="R2942" s="90" t="s">
        <v>92</v>
      </c>
      <c r="S2942" s="90" t="s">
        <v>93</v>
      </c>
      <c r="T2942" s="26" t="str">
        <f t="shared" si="311"/>
        <v>NO REQUIERE RESPUESTA</v>
      </c>
      <c r="U2942" s="26" t="s">
        <v>7287</v>
      </c>
      <c r="V2942" s="24" t="s">
        <v>54</v>
      </c>
    </row>
    <row r="2943" spans="1:22">
      <c r="A2943" s="13" t="s">
        <v>5212</v>
      </c>
      <c r="B2943" s="14" t="s">
        <v>39</v>
      </c>
      <c r="C2943" s="86">
        <v>46176</v>
      </c>
      <c r="D2943" s="86">
        <v>46176</v>
      </c>
      <c r="E2943" s="17" t="s">
        <v>7251</v>
      </c>
      <c r="F2943" s="17" t="s">
        <v>27</v>
      </c>
      <c r="G2943" s="18">
        <v>12</v>
      </c>
      <c r="H2943" s="25">
        <f t="shared" si="316"/>
        <v>46196</v>
      </c>
      <c r="I2943" s="19">
        <v>46191</v>
      </c>
      <c r="J2943" s="20" t="s">
        <v>7930</v>
      </c>
      <c r="K2943" s="21">
        <v>46191</v>
      </c>
      <c r="L2943" s="22" t="s">
        <v>7128</v>
      </c>
      <c r="M2943" s="23" t="s">
        <v>7269</v>
      </c>
      <c r="N2943" s="23" t="s">
        <v>492</v>
      </c>
      <c r="O2943" s="23" t="s">
        <v>2006</v>
      </c>
      <c r="P2943" s="23"/>
      <c r="Q2943" s="26"/>
      <c r="R2943" s="90" t="s">
        <v>520</v>
      </c>
      <c r="S2943" s="90" t="s">
        <v>2437</v>
      </c>
      <c r="T2943" s="26" t="str">
        <f t="shared" si="311"/>
        <v>ATENDIDO</v>
      </c>
      <c r="U2943" s="26"/>
      <c r="V2943" s="24" t="s">
        <v>57</v>
      </c>
    </row>
    <row r="2944" spans="1:22">
      <c r="A2944" s="13" t="s">
        <v>5212</v>
      </c>
      <c r="B2944" s="14" t="s">
        <v>39</v>
      </c>
      <c r="C2944" s="86">
        <v>46176</v>
      </c>
      <c r="D2944" s="86">
        <v>46176</v>
      </c>
      <c r="E2944" s="17" t="s">
        <v>7252</v>
      </c>
      <c r="F2944" s="17" t="s">
        <v>27</v>
      </c>
      <c r="G2944" s="18">
        <v>12</v>
      </c>
      <c r="H2944" s="25">
        <f t="shared" si="316"/>
        <v>46196</v>
      </c>
      <c r="I2944" s="19" t="s">
        <v>28</v>
      </c>
      <c r="J2944" s="20" t="s">
        <v>29</v>
      </c>
      <c r="K2944" s="21">
        <v>46189</v>
      </c>
      <c r="L2944" s="22" t="s">
        <v>7128</v>
      </c>
      <c r="M2944" s="23" t="s">
        <v>5997</v>
      </c>
      <c r="N2944" s="23" t="s">
        <v>253</v>
      </c>
      <c r="O2944" s="23" t="s">
        <v>4971</v>
      </c>
      <c r="P2944" s="23"/>
      <c r="Q2944" s="26">
        <v>56897</v>
      </c>
      <c r="R2944" s="90" t="s">
        <v>160</v>
      </c>
      <c r="S2944" s="90" t="s">
        <v>161</v>
      </c>
      <c r="T2944" s="26" t="str">
        <f t="shared" si="311"/>
        <v>NO REQUIERE RESPUESTA</v>
      </c>
      <c r="U2944" s="26" t="s">
        <v>7238</v>
      </c>
      <c r="V2944" s="24" t="s">
        <v>54</v>
      </c>
    </row>
    <row r="2945" spans="1:22">
      <c r="A2945" s="13" t="s">
        <v>5212</v>
      </c>
      <c r="B2945" s="14" t="s">
        <v>39</v>
      </c>
      <c r="C2945" s="86">
        <v>46176</v>
      </c>
      <c r="D2945" s="86">
        <v>46176</v>
      </c>
      <c r="E2945" s="17" t="s">
        <v>7253</v>
      </c>
      <c r="F2945" s="17" t="s">
        <v>27</v>
      </c>
      <c r="G2945" s="18">
        <v>12</v>
      </c>
      <c r="H2945" s="25">
        <f t="shared" si="316"/>
        <v>46196</v>
      </c>
      <c r="I2945" s="19">
        <v>46189</v>
      </c>
      <c r="J2945" s="20" t="s">
        <v>7839</v>
      </c>
      <c r="K2945" s="21">
        <v>46189</v>
      </c>
      <c r="L2945" s="22" t="s">
        <v>7128</v>
      </c>
      <c r="M2945" s="23" t="s">
        <v>7270</v>
      </c>
      <c r="N2945" s="23" t="s">
        <v>3228</v>
      </c>
      <c r="O2945" s="23" t="s">
        <v>3985</v>
      </c>
      <c r="P2945" s="23"/>
      <c r="Q2945" s="26"/>
      <c r="R2945" s="90" t="s">
        <v>160</v>
      </c>
      <c r="S2945" s="90" t="s">
        <v>7286</v>
      </c>
      <c r="T2945" s="26" t="str">
        <f t="shared" si="311"/>
        <v>ATENDIDO</v>
      </c>
      <c r="U2945" s="26"/>
      <c r="V2945" s="24" t="s">
        <v>38</v>
      </c>
    </row>
    <row r="2946" spans="1:22">
      <c r="A2946" s="13" t="s">
        <v>5212</v>
      </c>
      <c r="B2946" s="14" t="s">
        <v>39</v>
      </c>
      <c r="C2946" s="86">
        <v>46175</v>
      </c>
      <c r="D2946" s="86">
        <v>46176</v>
      </c>
      <c r="E2946" s="17" t="s">
        <v>7254</v>
      </c>
      <c r="F2946" s="17" t="s">
        <v>27</v>
      </c>
      <c r="G2946" s="18">
        <v>12</v>
      </c>
      <c r="H2946" s="25">
        <f t="shared" si="316"/>
        <v>46195</v>
      </c>
      <c r="I2946" s="19">
        <v>46190</v>
      </c>
      <c r="J2946" s="20" t="s">
        <v>7912</v>
      </c>
      <c r="K2946" s="21">
        <v>46190</v>
      </c>
      <c r="L2946" s="22" t="s">
        <v>7128</v>
      </c>
      <c r="M2946" s="23" t="s">
        <v>7271</v>
      </c>
      <c r="N2946" s="23" t="s">
        <v>265</v>
      </c>
      <c r="O2946" s="23" t="s">
        <v>4485</v>
      </c>
      <c r="P2946" s="23"/>
      <c r="Q2946" s="26">
        <v>231256</v>
      </c>
      <c r="R2946" s="90" t="s">
        <v>603</v>
      </c>
      <c r="S2946" s="90" t="s">
        <v>604</v>
      </c>
      <c r="T2946" s="26" t="str">
        <f t="shared" ref="T2946:T3009" si="317">+IF(IFERROR(SEARCH("2026",J2946,1)=1,0),"ATENDIDO",J2946)</f>
        <v>ATENDIDO</v>
      </c>
      <c r="U2946" s="26"/>
      <c r="V2946" s="24" t="s">
        <v>52</v>
      </c>
    </row>
    <row r="2947" spans="1:22">
      <c r="A2947" s="13" t="s">
        <v>5212</v>
      </c>
      <c r="B2947" s="14" t="s">
        <v>39</v>
      </c>
      <c r="C2947" s="86">
        <v>46175</v>
      </c>
      <c r="D2947" s="86">
        <v>46176</v>
      </c>
      <c r="E2947" s="17" t="s">
        <v>7255</v>
      </c>
      <c r="F2947" s="17" t="s">
        <v>27</v>
      </c>
      <c r="G2947" s="18">
        <v>12</v>
      </c>
      <c r="H2947" s="25">
        <f t="shared" si="316"/>
        <v>46195</v>
      </c>
      <c r="I2947" s="19" t="s">
        <v>28</v>
      </c>
      <c r="J2947" s="20" t="s">
        <v>29</v>
      </c>
      <c r="K2947" s="21">
        <v>46184</v>
      </c>
      <c r="L2947" s="22" t="s">
        <v>7128</v>
      </c>
      <c r="M2947" s="23" t="s">
        <v>683</v>
      </c>
      <c r="N2947" s="23" t="s">
        <v>265</v>
      </c>
      <c r="O2947" s="23" t="s">
        <v>265</v>
      </c>
      <c r="P2947" s="23"/>
      <c r="Q2947" s="26"/>
      <c r="R2947" s="90" t="s">
        <v>112</v>
      </c>
      <c r="S2947" s="90" t="s">
        <v>684</v>
      </c>
      <c r="T2947" s="26" t="str">
        <f t="shared" si="317"/>
        <v>NO REQUIERE RESPUESTA</v>
      </c>
      <c r="U2947" s="26" t="s">
        <v>7285</v>
      </c>
      <c r="V2947" s="24" t="s">
        <v>65</v>
      </c>
    </row>
    <row r="2948" spans="1:22">
      <c r="A2948" s="13" t="s">
        <v>5212</v>
      </c>
      <c r="B2948" s="14" t="s">
        <v>25</v>
      </c>
      <c r="C2948" s="86">
        <v>46175</v>
      </c>
      <c r="D2948" s="86">
        <v>46176</v>
      </c>
      <c r="E2948" s="17" t="s">
        <v>7256</v>
      </c>
      <c r="F2948" s="17" t="s">
        <v>27</v>
      </c>
      <c r="G2948" s="18">
        <v>12</v>
      </c>
      <c r="H2948" s="25">
        <f t="shared" si="316"/>
        <v>46195</v>
      </c>
      <c r="I2948" s="19">
        <v>46191</v>
      </c>
      <c r="J2948" s="20" t="s">
        <v>7972</v>
      </c>
      <c r="K2948" s="21">
        <v>46191</v>
      </c>
      <c r="L2948" s="22" t="s">
        <v>7128</v>
      </c>
      <c r="M2948" s="23" t="s">
        <v>7272</v>
      </c>
      <c r="N2948" s="23" t="s">
        <v>492</v>
      </c>
      <c r="O2948" s="23" t="s">
        <v>501</v>
      </c>
      <c r="P2948" s="23"/>
      <c r="Q2948" s="26">
        <v>457885</v>
      </c>
      <c r="R2948" s="90" t="s">
        <v>92</v>
      </c>
      <c r="S2948" s="90" t="s">
        <v>93</v>
      </c>
      <c r="T2948" s="26" t="str">
        <f t="shared" si="317"/>
        <v>ATENDIDO</v>
      </c>
      <c r="U2948" s="26"/>
      <c r="V2948" s="24" t="s">
        <v>57</v>
      </c>
    </row>
    <row r="2949" spans="1:22">
      <c r="A2949" s="13" t="s">
        <v>5212</v>
      </c>
      <c r="B2949" s="14" t="s">
        <v>25</v>
      </c>
      <c r="C2949" s="86">
        <v>46175</v>
      </c>
      <c r="D2949" s="86">
        <v>46176</v>
      </c>
      <c r="E2949" s="17" t="s">
        <v>7257</v>
      </c>
      <c r="F2949" s="17" t="s">
        <v>27</v>
      </c>
      <c r="G2949" s="18">
        <v>12</v>
      </c>
      <c r="H2949" s="25">
        <f t="shared" si="316"/>
        <v>46195</v>
      </c>
      <c r="I2949" s="19">
        <v>46189</v>
      </c>
      <c r="J2949" s="20" t="s">
        <v>7785</v>
      </c>
      <c r="K2949" s="21">
        <v>46189</v>
      </c>
      <c r="L2949" s="22" t="s">
        <v>7128</v>
      </c>
      <c r="M2949" s="23" t="s">
        <v>7273</v>
      </c>
      <c r="N2949" s="23" t="s">
        <v>492</v>
      </c>
      <c r="O2949" s="23" t="s">
        <v>492</v>
      </c>
      <c r="P2949" s="23"/>
      <c r="Q2949" s="26"/>
      <c r="R2949" s="90" t="s">
        <v>137</v>
      </c>
      <c r="S2949" s="90" t="s">
        <v>7284</v>
      </c>
      <c r="T2949" s="26" t="str">
        <f t="shared" si="317"/>
        <v>ATENDIDO</v>
      </c>
      <c r="U2949" s="26"/>
      <c r="V2949" s="24" t="s">
        <v>57</v>
      </c>
    </row>
    <row r="2950" spans="1:22">
      <c r="A2950" s="13" t="s">
        <v>5212</v>
      </c>
      <c r="B2950" s="14" t="s">
        <v>25</v>
      </c>
      <c r="C2950" s="86">
        <v>46175</v>
      </c>
      <c r="D2950" s="86">
        <v>46176</v>
      </c>
      <c r="E2950" s="17" t="s">
        <v>7281</v>
      </c>
      <c r="F2950" s="17" t="s">
        <v>27</v>
      </c>
      <c r="G2950" s="18">
        <v>12</v>
      </c>
      <c r="H2950" s="25">
        <f t="shared" si="316"/>
        <v>46195</v>
      </c>
      <c r="I2950" s="19">
        <v>46191</v>
      </c>
      <c r="J2950" s="20" t="s">
        <v>7931</v>
      </c>
      <c r="K2950" s="21">
        <v>46191</v>
      </c>
      <c r="L2950" s="22" t="s">
        <v>7128</v>
      </c>
      <c r="M2950" s="23" t="s">
        <v>7274</v>
      </c>
      <c r="N2950" s="23" t="s">
        <v>492</v>
      </c>
      <c r="O2950" s="23" t="s">
        <v>501</v>
      </c>
      <c r="P2950" s="23"/>
      <c r="Q2950" s="26">
        <v>12930</v>
      </c>
      <c r="R2950" s="90" t="s">
        <v>60</v>
      </c>
      <c r="S2950" s="90" t="s">
        <v>60</v>
      </c>
      <c r="T2950" s="26" t="str">
        <f t="shared" si="317"/>
        <v>ATENDIDO</v>
      </c>
      <c r="U2950" s="26"/>
      <c r="V2950" s="24" t="s">
        <v>57</v>
      </c>
    </row>
    <row r="2951" spans="1:22">
      <c r="A2951" s="13" t="s">
        <v>5212</v>
      </c>
      <c r="B2951" s="14" t="s">
        <v>39</v>
      </c>
      <c r="C2951" s="86">
        <v>46175</v>
      </c>
      <c r="D2951" s="86">
        <v>46176</v>
      </c>
      <c r="E2951" s="17" t="s">
        <v>7258</v>
      </c>
      <c r="F2951" s="17" t="s">
        <v>27</v>
      </c>
      <c r="G2951" s="18">
        <v>12</v>
      </c>
      <c r="H2951" s="25">
        <f t="shared" si="316"/>
        <v>46195</v>
      </c>
      <c r="I2951" s="19">
        <v>46189</v>
      </c>
      <c r="J2951" s="20" t="s">
        <v>7779</v>
      </c>
      <c r="K2951" s="21">
        <v>46189</v>
      </c>
      <c r="L2951" s="22" t="s">
        <v>7128</v>
      </c>
      <c r="M2951" s="23" t="s">
        <v>7275</v>
      </c>
      <c r="N2951" s="23" t="s">
        <v>492</v>
      </c>
      <c r="O2951" s="23" t="s">
        <v>492</v>
      </c>
      <c r="P2951" s="23"/>
      <c r="Q2951" s="26"/>
      <c r="R2951" s="90" t="s">
        <v>137</v>
      </c>
      <c r="S2951" s="90" t="s">
        <v>138</v>
      </c>
      <c r="T2951" s="26" t="str">
        <f t="shared" si="317"/>
        <v>ATENDIDO</v>
      </c>
      <c r="U2951" s="26"/>
      <c r="V2951" s="24" t="s">
        <v>57</v>
      </c>
    </row>
    <row r="2952" spans="1:22">
      <c r="A2952" s="13" t="s">
        <v>5212</v>
      </c>
      <c r="B2952" s="14" t="s">
        <v>39</v>
      </c>
      <c r="C2952" s="86">
        <v>46175</v>
      </c>
      <c r="D2952" s="86">
        <v>46176</v>
      </c>
      <c r="E2952" s="17" t="s">
        <v>7259</v>
      </c>
      <c r="F2952" s="17" t="s">
        <v>27</v>
      </c>
      <c r="G2952" s="18">
        <v>12</v>
      </c>
      <c r="H2952" s="25">
        <f t="shared" si="316"/>
        <v>46195</v>
      </c>
      <c r="I2952" s="19">
        <v>46189</v>
      </c>
      <c r="J2952" s="20" t="s">
        <v>7780</v>
      </c>
      <c r="K2952" s="21">
        <v>46189</v>
      </c>
      <c r="L2952" s="22" t="s">
        <v>7128</v>
      </c>
      <c r="M2952" s="23" t="s">
        <v>7276</v>
      </c>
      <c r="N2952" s="23" t="s">
        <v>334</v>
      </c>
      <c r="O2952" s="23"/>
      <c r="P2952" s="23"/>
      <c r="Q2952" s="26"/>
      <c r="R2952" s="90" t="s">
        <v>33</v>
      </c>
      <c r="S2952" s="90" t="s">
        <v>34</v>
      </c>
      <c r="T2952" s="26" t="str">
        <f t="shared" si="317"/>
        <v>ATENDIDO</v>
      </c>
      <c r="U2952" s="26" t="s">
        <v>7283</v>
      </c>
      <c r="V2952" s="24" t="s">
        <v>35</v>
      </c>
    </row>
    <row r="2953" spans="1:22">
      <c r="A2953" s="13" t="s">
        <v>5212</v>
      </c>
      <c r="B2953" s="14" t="s">
        <v>39</v>
      </c>
      <c r="C2953" s="86">
        <v>46175</v>
      </c>
      <c r="D2953" s="86">
        <v>46176</v>
      </c>
      <c r="E2953" s="17" t="s">
        <v>7260</v>
      </c>
      <c r="F2953" s="17" t="s">
        <v>27</v>
      </c>
      <c r="G2953" s="18">
        <v>15</v>
      </c>
      <c r="H2953" s="25">
        <f t="shared" si="316"/>
        <v>46198</v>
      </c>
      <c r="I2953" s="19">
        <v>46199</v>
      </c>
      <c r="J2953" s="20" t="s">
        <v>8343</v>
      </c>
      <c r="K2953" s="21">
        <v>46199</v>
      </c>
      <c r="L2953" s="22" t="s">
        <v>7128</v>
      </c>
      <c r="M2953" s="23" t="s">
        <v>7277</v>
      </c>
      <c r="N2953" s="23" t="s">
        <v>265</v>
      </c>
      <c r="O2953" s="23" t="s">
        <v>1284</v>
      </c>
      <c r="P2953" s="23"/>
      <c r="Q2953" s="26">
        <v>92805</v>
      </c>
      <c r="R2953" s="90" t="s">
        <v>7282</v>
      </c>
      <c r="S2953" s="90" t="s">
        <v>7282</v>
      </c>
      <c r="T2953" s="26" t="str">
        <f t="shared" si="317"/>
        <v>ATENDIDO</v>
      </c>
      <c r="U2953" s="26"/>
      <c r="V2953" s="24" t="s">
        <v>65</v>
      </c>
    </row>
    <row r="2954" spans="1:22">
      <c r="A2954" s="13" t="s">
        <v>5212</v>
      </c>
      <c r="B2954" s="14" t="s">
        <v>39</v>
      </c>
      <c r="C2954" s="86">
        <v>46175</v>
      </c>
      <c r="D2954" s="86">
        <v>46176</v>
      </c>
      <c r="E2954" s="17" t="s">
        <v>7261</v>
      </c>
      <c r="F2954" s="17" t="s">
        <v>27</v>
      </c>
      <c r="G2954" s="18">
        <v>12</v>
      </c>
      <c r="H2954" s="25">
        <f t="shared" si="316"/>
        <v>46195</v>
      </c>
      <c r="I2954" s="19">
        <v>46189</v>
      </c>
      <c r="J2954" s="20" t="s">
        <v>7792</v>
      </c>
      <c r="K2954" s="21">
        <v>46189</v>
      </c>
      <c r="L2954" s="22" t="s">
        <v>7128</v>
      </c>
      <c r="M2954" s="23" t="s">
        <v>7278</v>
      </c>
      <c r="N2954" s="23" t="s">
        <v>176</v>
      </c>
      <c r="O2954" s="23" t="s">
        <v>643</v>
      </c>
      <c r="P2954" s="23"/>
      <c r="Q2954" s="26">
        <v>9132</v>
      </c>
      <c r="R2954" s="90" t="s">
        <v>177</v>
      </c>
      <c r="S2954" s="90" t="s">
        <v>965</v>
      </c>
      <c r="T2954" s="26" t="str">
        <f t="shared" si="317"/>
        <v>ATENDIDO</v>
      </c>
      <c r="U2954" s="26"/>
      <c r="V2954" s="24" t="s">
        <v>50</v>
      </c>
    </row>
    <row r="2955" spans="1:22">
      <c r="A2955" s="13" t="s">
        <v>5212</v>
      </c>
      <c r="B2955" s="14" t="s">
        <v>39</v>
      </c>
      <c r="C2955" s="86">
        <v>46175</v>
      </c>
      <c r="D2955" s="86">
        <v>46176</v>
      </c>
      <c r="E2955" s="17" t="s">
        <v>7262</v>
      </c>
      <c r="F2955" s="17" t="s">
        <v>27</v>
      </c>
      <c r="G2955" s="18">
        <v>12</v>
      </c>
      <c r="H2955" s="25">
        <f t="shared" si="316"/>
        <v>46195</v>
      </c>
      <c r="I2955" s="19">
        <v>46183</v>
      </c>
      <c r="J2955" s="20" t="s">
        <v>7609</v>
      </c>
      <c r="K2955" s="21">
        <v>46183</v>
      </c>
      <c r="L2955" s="22" t="s">
        <v>7128</v>
      </c>
      <c r="M2955" s="23" t="s">
        <v>7279</v>
      </c>
      <c r="N2955" s="23" t="s">
        <v>3228</v>
      </c>
      <c r="O2955" s="23" t="s">
        <v>2212</v>
      </c>
      <c r="P2955" s="23"/>
      <c r="Q2955" s="26"/>
      <c r="R2955" s="90" t="s">
        <v>112</v>
      </c>
      <c r="S2955" s="90" t="s">
        <v>2418</v>
      </c>
      <c r="T2955" s="26" t="str">
        <f t="shared" si="317"/>
        <v>ATENDIDO</v>
      </c>
      <c r="U2955" s="26"/>
      <c r="V2955" s="24" t="s">
        <v>38</v>
      </c>
    </row>
    <row r="2956" spans="1:22">
      <c r="A2956" s="13" t="s">
        <v>5212</v>
      </c>
      <c r="B2956" s="14" t="s">
        <v>25</v>
      </c>
      <c r="C2956" s="86">
        <v>46175</v>
      </c>
      <c r="D2956" s="86">
        <v>46176</v>
      </c>
      <c r="E2956" s="17" t="s">
        <v>7263</v>
      </c>
      <c r="F2956" s="17" t="s">
        <v>27</v>
      </c>
      <c r="G2956" s="18">
        <v>12</v>
      </c>
      <c r="H2956" s="25">
        <f t="shared" si="316"/>
        <v>46195</v>
      </c>
      <c r="I2956" s="19" t="s">
        <v>473</v>
      </c>
      <c r="J2956" s="20" t="s">
        <v>473</v>
      </c>
      <c r="K2956" s="21">
        <v>46176</v>
      </c>
      <c r="L2956" s="22" t="s">
        <v>7128</v>
      </c>
      <c r="M2956" s="23" t="s">
        <v>7280</v>
      </c>
      <c r="N2956" s="23" t="s">
        <v>1447</v>
      </c>
      <c r="O2956" s="26"/>
      <c r="P2956" s="26"/>
      <c r="Q2956" s="26"/>
      <c r="R2956" s="90" t="s">
        <v>112</v>
      </c>
      <c r="S2956" s="90" t="s">
        <v>266</v>
      </c>
      <c r="T2956" s="26" t="str">
        <f t="shared" si="317"/>
        <v>TRASLADO</v>
      </c>
      <c r="U2956" s="26"/>
      <c r="V2956" s="24" t="s">
        <v>63</v>
      </c>
    </row>
    <row r="2957" spans="1:22">
      <c r="A2957" s="13" t="s">
        <v>5212</v>
      </c>
      <c r="B2957" s="14" t="s">
        <v>39</v>
      </c>
      <c r="C2957" s="86">
        <v>46177</v>
      </c>
      <c r="D2957" s="86">
        <v>46177</v>
      </c>
      <c r="E2957" s="17" t="s">
        <v>7308</v>
      </c>
      <c r="F2957" s="17" t="s">
        <v>27</v>
      </c>
      <c r="G2957" s="18">
        <v>12</v>
      </c>
      <c r="H2957" s="25">
        <f t="shared" ref="H2957:H2969" si="318">IF(F2957="RECURSO DE REPOSICION",C2957+G2957,WORKDAY.INTL(C2957,G2957,1,$Y$5:$Y$23))</f>
        <v>46197</v>
      </c>
      <c r="I2957" s="19">
        <v>46198</v>
      </c>
      <c r="J2957" s="20" t="s">
        <v>8237</v>
      </c>
      <c r="K2957" s="21">
        <v>46198</v>
      </c>
      <c r="L2957" s="22" t="s">
        <v>7128</v>
      </c>
      <c r="M2957" s="23" t="s">
        <v>6620</v>
      </c>
      <c r="N2957" s="23" t="s">
        <v>253</v>
      </c>
      <c r="O2957" s="23" t="s">
        <v>1486</v>
      </c>
      <c r="P2957" s="23"/>
      <c r="Q2957" s="26">
        <v>310414</v>
      </c>
      <c r="R2957" s="90" t="s">
        <v>137</v>
      </c>
      <c r="S2957" s="90" t="s">
        <v>356</v>
      </c>
      <c r="T2957" s="26" t="str">
        <f t="shared" si="317"/>
        <v>ATENDIDO</v>
      </c>
      <c r="U2957" s="23"/>
      <c r="V2957" s="24" t="s">
        <v>54</v>
      </c>
    </row>
    <row r="2958" spans="1:22">
      <c r="A2958" s="13" t="s">
        <v>5212</v>
      </c>
      <c r="B2958" s="14" t="s">
        <v>39</v>
      </c>
      <c r="C2958" s="86">
        <v>46177</v>
      </c>
      <c r="D2958" s="86">
        <v>46177</v>
      </c>
      <c r="E2958" s="17" t="s">
        <v>7309</v>
      </c>
      <c r="F2958" s="17" t="s">
        <v>27</v>
      </c>
      <c r="G2958" s="18">
        <v>12</v>
      </c>
      <c r="H2958" s="25">
        <f t="shared" si="318"/>
        <v>46197</v>
      </c>
      <c r="I2958" s="19">
        <v>46192</v>
      </c>
      <c r="J2958" s="20" t="s">
        <v>8025</v>
      </c>
      <c r="K2958" s="21">
        <v>46192</v>
      </c>
      <c r="L2958" s="22" t="s">
        <v>7128</v>
      </c>
      <c r="M2958" s="23" t="s">
        <v>7321</v>
      </c>
      <c r="N2958" s="23" t="s">
        <v>492</v>
      </c>
      <c r="O2958" s="23" t="s">
        <v>501</v>
      </c>
      <c r="P2958" s="23"/>
      <c r="Q2958" s="26"/>
      <c r="R2958" s="90" t="s">
        <v>60</v>
      </c>
      <c r="S2958" s="90" t="s">
        <v>60</v>
      </c>
      <c r="T2958" s="26" t="str">
        <f t="shared" si="317"/>
        <v>ATENDIDO</v>
      </c>
      <c r="U2958" s="26"/>
      <c r="V2958" s="24" t="s">
        <v>57</v>
      </c>
    </row>
    <row r="2959" spans="1:22">
      <c r="A2959" s="13" t="s">
        <v>5212</v>
      </c>
      <c r="B2959" s="14" t="s">
        <v>39</v>
      </c>
      <c r="C2959" s="86">
        <v>46177</v>
      </c>
      <c r="D2959" s="86">
        <v>46177</v>
      </c>
      <c r="E2959" s="17" t="s">
        <v>7310</v>
      </c>
      <c r="F2959" s="17" t="s">
        <v>27</v>
      </c>
      <c r="G2959" s="18">
        <v>12</v>
      </c>
      <c r="H2959" s="25">
        <f t="shared" si="318"/>
        <v>46197</v>
      </c>
      <c r="I2959" s="19">
        <v>46189</v>
      </c>
      <c r="J2959" s="20" t="s">
        <v>7802</v>
      </c>
      <c r="K2959" s="21">
        <v>46189</v>
      </c>
      <c r="L2959" s="22" t="s">
        <v>7128</v>
      </c>
      <c r="M2959" s="23" t="s">
        <v>1082</v>
      </c>
      <c r="N2959" s="23" t="s">
        <v>176</v>
      </c>
      <c r="O2959" s="23" t="s">
        <v>643</v>
      </c>
      <c r="P2959" s="23"/>
      <c r="Q2959" s="26">
        <v>34329</v>
      </c>
      <c r="R2959" s="90" t="s">
        <v>297</v>
      </c>
      <c r="S2959" s="90" t="s">
        <v>321</v>
      </c>
      <c r="T2959" s="26" t="str">
        <f t="shared" si="317"/>
        <v>ATENDIDO</v>
      </c>
      <c r="U2959" s="26"/>
      <c r="V2959" s="24" t="s">
        <v>50</v>
      </c>
    </row>
    <row r="2960" spans="1:22">
      <c r="A2960" s="13" t="s">
        <v>5212</v>
      </c>
      <c r="B2960" s="14" t="s">
        <v>39</v>
      </c>
      <c r="C2960" s="86">
        <v>46177</v>
      </c>
      <c r="D2960" s="86">
        <v>46177</v>
      </c>
      <c r="E2960" s="17" t="s">
        <v>7311</v>
      </c>
      <c r="F2960" s="17" t="s">
        <v>27</v>
      </c>
      <c r="G2960" s="18">
        <v>12</v>
      </c>
      <c r="H2960" s="25">
        <f t="shared" si="318"/>
        <v>46197</v>
      </c>
      <c r="I2960" s="19" t="s">
        <v>28</v>
      </c>
      <c r="J2960" s="20" t="s">
        <v>29</v>
      </c>
      <c r="K2960" s="21">
        <v>46182</v>
      </c>
      <c r="L2960" s="22" t="s">
        <v>7128</v>
      </c>
      <c r="M2960" s="23" t="s">
        <v>7322</v>
      </c>
      <c r="N2960" s="23" t="s">
        <v>253</v>
      </c>
      <c r="O2960" s="23" t="s">
        <v>1960</v>
      </c>
      <c r="P2960" s="23"/>
      <c r="Q2960" s="26"/>
      <c r="R2960" s="90" t="s">
        <v>198</v>
      </c>
      <c r="S2960" s="90" t="s">
        <v>4691</v>
      </c>
      <c r="T2960" s="26" t="str">
        <f t="shared" si="317"/>
        <v>NO REQUIERE RESPUESTA</v>
      </c>
      <c r="U2960" s="26" t="s">
        <v>7328</v>
      </c>
      <c r="V2960" s="24" t="s">
        <v>54</v>
      </c>
    </row>
    <row r="2961" spans="1:22">
      <c r="A2961" s="13" t="s">
        <v>5212</v>
      </c>
      <c r="B2961" s="14" t="s">
        <v>39</v>
      </c>
      <c r="C2961" s="86">
        <v>46176</v>
      </c>
      <c r="D2961" s="86">
        <v>46177</v>
      </c>
      <c r="E2961" s="17" t="s">
        <v>7312</v>
      </c>
      <c r="F2961" s="17" t="s">
        <v>27</v>
      </c>
      <c r="G2961" s="18">
        <v>12</v>
      </c>
      <c r="H2961" s="25">
        <f t="shared" si="318"/>
        <v>46196</v>
      </c>
      <c r="I2961" s="19" t="s">
        <v>28</v>
      </c>
      <c r="J2961" s="20" t="s">
        <v>29</v>
      </c>
      <c r="K2961" s="21">
        <v>46190</v>
      </c>
      <c r="L2961" s="22" t="s">
        <v>7128</v>
      </c>
      <c r="M2961" s="23" t="s">
        <v>5684</v>
      </c>
      <c r="N2961" s="23" t="s">
        <v>492</v>
      </c>
      <c r="O2961" s="23" t="s">
        <v>2006</v>
      </c>
      <c r="P2961" s="23"/>
      <c r="Q2961" s="26">
        <v>479574</v>
      </c>
      <c r="R2961" s="90" t="s">
        <v>72</v>
      </c>
      <c r="S2961" s="90" t="s">
        <v>132</v>
      </c>
      <c r="T2961" s="26" t="str">
        <f t="shared" si="317"/>
        <v>NO REQUIERE RESPUESTA</v>
      </c>
      <c r="U2961" s="26"/>
      <c r="V2961" s="24" t="s">
        <v>57</v>
      </c>
    </row>
    <row r="2962" spans="1:22">
      <c r="A2962" s="13" t="s">
        <v>5212</v>
      </c>
      <c r="B2962" s="14" t="s">
        <v>39</v>
      </c>
      <c r="C2962" s="86">
        <v>46176</v>
      </c>
      <c r="D2962" s="86">
        <v>46177</v>
      </c>
      <c r="E2962" s="17" t="s">
        <v>7313</v>
      </c>
      <c r="F2962" s="17" t="s">
        <v>27</v>
      </c>
      <c r="G2962" s="18">
        <v>12</v>
      </c>
      <c r="H2962" s="25">
        <f t="shared" si="318"/>
        <v>46196</v>
      </c>
      <c r="I2962" s="19" t="s">
        <v>28</v>
      </c>
      <c r="J2962" s="20" t="s">
        <v>29</v>
      </c>
      <c r="K2962" s="21">
        <v>46185</v>
      </c>
      <c r="L2962" s="22" t="s">
        <v>7128</v>
      </c>
      <c r="M2962" s="23" t="s">
        <v>2000</v>
      </c>
      <c r="N2962" s="23" t="s">
        <v>1508</v>
      </c>
      <c r="O2962" s="23" t="s">
        <v>5674</v>
      </c>
      <c r="P2962" s="23"/>
      <c r="Q2962" s="26"/>
      <c r="R2962" s="90" t="s">
        <v>137</v>
      </c>
      <c r="S2962" s="90" t="s">
        <v>2001</v>
      </c>
      <c r="T2962" s="26" t="str">
        <f t="shared" si="317"/>
        <v>NO REQUIERE RESPUESTA</v>
      </c>
      <c r="U2962" s="17"/>
      <c r="V2962" s="24" t="s">
        <v>35</v>
      </c>
    </row>
    <row r="2963" spans="1:22">
      <c r="A2963" s="13" t="s">
        <v>5212</v>
      </c>
      <c r="B2963" s="14" t="s">
        <v>39</v>
      </c>
      <c r="C2963" s="86">
        <v>46176</v>
      </c>
      <c r="D2963" s="86">
        <v>46177</v>
      </c>
      <c r="E2963" s="17" t="s">
        <v>7314</v>
      </c>
      <c r="F2963" s="17" t="s">
        <v>27</v>
      </c>
      <c r="G2963" s="18">
        <v>12</v>
      </c>
      <c r="H2963" s="25">
        <f t="shared" si="318"/>
        <v>46196</v>
      </c>
      <c r="I2963" s="19" t="s">
        <v>28</v>
      </c>
      <c r="J2963" s="20" t="s">
        <v>29</v>
      </c>
      <c r="K2963" s="21">
        <v>46190</v>
      </c>
      <c r="L2963" s="22" t="s">
        <v>7128</v>
      </c>
      <c r="M2963" s="23" t="s">
        <v>4931</v>
      </c>
      <c r="N2963" s="23" t="s">
        <v>492</v>
      </c>
      <c r="O2963" s="23" t="s">
        <v>501</v>
      </c>
      <c r="P2963" s="23"/>
      <c r="Q2963" s="26">
        <v>436596</v>
      </c>
      <c r="R2963" s="90" t="s">
        <v>198</v>
      </c>
      <c r="S2963" s="90" t="s">
        <v>4691</v>
      </c>
      <c r="T2963" s="26" t="str">
        <f t="shared" si="317"/>
        <v>NO REQUIERE RESPUESTA</v>
      </c>
      <c r="U2963" s="16"/>
      <c r="V2963" s="24" t="s">
        <v>57</v>
      </c>
    </row>
    <row r="2964" spans="1:22">
      <c r="A2964" s="13" t="s">
        <v>5212</v>
      </c>
      <c r="B2964" s="14" t="s">
        <v>39</v>
      </c>
      <c r="C2964" s="86">
        <v>46176</v>
      </c>
      <c r="D2964" s="86">
        <v>46177</v>
      </c>
      <c r="E2964" s="17" t="s">
        <v>7315</v>
      </c>
      <c r="F2964" s="17" t="s">
        <v>27</v>
      </c>
      <c r="G2964" s="18">
        <v>12</v>
      </c>
      <c r="H2964" s="25">
        <f t="shared" si="318"/>
        <v>46196</v>
      </c>
      <c r="I2964" s="19">
        <v>46191</v>
      </c>
      <c r="J2964" s="20" t="s">
        <v>7932</v>
      </c>
      <c r="K2964" s="21">
        <v>46191</v>
      </c>
      <c r="L2964" s="22" t="s">
        <v>7128</v>
      </c>
      <c r="M2964" s="23" t="s">
        <v>7323</v>
      </c>
      <c r="N2964" s="23" t="s">
        <v>492</v>
      </c>
      <c r="O2964" s="23" t="s">
        <v>2006</v>
      </c>
      <c r="P2964" s="23"/>
      <c r="Q2964" s="26">
        <v>419608</v>
      </c>
      <c r="R2964" s="90" t="s">
        <v>137</v>
      </c>
      <c r="S2964" s="90" t="s">
        <v>138</v>
      </c>
      <c r="T2964" s="26" t="str">
        <f t="shared" si="317"/>
        <v>ATENDIDO</v>
      </c>
      <c r="U2964" s="16"/>
      <c r="V2964" s="24" t="s">
        <v>57</v>
      </c>
    </row>
    <row r="2965" spans="1:22">
      <c r="A2965" s="13" t="s">
        <v>5212</v>
      </c>
      <c r="B2965" s="14" t="s">
        <v>39</v>
      </c>
      <c r="C2965" s="86">
        <v>46176</v>
      </c>
      <c r="D2965" s="86">
        <v>46177</v>
      </c>
      <c r="E2965" s="17" t="s">
        <v>7316</v>
      </c>
      <c r="F2965" s="17" t="s">
        <v>27</v>
      </c>
      <c r="G2965" s="18">
        <v>12</v>
      </c>
      <c r="H2965" s="25">
        <f t="shared" si="318"/>
        <v>46196</v>
      </c>
      <c r="I2965" s="19">
        <v>46198</v>
      </c>
      <c r="J2965" s="20" t="s">
        <v>8238</v>
      </c>
      <c r="K2965" s="21">
        <v>46198</v>
      </c>
      <c r="L2965" s="22" t="s">
        <v>7128</v>
      </c>
      <c r="M2965" s="23" t="s">
        <v>7324</v>
      </c>
      <c r="N2965" s="23" t="s">
        <v>253</v>
      </c>
      <c r="O2965" s="23" t="s">
        <v>4971</v>
      </c>
      <c r="P2965" s="23"/>
      <c r="Q2965" s="26">
        <v>327623</v>
      </c>
      <c r="R2965" s="90" t="s">
        <v>112</v>
      </c>
      <c r="S2965" s="90" t="s">
        <v>317</v>
      </c>
      <c r="T2965" s="26" t="str">
        <f t="shared" si="317"/>
        <v>ATENDIDO</v>
      </c>
      <c r="U2965" s="26" t="s">
        <v>7330</v>
      </c>
      <c r="V2965" s="24" t="s">
        <v>54</v>
      </c>
    </row>
    <row r="2966" spans="1:22">
      <c r="A2966" s="13" t="s">
        <v>5212</v>
      </c>
      <c r="B2966" s="14" t="s">
        <v>25</v>
      </c>
      <c r="C2966" s="86">
        <v>46176</v>
      </c>
      <c r="D2966" s="86">
        <v>46177</v>
      </c>
      <c r="E2966" s="17" t="s">
        <v>7320</v>
      </c>
      <c r="F2966" s="17" t="s">
        <v>27</v>
      </c>
      <c r="G2966" s="18">
        <v>12</v>
      </c>
      <c r="H2966" s="25">
        <f t="shared" si="318"/>
        <v>46196</v>
      </c>
      <c r="I2966" s="19">
        <v>46191</v>
      </c>
      <c r="J2966" s="20" t="s">
        <v>7933</v>
      </c>
      <c r="K2966" s="21">
        <v>46191</v>
      </c>
      <c r="L2966" s="22" t="s">
        <v>7128</v>
      </c>
      <c r="M2966" s="23" t="s">
        <v>7325</v>
      </c>
      <c r="N2966" s="23" t="s">
        <v>492</v>
      </c>
      <c r="O2966" s="23" t="s">
        <v>2006</v>
      </c>
      <c r="P2966" s="23"/>
      <c r="Q2966" s="26">
        <v>464340</v>
      </c>
      <c r="R2966" s="90" t="s">
        <v>92</v>
      </c>
      <c r="S2966" s="90" t="s">
        <v>622</v>
      </c>
      <c r="T2966" s="26" t="str">
        <f t="shared" si="317"/>
        <v>ATENDIDO</v>
      </c>
      <c r="U2966" s="26"/>
      <c r="V2966" s="24" t="s">
        <v>57</v>
      </c>
    </row>
    <row r="2967" spans="1:22">
      <c r="A2967" s="13" t="s">
        <v>5212</v>
      </c>
      <c r="B2967" s="14" t="s">
        <v>39</v>
      </c>
      <c r="C2967" s="86">
        <v>46176</v>
      </c>
      <c r="D2967" s="86">
        <v>46177</v>
      </c>
      <c r="E2967" s="17" t="s">
        <v>7317</v>
      </c>
      <c r="F2967" s="17" t="s">
        <v>27</v>
      </c>
      <c r="G2967" s="18">
        <v>12</v>
      </c>
      <c r="H2967" s="25">
        <f t="shared" si="318"/>
        <v>46196</v>
      </c>
      <c r="I2967" s="19">
        <v>46198</v>
      </c>
      <c r="J2967" s="20" t="s">
        <v>8235</v>
      </c>
      <c r="K2967" s="21">
        <v>46198</v>
      </c>
      <c r="L2967" s="22" t="s">
        <v>7128</v>
      </c>
      <c r="M2967" s="23" t="s">
        <v>7081</v>
      </c>
      <c r="N2967" s="23" t="s">
        <v>42</v>
      </c>
      <c r="O2967" s="23" t="s">
        <v>42</v>
      </c>
      <c r="P2967" s="26"/>
      <c r="Q2967" s="26"/>
      <c r="R2967" s="90" t="s">
        <v>112</v>
      </c>
      <c r="S2967" s="90" t="s">
        <v>306</v>
      </c>
      <c r="T2967" s="26" t="str">
        <f t="shared" si="317"/>
        <v>ATENDIDO</v>
      </c>
      <c r="U2967" s="23"/>
      <c r="V2967" s="24" t="s">
        <v>35</v>
      </c>
    </row>
    <row r="2968" spans="1:22">
      <c r="A2968" s="13" t="s">
        <v>5212</v>
      </c>
      <c r="B2968" s="14" t="s">
        <v>39</v>
      </c>
      <c r="C2968" s="86">
        <v>46176</v>
      </c>
      <c r="D2968" s="86">
        <v>46177</v>
      </c>
      <c r="E2968" s="17" t="s">
        <v>7318</v>
      </c>
      <c r="F2968" s="17" t="s">
        <v>27</v>
      </c>
      <c r="G2968" s="18">
        <v>12</v>
      </c>
      <c r="H2968" s="25">
        <f t="shared" si="318"/>
        <v>46196</v>
      </c>
      <c r="I2968" s="19" t="s">
        <v>28</v>
      </c>
      <c r="J2968" s="20" t="s">
        <v>29</v>
      </c>
      <c r="K2968" s="21">
        <v>46183</v>
      </c>
      <c r="L2968" s="22" t="s">
        <v>7128</v>
      </c>
      <c r="M2968" s="23" t="s">
        <v>7326</v>
      </c>
      <c r="N2968" s="23" t="s">
        <v>176</v>
      </c>
      <c r="O2968" s="23" t="s">
        <v>643</v>
      </c>
      <c r="P2968" s="23"/>
      <c r="Q2968" s="26">
        <v>36151</v>
      </c>
      <c r="R2968" s="90" t="s">
        <v>72</v>
      </c>
      <c r="S2968" s="90" t="s">
        <v>73</v>
      </c>
      <c r="T2968" s="26" t="str">
        <f t="shared" si="317"/>
        <v>NO REQUIERE RESPUESTA</v>
      </c>
      <c r="U2968" s="26" t="s">
        <v>7329</v>
      </c>
      <c r="V2968" s="24" t="s">
        <v>50</v>
      </c>
    </row>
    <row r="2969" spans="1:22">
      <c r="A2969" s="13" t="s">
        <v>5212</v>
      </c>
      <c r="B2969" s="14" t="s">
        <v>39</v>
      </c>
      <c r="C2969" s="86">
        <v>46176</v>
      </c>
      <c r="D2969" s="86">
        <v>46177</v>
      </c>
      <c r="E2969" s="17" t="s">
        <v>7319</v>
      </c>
      <c r="F2969" s="17" t="s">
        <v>27</v>
      </c>
      <c r="G2969" s="18">
        <v>12</v>
      </c>
      <c r="H2969" s="25">
        <f t="shared" si="318"/>
        <v>46196</v>
      </c>
      <c r="I2969" s="19">
        <v>46191</v>
      </c>
      <c r="J2969" s="20" t="s">
        <v>7934</v>
      </c>
      <c r="K2969" s="21">
        <v>46191</v>
      </c>
      <c r="L2969" s="22" t="s">
        <v>7128</v>
      </c>
      <c r="M2969" s="23" t="s">
        <v>7327</v>
      </c>
      <c r="N2969" s="23" t="s">
        <v>492</v>
      </c>
      <c r="O2969" s="23" t="s">
        <v>2006</v>
      </c>
      <c r="P2969" s="23"/>
      <c r="Q2969" s="26">
        <v>429869</v>
      </c>
      <c r="R2969" s="90" t="s">
        <v>160</v>
      </c>
      <c r="S2969" s="90" t="s">
        <v>161</v>
      </c>
      <c r="T2969" s="26" t="str">
        <f t="shared" si="317"/>
        <v>ATENDIDO</v>
      </c>
      <c r="U2969" s="26"/>
      <c r="V2969" s="24" t="s">
        <v>57</v>
      </c>
    </row>
    <row r="2970" spans="1:22">
      <c r="A2970" s="13" t="s">
        <v>5212</v>
      </c>
      <c r="B2970" s="14" t="s">
        <v>39</v>
      </c>
      <c r="C2970" s="86">
        <v>46177</v>
      </c>
      <c r="D2970" s="86">
        <v>46177</v>
      </c>
      <c r="E2970" s="17" t="s">
        <v>7331</v>
      </c>
      <c r="F2970" s="17" t="s">
        <v>27</v>
      </c>
      <c r="G2970" s="18">
        <v>12</v>
      </c>
      <c r="H2970" s="25">
        <f t="shared" ref="H2970:H2974" si="319">IF(F2970="RECURSO DE REPOSICION",C2970+G2970,WORKDAY.INTL(C2970,G2970,1,$Y$5:$Y$23))</f>
        <v>46197</v>
      </c>
      <c r="I2970" s="19" t="s">
        <v>28</v>
      </c>
      <c r="J2970" s="20" t="s">
        <v>29</v>
      </c>
      <c r="K2970" s="21">
        <v>46184</v>
      </c>
      <c r="L2970" s="22" t="s">
        <v>7128</v>
      </c>
      <c r="M2970" s="23" t="s">
        <v>7334</v>
      </c>
      <c r="N2970" s="23" t="s">
        <v>265</v>
      </c>
      <c r="O2970" s="23" t="s">
        <v>265</v>
      </c>
      <c r="P2970" s="23"/>
      <c r="Q2970" s="26">
        <v>208529</v>
      </c>
      <c r="R2970" s="90" t="s">
        <v>72</v>
      </c>
      <c r="S2970" s="90" t="s">
        <v>132</v>
      </c>
      <c r="T2970" s="26" t="str">
        <f t="shared" si="317"/>
        <v>NO REQUIERE RESPUESTA</v>
      </c>
      <c r="U2970" s="26" t="s">
        <v>7336</v>
      </c>
      <c r="V2970" s="24" t="s">
        <v>65</v>
      </c>
    </row>
    <row r="2971" spans="1:22">
      <c r="A2971" s="13" t="s">
        <v>5212</v>
      </c>
      <c r="B2971" s="14" t="s">
        <v>39</v>
      </c>
      <c r="C2971" s="86">
        <v>46175</v>
      </c>
      <c r="D2971" s="86">
        <v>46177</v>
      </c>
      <c r="E2971" s="17" t="s">
        <v>7332</v>
      </c>
      <c r="F2971" s="17" t="s">
        <v>27</v>
      </c>
      <c r="G2971" s="18">
        <v>12</v>
      </c>
      <c r="H2971" s="25">
        <f t="shared" si="319"/>
        <v>46195</v>
      </c>
      <c r="I2971" s="19">
        <v>46189</v>
      </c>
      <c r="J2971" s="20" t="s">
        <v>7840</v>
      </c>
      <c r="K2971" s="21">
        <v>46189</v>
      </c>
      <c r="L2971" s="22" t="s">
        <v>7128</v>
      </c>
      <c r="M2971" s="23" t="s">
        <v>7335</v>
      </c>
      <c r="N2971" s="23" t="s">
        <v>253</v>
      </c>
      <c r="O2971" s="23" t="s">
        <v>2174</v>
      </c>
      <c r="P2971" s="23"/>
      <c r="Q2971" s="26">
        <v>23102</v>
      </c>
      <c r="R2971" s="90" t="s">
        <v>88</v>
      </c>
      <c r="S2971" s="90" t="s">
        <v>89</v>
      </c>
      <c r="T2971" s="26" t="str">
        <f t="shared" si="317"/>
        <v>ATENDIDO</v>
      </c>
      <c r="U2971" s="26"/>
      <c r="V2971" s="24" t="s">
        <v>54</v>
      </c>
    </row>
    <row r="2972" spans="1:22">
      <c r="A2972" s="13" t="s">
        <v>5212</v>
      </c>
      <c r="B2972" s="14" t="s">
        <v>39</v>
      </c>
      <c r="C2972" s="86">
        <v>46175</v>
      </c>
      <c r="D2972" s="86">
        <v>46177</v>
      </c>
      <c r="E2972" s="17" t="s">
        <v>7333</v>
      </c>
      <c r="F2972" s="17" t="s">
        <v>27</v>
      </c>
      <c r="G2972" s="18">
        <v>12</v>
      </c>
      <c r="H2972" s="25">
        <f t="shared" si="319"/>
        <v>46195</v>
      </c>
      <c r="I2972" s="19">
        <v>46198</v>
      </c>
      <c r="J2972" s="20" t="s">
        <v>8239</v>
      </c>
      <c r="K2972" s="21">
        <v>46198</v>
      </c>
      <c r="L2972" s="22" t="s">
        <v>7128</v>
      </c>
      <c r="M2972" s="23" t="s">
        <v>252</v>
      </c>
      <c r="N2972" s="23" t="s">
        <v>253</v>
      </c>
      <c r="O2972" s="23" t="s">
        <v>889</v>
      </c>
      <c r="P2972" s="23"/>
      <c r="Q2972" s="26">
        <v>64799</v>
      </c>
      <c r="R2972" s="90" t="s">
        <v>98</v>
      </c>
      <c r="S2972" s="90" t="s">
        <v>108</v>
      </c>
      <c r="T2972" s="26" t="str">
        <f t="shared" si="317"/>
        <v>ATENDIDO</v>
      </c>
      <c r="U2972" s="26"/>
      <c r="V2972" s="24" t="s">
        <v>54</v>
      </c>
    </row>
    <row r="2973" spans="1:22">
      <c r="A2973" s="13" t="s">
        <v>5212</v>
      </c>
      <c r="B2973" s="14" t="s">
        <v>25</v>
      </c>
      <c r="C2973" s="86">
        <v>46177</v>
      </c>
      <c r="D2973" s="86">
        <v>46177</v>
      </c>
      <c r="E2973" s="17" t="s">
        <v>7337</v>
      </c>
      <c r="F2973" s="17" t="s">
        <v>27</v>
      </c>
      <c r="G2973" s="18">
        <v>12</v>
      </c>
      <c r="H2973" s="25">
        <f t="shared" si="319"/>
        <v>46197</v>
      </c>
      <c r="I2973" s="19">
        <v>46189</v>
      </c>
      <c r="J2973" s="20" t="s">
        <v>7844</v>
      </c>
      <c r="K2973" s="21">
        <v>46189</v>
      </c>
      <c r="L2973" s="22" t="s">
        <v>7128</v>
      </c>
      <c r="M2973" s="23" t="s">
        <v>7341</v>
      </c>
      <c r="N2973" s="23" t="s">
        <v>176</v>
      </c>
      <c r="O2973" s="23" t="s">
        <v>643</v>
      </c>
      <c r="P2973" s="23"/>
      <c r="Q2973" s="26">
        <v>1088</v>
      </c>
      <c r="R2973" s="90" t="s">
        <v>112</v>
      </c>
      <c r="S2973" s="90" t="s">
        <v>155</v>
      </c>
      <c r="T2973" s="26" t="str">
        <f t="shared" si="317"/>
        <v>ATENDIDO</v>
      </c>
      <c r="U2973" s="26" t="s">
        <v>7342</v>
      </c>
      <c r="V2973" s="24" t="s">
        <v>50</v>
      </c>
    </row>
    <row r="2974" spans="1:22">
      <c r="A2974" s="13" t="s">
        <v>5212</v>
      </c>
      <c r="B2974" s="14" t="s">
        <v>39</v>
      </c>
      <c r="C2974" s="86">
        <v>46177</v>
      </c>
      <c r="D2974" s="86">
        <v>46177</v>
      </c>
      <c r="E2974" s="17" t="s">
        <v>7338</v>
      </c>
      <c r="F2974" s="17" t="s">
        <v>27</v>
      </c>
      <c r="G2974" s="18">
        <v>12</v>
      </c>
      <c r="H2974" s="25">
        <f t="shared" si="319"/>
        <v>46197</v>
      </c>
      <c r="I2974" s="19" t="s">
        <v>28</v>
      </c>
      <c r="J2974" s="20" t="s">
        <v>29</v>
      </c>
      <c r="K2974" s="21">
        <v>46190</v>
      </c>
      <c r="L2974" s="22" t="s">
        <v>7128</v>
      </c>
      <c r="M2974" s="23" t="s">
        <v>4315</v>
      </c>
      <c r="N2974" s="23" t="s">
        <v>492</v>
      </c>
      <c r="O2974" s="23" t="s">
        <v>501</v>
      </c>
      <c r="P2974" s="23"/>
      <c r="Q2974" s="26">
        <v>479091</v>
      </c>
      <c r="R2974" s="90" t="s">
        <v>72</v>
      </c>
      <c r="S2974" s="90" t="s">
        <v>132</v>
      </c>
      <c r="T2974" s="26" t="str">
        <f t="shared" si="317"/>
        <v>NO REQUIERE RESPUESTA</v>
      </c>
      <c r="U2974" s="17"/>
      <c r="V2974" s="24" t="s">
        <v>57</v>
      </c>
    </row>
    <row r="2975" spans="1:22">
      <c r="A2975" s="13" t="s">
        <v>5212</v>
      </c>
      <c r="B2975" s="14" t="s">
        <v>39</v>
      </c>
      <c r="C2975" s="86">
        <v>46177</v>
      </c>
      <c r="D2975" s="86">
        <v>46177</v>
      </c>
      <c r="E2975" s="17" t="s">
        <v>7339</v>
      </c>
      <c r="F2975" s="17" t="s">
        <v>27</v>
      </c>
      <c r="G2975" s="18">
        <v>12</v>
      </c>
      <c r="H2975" s="25">
        <f t="shared" ref="H2975:H2976" si="320">IF(F2975="RECURSO DE REPOSICION",C2975+G2975,WORKDAY.INTL(C2975,G2975,1,$Y$5:$Y$23))</f>
        <v>46197</v>
      </c>
      <c r="I2975" s="19" t="s">
        <v>28</v>
      </c>
      <c r="J2975" s="20" t="s">
        <v>29</v>
      </c>
      <c r="K2975" s="21">
        <v>46182</v>
      </c>
      <c r="L2975" s="22" t="s">
        <v>7128</v>
      </c>
      <c r="M2975" s="23" t="s">
        <v>7334</v>
      </c>
      <c r="N2975" s="23" t="s">
        <v>253</v>
      </c>
      <c r="O2975" s="23" t="s">
        <v>889</v>
      </c>
      <c r="P2975" s="23"/>
      <c r="Q2975" s="26">
        <v>208529</v>
      </c>
      <c r="R2975" s="90" t="s">
        <v>72</v>
      </c>
      <c r="S2975" s="90" t="s">
        <v>132</v>
      </c>
      <c r="T2975" s="26" t="str">
        <f t="shared" si="317"/>
        <v>NO REQUIERE RESPUESTA</v>
      </c>
      <c r="U2975" s="26" t="s">
        <v>7336</v>
      </c>
      <c r="V2975" s="24" t="s">
        <v>54</v>
      </c>
    </row>
    <row r="2976" spans="1:22">
      <c r="A2976" s="13" t="s">
        <v>5212</v>
      </c>
      <c r="B2976" s="14" t="s">
        <v>39</v>
      </c>
      <c r="C2976" s="86">
        <v>46177</v>
      </c>
      <c r="D2976" s="86">
        <v>46177</v>
      </c>
      <c r="E2976" s="17" t="s">
        <v>7340</v>
      </c>
      <c r="F2976" s="17" t="s">
        <v>27</v>
      </c>
      <c r="G2976" s="18">
        <v>12</v>
      </c>
      <c r="H2976" s="25">
        <f t="shared" si="320"/>
        <v>46197</v>
      </c>
      <c r="I2976" s="19">
        <v>46183</v>
      </c>
      <c r="J2976" s="20" t="s">
        <v>7610</v>
      </c>
      <c r="K2976" s="21">
        <v>46183</v>
      </c>
      <c r="L2976" s="22" t="s">
        <v>7128</v>
      </c>
      <c r="M2976" s="23" t="s">
        <v>2382</v>
      </c>
      <c r="N2976" s="23" t="s">
        <v>1508</v>
      </c>
      <c r="O2976" s="23" t="s">
        <v>7432</v>
      </c>
      <c r="P2976" s="23"/>
      <c r="Q2976" s="26">
        <v>906816</v>
      </c>
      <c r="R2976" s="90" t="s">
        <v>60</v>
      </c>
      <c r="S2976" s="90" t="s">
        <v>60</v>
      </c>
      <c r="T2976" s="26" t="str">
        <f t="shared" si="317"/>
        <v>ATENDIDO</v>
      </c>
      <c r="U2976" s="90"/>
      <c r="V2976" s="24" t="s">
        <v>35</v>
      </c>
    </row>
    <row r="2977" spans="1:22">
      <c r="A2977" s="13" t="s">
        <v>5212</v>
      </c>
      <c r="B2977" s="14" t="s">
        <v>25</v>
      </c>
      <c r="C2977" s="86">
        <v>46178</v>
      </c>
      <c r="D2977" s="86">
        <v>46178</v>
      </c>
      <c r="E2977" s="17" t="s">
        <v>7398</v>
      </c>
      <c r="F2977" s="17" t="s">
        <v>27</v>
      </c>
      <c r="G2977" s="18">
        <v>12</v>
      </c>
      <c r="H2977" s="25">
        <f t="shared" ref="H2977:H3001" si="321">IF(F2977="RECURSO DE REPOSICION",C2977+G2977,WORKDAY.INTL(C2977,G2977,1,$Y$5:$Y$23))</f>
        <v>46198</v>
      </c>
      <c r="I2977" s="19" t="s">
        <v>473</v>
      </c>
      <c r="J2977" s="20" t="s">
        <v>473</v>
      </c>
      <c r="K2977" s="21">
        <v>46178</v>
      </c>
      <c r="L2977" s="22" t="s">
        <v>7128</v>
      </c>
      <c r="M2977" s="23" t="s">
        <v>7399</v>
      </c>
      <c r="N2977" s="23" t="s">
        <v>475</v>
      </c>
      <c r="O2977" s="23"/>
      <c r="P2977" s="26"/>
      <c r="Q2977" s="26"/>
      <c r="R2977" s="90" t="s">
        <v>520</v>
      </c>
      <c r="S2977" s="90" t="s">
        <v>7416</v>
      </c>
      <c r="T2977" s="26" t="str">
        <f t="shared" si="317"/>
        <v>TRASLADO</v>
      </c>
      <c r="U2977" s="26" t="s">
        <v>2967</v>
      </c>
      <c r="V2977" s="24" t="s">
        <v>63</v>
      </c>
    </row>
    <row r="2978" spans="1:22">
      <c r="A2978" s="13" t="s">
        <v>5212</v>
      </c>
      <c r="B2978" s="14" t="s">
        <v>39</v>
      </c>
      <c r="C2978" s="86">
        <v>46178</v>
      </c>
      <c r="D2978" s="86">
        <v>46178</v>
      </c>
      <c r="E2978" s="17" t="s">
        <v>7393</v>
      </c>
      <c r="F2978" s="17" t="s">
        <v>27</v>
      </c>
      <c r="G2978" s="18">
        <v>12</v>
      </c>
      <c r="H2978" s="25">
        <f t="shared" si="321"/>
        <v>46198</v>
      </c>
      <c r="I2978" s="19">
        <v>46189</v>
      </c>
      <c r="J2978" s="20" t="s">
        <v>7781</v>
      </c>
      <c r="K2978" s="21">
        <v>46189</v>
      </c>
      <c r="L2978" s="22" t="s">
        <v>7128</v>
      </c>
      <c r="M2978" s="23" t="s">
        <v>7400</v>
      </c>
      <c r="N2978" s="23" t="s">
        <v>3228</v>
      </c>
      <c r="O2978" s="23" t="s">
        <v>1698</v>
      </c>
      <c r="P2978" s="26"/>
      <c r="Q2978" s="26"/>
      <c r="R2978" s="90" t="s">
        <v>297</v>
      </c>
      <c r="S2978" s="90" t="s">
        <v>321</v>
      </c>
      <c r="T2978" s="26" t="str">
        <f t="shared" si="317"/>
        <v>ATENDIDO</v>
      </c>
      <c r="U2978" s="26"/>
      <c r="V2978" s="24" t="s">
        <v>38</v>
      </c>
    </row>
    <row r="2979" spans="1:22">
      <c r="A2979" s="13" t="s">
        <v>5212</v>
      </c>
      <c r="B2979" s="14" t="s">
        <v>39</v>
      </c>
      <c r="C2979" s="86">
        <v>46178</v>
      </c>
      <c r="D2979" s="86">
        <v>46178</v>
      </c>
      <c r="E2979" s="17" t="s">
        <v>7394</v>
      </c>
      <c r="F2979" s="17" t="s">
        <v>27</v>
      </c>
      <c r="G2979" s="18">
        <v>12</v>
      </c>
      <c r="H2979" s="25">
        <f t="shared" si="321"/>
        <v>46198</v>
      </c>
      <c r="I2979" s="19">
        <v>46198</v>
      </c>
      <c r="J2979" s="20" t="s">
        <v>8240</v>
      </c>
      <c r="K2979" s="21">
        <v>46198</v>
      </c>
      <c r="L2979" s="22" t="s">
        <v>7128</v>
      </c>
      <c r="M2979" s="23" t="s">
        <v>7401</v>
      </c>
      <c r="N2979" s="23" t="s">
        <v>253</v>
      </c>
      <c r="O2979" s="23" t="s">
        <v>4971</v>
      </c>
      <c r="P2979" s="23"/>
      <c r="Q2979" s="26">
        <v>536419</v>
      </c>
      <c r="R2979" s="90" t="s">
        <v>137</v>
      </c>
      <c r="S2979" s="90" t="s">
        <v>138</v>
      </c>
      <c r="T2979" s="26" t="str">
        <f t="shared" si="317"/>
        <v>ATENDIDO</v>
      </c>
      <c r="U2979" s="26"/>
      <c r="V2979" s="24" t="s">
        <v>54</v>
      </c>
    </row>
    <row r="2980" spans="1:22">
      <c r="A2980" s="13" t="s">
        <v>5212</v>
      </c>
      <c r="B2980" s="14" t="s">
        <v>39</v>
      </c>
      <c r="C2980" s="86">
        <v>46178</v>
      </c>
      <c r="D2980" s="86">
        <v>46178</v>
      </c>
      <c r="E2980" s="17" t="s">
        <v>7395</v>
      </c>
      <c r="F2980" s="17" t="s">
        <v>27</v>
      </c>
      <c r="G2980" s="18">
        <v>12</v>
      </c>
      <c r="H2980" s="25">
        <f t="shared" si="321"/>
        <v>46198</v>
      </c>
      <c r="I2980" s="19">
        <v>46198</v>
      </c>
      <c r="J2980" s="20" t="s">
        <v>8241</v>
      </c>
      <c r="K2980" s="21">
        <v>46198</v>
      </c>
      <c r="L2980" s="22" t="s">
        <v>7128</v>
      </c>
      <c r="M2980" s="23" t="s">
        <v>7402</v>
      </c>
      <c r="N2980" s="23" t="s">
        <v>253</v>
      </c>
      <c r="O2980" s="23" t="s">
        <v>889</v>
      </c>
      <c r="P2980" s="23"/>
      <c r="Q2980" s="26">
        <v>234900</v>
      </c>
      <c r="R2980" s="90" t="s">
        <v>77</v>
      </c>
      <c r="S2980" s="90" t="s">
        <v>78</v>
      </c>
      <c r="T2980" s="26" t="str">
        <f t="shared" si="317"/>
        <v>ATENDIDO</v>
      </c>
      <c r="U2980" s="26"/>
      <c r="V2980" s="24" t="s">
        <v>54</v>
      </c>
    </row>
    <row r="2981" spans="1:22">
      <c r="A2981" s="13" t="s">
        <v>5212</v>
      </c>
      <c r="B2981" s="14" t="s">
        <v>39</v>
      </c>
      <c r="C2981" s="86">
        <v>46178</v>
      </c>
      <c r="D2981" s="86">
        <v>46178</v>
      </c>
      <c r="E2981" s="17" t="s">
        <v>7396</v>
      </c>
      <c r="F2981" s="17" t="s">
        <v>27</v>
      </c>
      <c r="G2981" s="18">
        <v>12</v>
      </c>
      <c r="H2981" s="25">
        <f t="shared" si="321"/>
        <v>46198</v>
      </c>
      <c r="I2981" s="19">
        <v>46198</v>
      </c>
      <c r="J2981" s="20" t="s">
        <v>8242</v>
      </c>
      <c r="K2981" s="21">
        <v>46198</v>
      </c>
      <c r="L2981" s="22" t="s">
        <v>7128</v>
      </c>
      <c r="M2981" s="23" t="s">
        <v>2970</v>
      </c>
      <c r="N2981" s="23" t="s">
        <v>253</v>
      </c>
      <c r="O2981" s="23" t="s">
        <v>1960</v>
      </c>
      <c r="P2981" s="23"/>
      <c r="Q2981" s="26">
        <v>234767</v>
      </c>
      <c r="R2981" s="90" t="s">
        <v>77</v>
      </c>
      <c r="S2981" s="90" t="s">
        <v>78</v>
      </c>
      <c r="T2981" s="26" t="str">
        <f t="shared" si="317"/>
        <v>ATENDIDO</v>
      </c>
      <c r="U2981" s="26"/>
      <c r="V2981" s="24" t="s">
        <v>54</v>
      </c>
    </row>
    <row r="2982" spans="1:22">
      <c r="A2982" s="13" t="s">
        <v>5212</v>
      </c>
      <c r="B2982" s="14" t="s">
        <v>39</v>
      </c>
      <c r="C2982" s="86">
        <v>46178</v>
      </c>
      <c r="D2982" s="86">
        <v>46178</v>
      </c>
      <c r="E2982" s="17" t="s">
        <v>7369</v>
      </c>
      <c r="F2982" s="17" t="s">
        <v>27</v>
      </c>
      <c r="G2982" s="18">
        <v>12</v>
      </c>
      <c r="H2982" s="25">
        <f t="shared" si="321"/>
        <v>46198</v>
      </c>
      <c r="I2982" s="19">
        <v>46198</v>
      </c>
      <c r="J2982" s="20" t="s">
        <v>8243</v>
      </c>
      <c r="K2982" s="21">
        <v>46198</v>
      </c>
      <c r="L2982" s="22" t="s">
        <v>7128</v>
      </c>
      <c r="M2982" s="23" t="s">
        <v>7403</v>
      </c>
      <c r="N2982" s="23" t="s">
        <v>253</v>
      </c>
      <c r="O2982" s="23" t="s">
        <v>1960</v>
      </c>
      <c r="P2982" s="23"/>
      <c r="Q2982" s="26">
        <v>15565</v>
      </c>
      <c r="R2982" s="90" t="s">
        <v>72</v>
      </c>
      <c r="S2982" s="90" t="s">
        <v>73</v>
      </c>
      <c r="T2982" s="26" t="str">
        <f t="shared" si="317"/>
        <v>ATENDIDO</v>
      </c>
      <c r="U2982" s="16"/>
      <c r="V2982" s="24" t="s">
        <v>54</v>
      </c>
    </row>
    <row r="2983" spans="1:22">
      <c r="A2983" s="13" t="s">
        <v>5212</v>
      </c>
      <c r="B2983" s="14" t="s">
        <v>39</v>
      </c>
      <c r="C2983" s="86">
        <v>46178</v>
      </c>
      <c r="D2983" s="86">
        <v>46178</v>
      </c>
      <c r="E2983" s="17" t="s">
        <v>7370</v>
      </c>
      <c r="F2983" s="17" t="s">
        <v>27</v>
      </c>
      <c r="G2983" s="18">
        <v>12</v>
      </c>
      <c r="H2983" s="25">
        <f t="shared" si="321"/>
        <v>46198</v>
      </c>
      <c r="I2983" s="19">
        <v>46192</v>
      </c>
      <c r="J2983" s="20" t="s">
        <v>8026</v>
      </c>
      <c r="K2983" s="21">
        <v>46192</v>
      </c>
      <c r="L2983" s="22" t="s">
        <v>7128</v>
      </c>
      <c r="M2983" s="23" t="s">
        <v>7404</v>
      </c>
      <c r="N2983" s="23" t="s">
        <v>492</v>
      </c>
      <c r="O2983" s="23" t="s">
        <v>501</v>
      </c>
      <c r="P2983" s="23"/>
      <c r="Q2983" s="26"/>
      <c r="R2983" s="90" t="s">
        <v>137</v>
      </c>
      <c r="S2983" s="90" t="s">
        <v>138</v>
      </c>
      <c r="T2983" s="26" t="str">
        <f t="shared" si="317"/>
        <v>ATENDIDO</v>
      </c>
      <c r="U2983" s="17"/>
      <c r="V2983" s="24" t="s">
        <v>57</v>
      </c>
    </row>
    <row r="2984" spans="1:22">
      <c r="A2984" s="13" t="s">
        <v>5212</v>
      </c>
      <c r="B2984" s="14" t="s">
        <v>39</v>
      </c>
      <c r="C2984" s="86">
        <v>46178</v>
      </c>
      <c r="D2984" s="86">
        <v>46178</v>
      </c>
      <c r="E2984" s="17" t="s">
        <v>7371</v>
      </c>
      <c r="F2984" s="17" t="s">
        <v>27</v>
      </c>
      <c r="G2984" s="18">
        <v>12</v>
      </c>
      <c r="H2984" s="25">
        <f t="shared" si="321"/>
        <v>46198</v>
      </c>
      <c r="I2984" s="19" t="s">
        <v>28</v>
      </c>
      <c r="J2984" s="20" t="s">
        <v>29</v>
      </c>
      <c r="K2984" s="21">
        <v>46189</v>
      </c>
      <c r="L2984" s="22" t="s">
        <v>7128</v>
      </c>
      <c r="M2984" s="23" t="s">
        <v>2939</v>
      </c>
      <c r="N2984" s="23" t="s">
        <v>334</v>
      </c>
      <c r="O2984" s="23" t="s">
        <v>334</v>
      </c>
      <c r="P2984" s="23"/>
      <c r="Q2984" s="26"/>
      <c r="R2984" s="90" t="s">
        <v>260</v>
      </c>
      <c r="S2984" s="90" t="s">
        <v>260</v>
      </c>
      <c r="T2984" s="26" t="str">
        <f t="shared" si="317"/>
        <v>NO REQUIERE RESPUESTA</v>
      </c>
      <c r="U2984" s="26"/>
      <c r="V2984" s="24" t="s">
        <v>35</v>
      </c>
    </row>
    <row r="2985" spans="1:22">
      <c r="A2985" s="13" t="s">
        <v>5212</v>
      </c>
      <c r="B2985" s="14" t="s">
        <v>39</v>
      </c>
      <c r="C2985" s="86">
        <v>46178</v>
      </c>
      <c r="D2985" s="86">
        <v>46178</v>
      </c>
      <c r="E2985" s="17" t="s">
        <v>7372</v>
      </c>
      <c r="F2985" s="17" t="s">
        <v>27</v>
      </c>
      <c r="G2985" s="18">
        <v>12</v>
      </c>
      <c r="H2985" s="25">
        <f t="shared" si="321"/>
        <v>46198</v>
      </c>
      <c r="I2985" s="19">
        <v>46191</v>
      </c>
      <c r="J2985" s="20" t="s">
        <v>7935</v>
      </c>
      <c r="K2985" s="21">
        <v>46191</v>
      </c>
      <c r="L2985" s="22" t="s">
        <v>7128</v>
      </c>
      <c r="M2985" s="23" t="s">
        <v>3591</v>
      </c>
      <c r="N2985" s="23" t="s">
        <v>176</v>
      </c>
      <c r="O2985" s="23" t="s">
        <v>1953</v>
      </c>
      <c r="P2985" s="23"/>
      <c r="Q2985" s="26">
        <v>113626</v>
      </c>
      <c r="R2985" s="90" t="s">
        <v>185</v>
      </c>
      <c r="S2985" s="90" t="s">
        <v>831</v>
      </c>
      <c r="T2985" s="26" t="str">
        <f t="shared" si="317"/>
        <v>ATENDIDO</v>
      </c>
      <c r="U2985" s="26"/>
      <c r="V2985" s="24" t="s">
        <v>50</v>
      </c>
    </row>
    <row r="2986" spans="1:22">
      <c r="A2986" s="13" t="s">
        <v>5212</v>
      </c>
      <c r="B2986" s="14" t="s">
        <v>39</v>
      </c>
      <c r="C2986" s="86">
        <v>46178</v>
      </c>
      <c r="D2986" s="86">
        <v>46178</v>
      </c>
      <c r="E2986" s="17" t="s">
        <v>7373</v>
      </c>
      <c r="F2986" s="17" t="s">
        <v>27</v>
      </c>
      <c r="G2986" s="18">
        <v>12</v>
      </c>
      <c r="H2986" s="25">
        <f t="shared" si="321"/>
        <v>46198</v>
      </c>
      <c r="I2986" s="19">
        <v>46197</v>
      </c>
      <c r="J2986" s="20" t="s">
        <v>8211</v>
      </c>
      <c r="K2986" s="21">
        <v>46197</v>
      </c>
      <c r="L2986" s="22" t="s">
        <v>7128</v>
      </c>
      <c r="M2986" s="23" t="s">
        <v>7405</v>
      </c>
      <c r="N2986" s="23" t="s">
        <v>176</v>
      </c>
      <c r="O2986" s="23" t="s">
        <v>2023</v>
      </c>
      <c r="P2986" s="26"/>
      <c r="Q2986" s="26">
        <v>12537</v>
      </c>
      <c r="R2986" s="90" t="s">
        <v>60</v>
      </c>
      <c r="S2986" s="90" t="s">
        <v>60</v>
      </c>
      <c r="T2986" s="26" t="str">
        <f t="shared" si="317"/>
        <v>ATENDIDO</v>
      </c>
      <c r="U2986" s="26"/>
      <c r="V2986" s="24" t="s">
        <v>50</v>
      </c>
    </row>
    <row r="2987" spans="1:22">
      <c r="A2987" s="13" t="s">
        <v>5212</v>
      </c>
      <c r="B2987" s="14" t="s">
        <v>39</v>
      </c>
      <c r="C2987" s="86">
        <v>46178</v>
      </c>
      <c r="D2987" s="86">
        <v>46178</v>
      </c>
      <c r="E2987" s="17" t="s">
        <v>7374</v>
      </c>
      <c r="F2987" s="17" t="s">
        <v>27</v>
      </c>
      <c r="G2987" s="18">
        <v>12</v>
      </c>
      <c r="H2987" s="25">
        <f t="shared" si="321"/>
        <v>46198</v>
      </c>
      <c r="I2987" s="19" t="s">
        <v>28</v>
      </c>
      <c r="J2987" s="20" t="s">
        <v>29</v>
      </c>
      <c r="K2987" s="21">
        <v>46182</v>
      </c>
      <c r="L2987" s="22" t="s">
        <v>7128</v>
      </c>
      <c r="M2987" s="23" t="s">
        <v>6066</v>
      </c>
      <c r="N2987" s="23" t="s">
        <v>253</v>
      </c>
      <c r="O2987" s="23" t="s">
        <v>889</v>
      </c>
      <c r="P2987" s="23"/>
      <c r="Q2987" s="26">
        <v>15694</v>
      </c>
      <c r="R2987" s="90" t="s">
        <v>72</v>
      </c>
      <c r="S2987" s="90" t="s">
        <v>73</v>
      </c>
      <c r="T2987" s="26" t="str">
        <f t="shared" si="317"/>
        <v>NO REQUIERE RESPUESTA</v>
      </c>
      <c r="U2987" s="26" t="s">
        <v>7445</v>
      </c>
      <c r="V2987" s="24" t="s">
        <v>54</v>
      </c>
    </row>
    <row r="2988" spans="1:22">
      <c r="A2988" s="13" t="s">
        <v>5212</v>
      </c>
      <c r="B2988" s="14" t="s">
        <v>39</v>
      </c>
      <c r="C2988" s="86">
        <v>46178</v>
      </c>
      <c r="D2988" s="86">
        <v>46178</v>
      </c>
      <c r="E2988" s="17" t="s">
        <v>7375</v>
      </c>
      <c r="F2988" s="17" t="s">
        <v>27</v>
      </c>
      <c r="G2988" s="18">
        <v>12</v>
      </c>
      <c r="H2988" s="25">
        <f t="shared" si="321"/>
        <v>46198</v>
      </c>
      <c r="I2988" s="19">
        <v>46197</v>
      </c>
      <c r="J2988" s="20" t="s">
        <v>8167</v>
      </c>
      <c r="K2988" s="21">
        <v>46197</v>
      </c>
      <c r="L2988" s="22" t="s">
        <v>7128</v>
      </c>
      <c r="M2988" s="23" t="s">
        <v>7406</v>
      </c>
      <c r="N2988" s="23" t="s">
        <v>176</v>
      </c>
      <c r="O2988" s="23" t="s">
        <v>1953</v>
      </c>
      <c r="P2988" s="23"/>
      <c r="Q2988" s="26">
        <v>101028</v>
      </c>
      <c r="R2988" s="90" t="s">
        <v>60</v>
      </c>
      <c r="S2988" s="90" t="s">
        <v>60</v>
      </c>
      <c r="T2988" s="26" t="str">
        <f t="shared" si="317"/>
        <v>ATENDIDO</v>
      </c>
      <c r="U2988" s="17"/>
      <c r="V2988" s="24" t="s">
        <v>50</v>
      </c>
    </row>
    <row r="2989" spans="1:22">
      <c r="A2989" s="13" t="s">
        <v>5212</v>
      </c>
      <c r="B2989" s="14" t="s">
        <v>39</v>
      </c>
      <c r="C2989" s="86">
        <v>46178</v>
      </c>
      <c r="D2989" s="86">
        <v>46178</v>
      </c>
      <c r="E2989" s="17" t="s">
        <v>7376</v>
      </c>
      <c r="F2989" s="17" t="s">
        <v>27</v>
      </c>
      <c r="G2989" s="18">
        <v>12</v>
      </c>
      <c r="H2989" s="25">
        <f t="shared" si="321"/>
        <v>46198</v>
      </c>
      <c r="I2989" s="19">
        <v>46192</v>
      </c>
      <c r="J2989" s="20" t="s">
        <v>8027</v>
      </c>
      <c r="K2989" s="21">
        <v>46192</v>
      </c>
      <c r="L2989" s="22" t="s">
        <v>7128</v>
      </c>
      <c r="M2989" s="23" t="s">
        <v>7407</v>
      </c>
      <c r="N2989" s="23" t="s">
        <v>492</v>
      </c>
      <c r="O2989" s="23" t="s">
        <v>2006</v>
      </c>
      <c r="P2989" s="23"/>
      <c r="Q2989" s="26">
        <v>1000196</v>
      </c>
      <c r="R2989" s="90" t="s">
        <v>60</v>
      </c>
      <c r="S2989" s="90" t="s">
        <v>60</v>
      </c>
      <c r="T2989" s="26" t="str">
        <f t="shared" si="317"/>
        <v>ATENDIDO</v>
      </c>
      <c r="U2989" s="17"/>
      <c r="V2989" s="24" t="s">
        <v>57</v>
      </c>
    </row>
    <row r="2990" spans="1:22">
      <c r="A2990" s="13" t="s">
        <v>5212</v>
      </c>
      <c r="B2990" s="14" t="s">
        <v>39</v>
      </c>
      <c r="C2990" s="86">
        <v>46178</v>
      </c>
      <c r="D2990" s="86">
        <v>46178</v>
      </c>
      <c r="E2990" s="17" t="s">
        <v>7377</v>
      </c>
      <c r="F2990" s="17" t="s">
        <v>27</v>
      </c>
      <c r="G2990" s="18">
        <v>12</v>
      </c>
      <c r="H2990" s="25">
        <f t="shared" si="321"/>
        <v>46198</v>
      </c>
      <c r="I2990" s="19">
        <v>46184</v>
      </c>
      <c r="J2990" s="20" t="s">
        <v>7698</v>
      </c>
      <c r="K2990" s="21">
        <v>46184</v>
      </c>
      <c r="L2990" s="22" t="s">
        <v>7128</v>
      </c>
      <c r="M2990" s="23" t="s">
        <v>7408</v>
      </c>
      <c r="N2990" s="23" t="s">
        <v>265</v>
      </c>
      <c r="O2990" s="23" t="s">
        <v>512</v>
      </c>
      <c r="P2990" s="23"/>
      <c r="Q2990" s="26">
        <v>88589</v>
      </c>
      <c r="R2990" s="90" t="s">
        <v>185</v>
      </c>
      <c r="S2990" s="90" t="s">
        <v>831</v>
      </c>
      <c r="T2990" s="26" t="str">
        <f t="shared" si="317"/>
        <v>ATENDIDO</v>
      </c>
      <c r="U2990" s="26" t="s">
        <v>7444</v>
      </c>
      <c r="V2990" s="24" t="s">
        <v>65</v>
      </c>
    </row>
    <row r="2991" spans="1:22">
      <c r="A2991" s="13" t="s">
        <v>5212</v>
      </c>
      <c r="B2991" s="14" t="s">
        <v>39</v>
      </c>
      <c r="C2991" s="86">
        <v>46178</v>
      </c>
      <c r="D2991" s="86">
        <v>46178</v>
      </c>
      <c r="E2991" s="17" t="s">
        <v>7378</v>
      </c>
      <c r="F2991" s="17" t="s">
        <v>27</v>
      </c>
      <c r="G2991" s="18">
        <v>12</v>
      </c>
      <c r="H2991" s="25">
        <f t="shared" si="321"/>
        <v>46198</v>
      </c>
      <c r="I2991" s="19">
        <v>46190</v>
      </c>
      <c r="J2991" s="20" t="s">
        <v>7920</v>
      </c>
      <c r="K2991" s="21">
        <v>46190</v>
      </c>
      <c r="L2991" s="22" t="s">
        <v>7128</v>
      </c>
      <c r="M2991" s="23" t="s">
        <v>7409</v>
      </c>
      <c r="N2991" s="23" t="s">
        <v>3228</v>
      </c>
      <c r="O2991" s="23" t="s">
        <v>3985</v>
      </c>
      <c r="P2991" s="23"/>
      <c r="Q2991" s="26"/>
      <c r="R2991" s="90" t="s">
        <v>3986</v>
      </c>
      <c r="S2991" s="90" t="s">
        <v>6512</v>
      </c>
      <c r="T2991" s="26" t="str">
        <f t="shared" si="317"/>
        <v>ATENDIDO</v>
      </c>
      <c r="U2991" s="26"/>
      <c r="V2991" s="24" t="s">
        <v>38</v>
      </c>
    </row>
    <row r="2992" spans="1:22">
      <c r="A2992" s="13" t="s">
        <v>5212</v>
      </c>
      <c r="B2992" s="14" t="s">
        <v>39</v>
      </c>
      <c r="C2992" s="86">
        <v>46177</v>
      </c>
      <c r="D2992" s="86">
        <v>46178</v>
      </c>
      <c r="E2992" s="17" t="s">
        <v>7379</v>
      </c>
      <c r="F2992" s="17" t="s">
        <v>27</v>
      </c>
      <c r="G2992" s="18">
        <v>12</v>
      </c>
      <c r="H2992" s="25">
        <f t="shared" si="321"/>
        <v>46197</v>
      </c>
      <c r="I2992" s="19">
        <v>46198</v>
      </c>
      <c r="J2992" s="20" t="s">
        <v>8244</v>
      </c>
      <c r="K2992" s="21">
        <v>46198</v>
      </c>
      <c r="L2992" s="22" t="s">
        <v>7128</v>
      </c>
      <c r="M2992" s="23" t="s">
        <v>7410</v>
      </c>
      <c r="N2992" s="23" t="s">
        <v>253</v>
      </c>
      <c r="O2992" s="23" t="s">
        <v>1960</v>
      </c>
      <c r="P2992" s="23"/>
      <c r="Q2992" s="26">
        <v>240573</v>
      </c>
      <c r="R2992" s="90" t="s">
        <v>3986</v>
      </c>
      <c r="S2992" s="90" t="s">
        <v>6512</v>
      </c>
      <c r="T2992" s="26" t="str">
        <f t="shared" si="317"/>
        <v>ATENDIDO</v>
      </c>
      <c r="U2992" s="26"/>
      <c r="V2992" s="24" t="s">
        <v>54</v>
      </c>
    </row>
    <row r="2993" spans="1:22">
      <c r="A2993" s="13" t="s">
        <v>5212</v>
      </c>
      <c r="B2993" s="14" t="s">
        <v>39</v>
      </c>
      <c r="C2993" s="86">
        <v>46177</v>
      </c>
      <c r="D2993" s="86">
        <v>46178</v>
      </c>
      <c r="E2993" s="17" t="s">
        <v>7380</v>
      </c>
      <c r="F2993" s="17" t="s">
        <v>27</v>
      </c>
      <c r="G2993" s="18">
        <v>12</v>
      </c>
      <c r="H2993" s="25">
        <f t="shared" si="321"/>
        <v>46197</v>
      </c>
      <c r="I2993" s="19" t="s">
        <v>473</v>
      </c>
      <c r="J2993" s="20" t="s">
        <v>473</v>
      </c>
      <c r="K2993" s="21">
        <v>46178</v>
      </c>
      <c r="L2993" s="22" t="s">
        <v>7128</v>
      </c>
      <c r="M2993" s="23" t="s">
        <v>7411</v>
      </c>
      <c r="N2993" s="23" t="s">
        <v>869</v>
      </c>
      <c r="O2993" s="26"/>
      <c r="P2993" s="26"/>
      <c r="Q2993" s="26"/>
      <c r="R2993" s="90" t="s">
        <v>3986</v>
      </c>
      <c r="S2993" s="90" t="s">
        <v>6512</v>
      </c>
      <c r="T2993" s="26" t="str">
        <f t="shared" si="317"/>
        <v>TRASLADO</v>
      </c>
      <c r="U2993" s="26" t="s">
        <v>7433</v>
      </c>
      <c r="V2993" s="24" t="s">
        <v>63</v>
      </c>
    </row>
    <row r="2994" spans="1:22">
      <c r="A2994" s="13" t="s">
        <v>5212</v>
      </c>
      <c r="B2994" s="14" t="s">
        <v>25</v>
      </c>
      <c r="C2994" s="86">
        <v>46177</v>
      </c>
      <c r="D2994" s="86">
        <v>46178</v>
      </c>
      <c r="E2994" s="17" t="s">
        <v>7397</v>
      </c>
      <c r="F2994" s="17" t="s">
        <v>27</v>
      </c>
      <c r="G2994" s="18">
        <v>12</v>
      </c>
      <c r="H2994" s="25">
        <f t="shared" si="321"/>
        <v>46197</v>
      </c>
      <c r="I2994" s="19">
        <v>46191</v>
      </c>
      <c r="J2994" s="20" t="s">
        <v>7936</v>
      </c>
      <c r="K2994" s="21">
        <v>46191</v>
      </c>
      <c r="L2994" s="22" t="s">
        <v>7128</v>
      </c>
      <c r="M2994" s="23" t="s">
        <v>7412</v>
      </c>
      <c r="N2994" s="23" t="s">
        <v>492</v>
      </c>
      <c r="O2994" s="23" t="s">
        <v>2006</v>
      </c>
      <c r="P2994" s="23"/>
      <c r="Q2994" s="26">
        <v>441721</v>
      </c>
      <c r="R2994" s="90" t="s">
        <v>83</v>
      </c>
      <c r="S2994" s="90" t="s">
        <v>84</v>
      </c>
      <c r="T2994" s="26" t="str">
        <f t="shared" si="317"/>
        <v>ATENDIDO</v>
      </c>
      <c r="U2994" s="17"/>
      <c r="V2994" s="24" t="s">
        <v>57</v>
      </c>
    </row>
    <row r="2995" spans="1:22">
      <c r="A2995" s="13" t="s">
        <v>5212</v>
      </c>
      <c r="B2995" s="14" t="s">
        <v>39</v>
      </c>
      <c r="C2995" s="86">
        <v>46177</v>
      </c>
      <c r="D2995" s="86">
        <v>46178</v>
      </c>
      <c r="E2995" s="17" t="s">
        <v>7381</v>
      </c>
      <c r="F2995" s="17" t="s">
        <v>27</v>
      </c>
      <c r="G2995" s="18">
        <v>12</v>
      </c>
      <c r="H2995" s="25">
        <f t="shared" si="321"/>
        <v>46197</v>
      </c>
      <c r="I2995" s="19">
        <v>46189</v>
      </c>
      <c r="J2995" s="20" t="s">
        <v>7782</v>
      </c>
      <c r="K2995" s="21">
        <v>46189</v>
      </c>
      <c r="L2995" s="22" t="s">
        <v>7128</v>
      </c>
      <c r="M2995" s="23" t="s">
        <v>7413</v>
      </c>
      <c r="N2995" s="23" t="s">
        <v>265</v>
      </c>
      <c r="O2995" s="23" t="s">
        <v>1284</v>
      </c>
      <c r="P2995" s="23"/>
      <c r="Q2995" s="26"/>
      <c r="R2995" s="90" t="s">
        <v>72</v>
      </c>
      <c r="S2995" s="90" t="s">
        <v>73</v>
      </c>
      <c r="T2995" s="26" t="str">
        <f t="shared" si="317"/>
        <v>ATENDIDO</v>
      </c>
      <c r="U2995" s="26"/>
      <c r="V2995" s="24" t="s">
        <v>65</v>
      </c>
    </row>
    <row r="2996" spans="1:22">
      <c r="A2996" s="13" t="s">
        <v>5212</v>
      </c>
      <c r="B2996" s="14" t="s">
        <v>39</v>
      </c>
      <c r="C2996" s="86">
        <v>46177</v>
      </c>
      <c r="D2996" s="86">
        <v>46178</v>
      </c>
      <c r="E2996" s="17" t="s">
        <v>7382</v>
      </c>
      <c r="F2996" s="17" t="s">
        <v>27</v>
      </c>
      <c r="G2996" s="18">
        <v>12</v>
      </c>
      <c r="H2996" s="25">
        <f t="shared" si="321"/>
        <v>46197</v>
      </c>
      <c r="I2996" s="19" t="s">
        <v>28</v>
      </c>
      <c r="J2996" s="20" t="s">
        <v>29</v>
      </c>
      <c r="K2996" s="21">
        <v>46185</v>
      </c>
      <c r="L2996" s="22" t="s">
        <v>7128</v>
      </c>
      <c r="M2996" s="23" t="s">
        <v>4931</v>
      </c>
      <c r="N2996" s="23" t="s">
        <v>492</v>
      </c>
      <c r="O2996" s="23" t="s">
        <v>492</v>
      </c>
      <c r="P2996" s="23"/>
      <c r="Q2996" s="26">
        <v>436598</v>
      </c>
      <c r="R2996" s="90" t="s">
        <v>198</v>
      </c>
      <c r="S2996" s="90" t="s">
        <v>4691</v>
      </c>
      <c r="T2996" s="26" t="str">
        <f t="shared" si="317"/>
        <v>NO REQUIERE RESPUESTA</v>
      </c>
      <c r="U2996" s="23"/>
      <c r="V2996" s="24" t="s">
        <v>57</v>
      </c>
    </row>
    <row r="2997" spans="1:22">
      <c r="A2997" s="13" t="s">
        <v>5212</v>
      </c>
      <c r="B2997" s="14" t="s">
        <v>39</v>
      </c>
      <c r="C2997" s="86">
        <v>46177</v>
      </c>
      <c r="D2997" s="86">
        <v>46178</v>
      </c>
      <c r="E2997" s="17" t="s">
        <v>7383</v>
      </c>
      <c r="F2997" s="17" t="s">
        <v>27</v>
      </c>
      <c r="G2997" s="18">
        <v>12</v>
      </c>
      <c r="H2997" s="25">
        <f t="shared" si="321"/>
        <v>46197</v>
      </c>
      <c r="I2997" s="19" t="s">
        <v>28</v>
      </c>
      <c r="J2997" s="20" t="s">
        <v>29</v>
      </c>
      <c r="K2997" s="21">
        <v>46185</v>
      </c>
      <c r="L2997" s="22" t="s">
        <v>7128</v>
      </c>
      <c r="M2997" s="23" t="s">
        <v>4931</v>
      </c>
      <c r="N2997" s="23" t="s">
        <v>492</v>
      </c>
      <c r="O2997" s="23" t="s">
        <v>492</v>
      </c>
      <c r="P2997" s="23"/>
      <c r="Q2997" s="26">
        <v>437672</v>
      </c>
      <c r="R2997" s="90" t="s">
        <v>198</v>
      </c>
      <c r="S2997" s="90" t="s">
        <v>4691</v>
      </c>
      <c r="T2997" s="26" t="str">
        <f t="shared" si="317"/>
        <v>NO REQUIERE RESPUESTA</v>
      </c>
      <c r="U2997" s="26"/>
      <c r="V2997" s="24" t="s">
        <v>57</v>
      </c>
    </row>
    <row r="2998" spans="1:22">
      <c r="A2998" s="13" t="s">
        <v>5212</v>
      </c>
      <c r="B2998" s="14" t="s">
        <v>39</v>
      </c>
      <c r="C2998" s="86">
        <v>46177</v>
      </c>
      <c r="D2998" s="86">
        <v>46178</v>
      </c>
      <c r="E2998" s="17" t="s">
        <v>7384</v>
      </c>
      <c r="F2998" s="17" t="s">
        <v>27</v>
      </c>
      <c r="G2998" s="18">
        <v>12</v>
      </c>
      <c r="H2998" s="25">
        <f t="shared" si="321"/>
        <v>46197</v>
      </c>
      <c r="I2998" s="19">
        <v>46191</v>
      </c>
      <c r="J2998" s="20" t="s">
        <v>7931</v>
      </c>
      <c r="K2998" s="21">
        <v>46191</v>
      </c>
      <c r="L2998" s="22" t="s">
        <v>7128</v>
      </c>
      <c r="M2998" s="23" t="s">
        <v>7274</v>
      </c>
      <c r="N2998" s="23" t="s">
        <v>492</v>
      </c>
      <c r="O2998" s="23" t="s">
        <v>501</v>
      </c>
      <c r="P2998" s="23"/>
      <c r="Q2998" s="26">
        <v>12930</v>
      </c>
      <c r="R2998" s="90" t="s">
        <v>60</v>
      </c>
      <c r="S2998" s="90" t="s">
        <v>60</v>
      </c>
      <c r="T2998" s="26" t="str">
        <f t="shared" si="317"/>
        <v>ATENDIDO</v>
      </c>
      <c r="U2998" s="26"/>
      <c r="V2998" s="24" t="s">
        <v>57</v>
      </c>
    </row>
    <row r="2999" spans="1:22">
      <c r="A2999" s="13" t="s">
        <v>5212</v>
      </c>
      <c r="B2999" s="14" t="s">
        <v>39</v>
      </c>
      <c r="C2999" s="86">
        <v>46177</v>
      </c>
      <c r="D2999" s="86">
        <v>46178</v>
      </c>
      <c r="E2999" s="17" t="s">
        <v>7385</v>
      </c>
      <c r="F2999" s="17" t="s">
        <v>27</v>
      </c>
      <c r="G2999" s="18">
        <v>15</v>
      </c>
      <c r="H2999" s="25">
        <f t="shared" si="321"/>
        <v>46203</v>
      </c>
      <c r="I2999" s="19">
        <v>46203</v>
      </c>
      <c r="J2999" s="20" t="s">
        <v>8406</v>
      </c>
      <c r="K2999" s="21">
        <v>46203</v>
      </c>
      <c r="L2999" s="22" t="s">
        <v>7128</v>
      </c>
      <c r="M2999" s="23" t="s">
        <v>7414</v>
      </c>
      <c r="N2999" s="23" t="s">
        <v>1508</v>
      </c>
      <c r="O2999" s="23" t="s">
        <v>8042</v>
      </c>
      <c r="P2999" s="23"/>
      <c r="Q2999" s="26">
        <v>65972</v>
      </c>
      <c r="R2999" s="90" t="s">
        <v>98</v>
      </c>
      <c r="S2999" s="90" t="s">
        <v>108</v>
      </c>
      <c r="T2999" s="26" t="str">
        <f t="shared" si="317"/>
        <v>ATENDIDO</v>
      </c>
      <c r="U2999" s="26" t="s">
        <v>7419</v>
      </c>
      <c r="V2999" s="24" t="s">
        <v>35</v>
      </c>
    </row>
    <row r="3000" spans="1:22">
      <c r="A3000" s="13" t="s">
        <v>5212</v>
      </c>
      <c r="B3000" s="14" t="s">
        <v>39</v>
      </c>
      <c r="C3000" s="86">
        <v>46177</v>
      </c>
      <c r="D3000" s="86">
        <v>46178</v>
      </c>
      <c r="E3000" s="17" t="s">
        <v>7386</v>
      </c>
      <c r="F3000" s="17" t="s">
        <v>27</v>
      </c>
      <c r="G3000" s="18">
        <v>12</v>
      </c>
      <c r="H3000" s="25">
        <f t="shared" si="321"/>
        <v>46197</v>
      </c>
      <c r="I3000" s="19"/>
      <c r="J3000" s="20" t="s">
        <v>3598</v>
      </c>
      <c r="K3000" s="21" t="e">
        <v>#N/A</v>
      </c>
      <c r="L3000" s="22" t="s">
        <v>8527</v>
      </c>
      <c r="M3000" s="23" t="s">
        <v>7415</v>
      </c>
      <c r="N3000" s="23" t="s">
        <v>253</v>
      </c>
      <c r="O3000" s="23" t="s">
        <v>4971</v>
      </c>
      <c r="P3000" s="23"/>
      <c r="Q3000" s="26"/>
      <c r="R3000" s="90" t="s">
        <v>98</v>
      </c>
      <c r="S3000" s="90" t="s">
        <v>108</v>
      </c>
      <c r="T3000" s="26" t="str">
        <f t="shared" si="317"/>
        <v>PENDIENTE EMITIR RESPUESTA</v>
      </c>
      <c r="U3000" s="26" t="s">
        <v>7418</v>
      </c>
      <c r="V3000" s="24" t="s">
        <v>54</v>
      </c>
    </row>
    <row r="3001" spans="1:22">
      <c r="A3001" s="13" t="s">
        <v>5212</v>
      </c>
      <c r="B3001" s="14" t="s">
        <v>39</v>
      </c>
      <c r="C3001" s="86">
        <v>46177</v>
      </c>
      <c r="D3001" s="86">
        <v>46178</v>
      </c>
      <c r="E3001" s="17" t="s">
        <v>7387</v>
      </c>
      <c r="F3001" s="17" t="s">
        <v>27</v>
      </c>
      <c r="G3001" s="18">
        <v>12</v>
      </c>
      <c r="H3001" s="25">
        <f t="shared" si="321"/>
        <v>46197</v>
      </c>
      <c r="I3001" s="19" t="s">
        <v>28</v>
      </c>
      <c r="J3001" s="20" t="s">
        <v>29</v>
      </c>
      <c r="K3001" s="21">
        <v>46190</v>
      </c>
      <c r="L3001" s="22" t="s">
        <v>7128</v>
      </c>
      <c r="M3001" s="23" t="s">
        <v>1113</v>
      </c>
      <c r="N3001" s="23" t="s">
        <v>492</v>
      </c>
      <c r="O3001" s="23" t="s">
        <v>501</v>
      </c>
      <c r="P3001" s="23"/>
      <c r="Q3001" s="26">
        <v>1361</v>
      </c>
      <c r="R3001" s="90" t="s">
        <v>160</v>
      </c>
      <c r="S3001" s="90" t="s">
        <v>161</v>
      </c>
      <c r="T3001" s="26" t="str">
        <f t="shared" si="317"/>
        <v>NO REQUIERE RESPUESTA</v>
      </c>
      <c r="U3001" s="26"/>
      <c r="V3001" s="24" t="s">
        <v>57</v>
      </c>
    </row>
    <row r="3002" spans="1:22">
      <c r="A3002" s="13" t="s">
        <v>5212</v>
      </c>
      <c r="B3002" s="14" t="s">
        <v>25</v>
      </c>
      <c r="C3002" s="86">
        <v>46177</v>
      </c>
      <c r="D3002" s="86">
        <v>46178</v>
      </c>
      <c r="E3002" s="17" t="s">
        <v>7391</v>
      </c>
      <c r="F3002" s="17" t="s">
        <v>27</v>
      </c>
      <c r="G3002" s="18">
        <v>12</v>
      </c>
      <c r="H3002" s="25">
        <f t="shared" ref="H3002:H3011" si="322">IF(F3002="RECURSO DE REPOSICION",C3002+G3002,WORKDAY.INTL(C3002,G3002,1,$Y$5:$Y$23))</f>
        <v>46197</v>
      </c>
      <c r="I3002" s="19">
        <v>46191</v>
      </c>
      <c r="J3002" s="20" t="s">
        <v>7937</v>
      </c>
      <c r="K3002" s="21">
        <v>46191</v>
      </c>
      <c r="L3002" s="22" t="s">
        <v>7128</v>
      </c>
      <c r="M3002" s="23" t="s">
        <v>7417</v>
      </c>
      <c r="N3002" s="23" t="s">
        <v>492</v>
      </c>
      <c r="O3002" s="23" t="s">
        <v>2006</v>
      </c>
      <c r="P3002" s="23"/>
      <c r="Q3002" s="26">
        <v>871039</v>
      </c>
      <c r="R3002" s="90" t="s">
        <v>60</v>
      </c>
      <c r="S3002" s="90" t="s">
        <v>60</v>
      </c>
      <c r="T3002" s="26" t="str">
        <f t="shared" si="317"/>
        <v>ATENDIDO</v>
      </c>
      <c r="U3002" s="26"/>
      <c r="V3002" s="24" t="s">
        <v>57</v>
      </c>
    </row>
    <row r="3003" spans="1:22">
      <c r="A3003" s="13" t="s">
        <v>5212</v>
      </c>
      <c r="B3003" s="14" t="s">
        <v>39</v>
      </c>
      <c r="C3003" s="86">
        <v>46177</v>
      </c>
      <c r="D3003" s="86">
        <v>46178</v>
      </c>
      <c r="E3003" s="17" t="s">
        <v>7420</v>
      </c>
      <c r="F3003" s="17" t="s">
        <v>27</v>
      </c>
      <c r="G3003" s="18">
        <v>12</v>
      </c>
      <c r="H3003" s="25">
        <f t="shared" si="322"/>
        <v>46197</v>
      </c>
      <c r="I3003" s="19" t="s">
        <v>28</v>
      </c>
      <c r="J3003" s="20" t="s">
        <v>29</v>
      </c>
      <c r="K3003" s="21">
        <v>46184</v>
      </c>
      <c r="L3003" s="22" t="s">
        <v>7128</v>
      </c>
      <c r="M3003" s="23" t="s">
        <v>7425</v>
      </c>
      <c r="N3003" s="23" t="s">
        <v>265</v>
      </c>
      <c r="O3003" s="23" t="s">
        <v>265</v>
      </c>
      <c r="P3003" s="23"/>
      <c r="Q3003" s="26"/>
      <c r="R3003" s="90" t="s">
        <v>60</v>
      </c>
      <c r="S3003" s="90" t="s">
        <v>60</v>
      </c>
      <c r="T3003" s="26" t="str">
        <f t="shared" si="317"/>
        <v>NO REQUIERE RESPUESTA</v>
      </c>
      <c r="U3003" s="26" t="s">
        <v>6126</v>
      </c>
      <c r="V3003" s="24" t="s">
        <v>65</v>
      </c>
    </row>
    <row r="3004" spans="1:22">
      <c r="A3004" s="13" t="s">
        <v>5212</v>
      </c>
      <c r="B3004" s="14" t="s">
        <v>39</v>
      </c>
      <c r="C3004" s="86">
        <v>46177</v>
      </c>
      <c r="D3004" s="86">
        <v>46178</v>
      </c>
      <c r="E3004" s="17" t="s">
        <v>7421</v>
      </c>
      <c r="F3004" s="17" t="s">
        <v>27</v>
      </c>
      <c r="G3004" s="18">
        <v>12</v>
      </c>
      <c r="H3004" s="25">
        <f t="shared" si="322"/>
        <v>46197</v>
      </c>
      <c r="I3004" s="19" t="s">
        <v>28</v>
      </c>
      <c r="J3004" s="20" t="s">
        <v>29</v>
      </c>
      <c r="K3004" s="21">
        <v>46189</v>
      </c>
      <c r="L3004" s="22" t="s">
        <v>7128</v>
      </c>
      <c r="M3004" s="23" t="s">
        <v>7426</v>
      </c>
      <c r="N3004" s="23" t="s">
        <v>492</v>
      </c>
      <c r="O3004" s="23" t="s">
        <v>492</v>
      </c>
      <c r="P3004" s="23"/>
      <c r="Q3004" s="26"/>
      <c r="R3004" s="90" t="s">
        <v>112</v>
      </c>
      <c r="S3004" s="90" t="s">
        <v>306</v>
      </c>
      <c r="T3004" s="26" t="str">
        <f t="shared" si="317"/>
        <v>NO REQUIERE RESPUESTA</v>
      </c>
      <c r="U3004" s="26" t="s">
        <v>7431</v>
      </c>
      <c r="V3004" s="24" t="s">
        <v>57</v>
      </c>
    </row>
    <row r="3005" spans="1:22">
      <c r="A3005" s="13" t="s">
        <v>5212</v>
      </c>
      <c r="B3005" s="14" t="s">
        <v>39</v>
      </c>
      <c r="C3005" s="86">
        <v>46177</v>
      </c>
      <c r="D3005" s="86">
        <v>46178</v>
      </c>
      <c r="E3005" s="17" t="s">
        <v>7422</v>
      </c>
      <c r="F3005" s="17" t="s">
        <v>27</v>
      </c>
      <c r="G3005" s="18">
        <v>12</v>
      </c>
      <c r="H3005" s="25">
        <f t="shared" si="322"/>
        <v>46197</v>
      </c>
      <c r="I3005" s="19" t="s">
        <v>28</v>
      </c>
      <c r="J3005" s="20" t="s">
        <v>29</v>
      </c>
      <c r="K3005" s="21">
        <v>46189</v>
      </c>
      <c r="L3005" s="22" t="s">
        <v>7128</v>
      </c>
      <c r="M3005" s="23" t="s">
        <v>2000</v>
      </c>
      <c r="N3005" s="23" t="s">
        <v>334</v>
      </c>
      <c r="O3005" s="23" t="s">
        <v>334</v>
      </c>
      <c r="P3005" s="23"/>
      <c r="Q3005" s="26"/>
      <c r="R3005" s="90" t="s">
        <v>137</v>
      </c>
      <c r="S3005" s="90" t="s">
        <v>2001</v>
      </c>
      <c r="T3005" s="26" t="str">
        <f t="shared" si="317"/>
        <v>NO REQUIERE RESPUESTA</v>
      </c>
      <c r="U3005" s="17"/>
      <c r="V3005" s="24" t="s">
        <v>35</v>
      </c>
    </row>
    <row r="3006" spans="1:22">
      <c r="A3006" s="13" t="s">
        <v>5212</v>
      </c>
      <c r="B3006" s="14" t="s">
        <v>39</v>
      </c>
      <c r="C3006" s="86">
        <v>46177</v>
      </c>
      <c r="D3006" s="86">
        <v>46178</v>
      </c>
      <c r="E3006" s="17" t="s">
        <v>7388</v>
      </c>
      <c r="F3006" s="17" t="s">
        <v>27</v>
      </c>
      <c r="G3006" s="18">
        <v>12</v>
      </c>
      <c r="H3006" s="25">
        <f t="shared" si="322"/>
        <v>46197</v>
      </c>
      <c r="I3006" s="19" t="s">
        <v>28</v>
      </c>
      <c r="J3006" s="20" t="s">
        <v>29</v>
      </c>
      <c r="K3006" s="21">
        <v>46190</v>
      </c>
      <c r="L3006" s="22" t="s">
        <v>7128</v>
      </c>
      <c r="M3006" s="23" t="s">
        <v>5993</v>
      </c>
      <c r="N3006" s="23" t="s">
        <v>492</v>
      </c>
      <c r="O3006" s="23" t="s">
        <v>501</v>
      </c>
      <c r="P3006" s="23"/>
      <c r="Q3006" s="26">
        <v>108702</v>
      </c>
      <c r="R3006" s="90" t="s">
        <v>160</v>
      </c>
      <c r="S3006" s="90" t="s">
        <v>161</v>
      </c>
      <c r="T3006" s="26" t="str">
        <f t="shared" si="317"/>
        <v>NO REQUIERE RESPUESTA</v>
      </c>
      <c r="U3006" s="16"/>
      <c r="V3006" s="24" t="s">
        <v>57</v>
      </c>
    </row>
    <row r="3007" spans="1:22">
      <c r="A3007" s="13" t="s">
        <v>5212</v>
      </c>
      <c r="B3007" s="14" t="s">
        <v>39</v>
      </c>
      <c r="C3007" s="86">
        <v>46177</v>
      </c>
      <c r="D3007" s="86">
        <v>46178</v>
      </c>
      <c r="E3007" s="17" t="s">
        <v>7389</v>
      </c>
      <c r="F3007" s="17" t="s">
        <v>27</v>
      </c>
      <c r="G3007" s="18">
        <v>12</v>
      </c>
      <c r="H3007" s="25">
        <f t="shared" si="322"/>
        <v>46197</v>
      </c>
      <c r="I3007" s="19" t="s">
        <v>28</v>
      </c>
      <c r="J3007" s="20" t="s">
        <v>29</v>
      </c>
      <c r="K3007" s="21">
        <v>46184</v>
      </c>
      <c r="L3007" s="22" t="s">
        <v>7128</v>
      </c>
      <c r="M3007" s="23" t="s">
        <v>7427</v>
      </c>
      <c r="N3007" s="23" t="s">
        <v>176</v>
      </c>
      <c r="O3007" s="23" t="s">
        <v>176</v>
      </c>
      <c r="P3007" s="23"/>
      <c r="Q3007" s="26">
        <v>12537</v>
      </c>
      <c r="R3007" s="90" t="s">
        <v>60</v>
      </c>
      <c r="S3007" s="90" t="s">
        <v>60</v>
      </c>
      <c r="T3007" s="26" t="str">
        <f t="shared" si="317"/>
        <v>NO REQUIERE RESPUESTA</v>
      </c>
      <c r="U3007" s="26" t="s">
        <v>7430</v>
      </c>
      <c r="V3007" s="24" t="s">
        <v>50</v>
      </c>
    </row>
    <row r="3008" spans="1:22">
      <c r="A3008" s="13" t="s">
        <v>5212</v>
      </c>
      <c r="B3008" s="14" t="s">
        <v>39</v>
      </c>
      <c r="C3008" s="86">
        <v>46177</v>
      </c>
      <c r="D3008" s="86">
        <v>46178</v>
      </c>
      <c r="E3008" s="17" t="s">
        <v>7390</v>
      </c>
      <c r="F3008" s="17" t="s">
        <v>27</v>
      </c>
      <c r="G3008" s="18">
        <v>12</v>
      </c>
      <c r="H3008" s="25">
        <f t="shared" si="322"/>
        <v>46197</v>
      </c>
      <c r="I3008" s="19">
        <v>46196</v>
      </c>
      <c r="J3008" s="20" t="s">
        <v>8145</v>
      </c>
      <c r="K3008" s="21">
        <v>46196</v>
      </c>
      <c r="L3008" s="22" t="s">
        <v>7128</v>
      </c>
      <c r="M3008" s="23" t="s">
        <v>7428</v>
      </c>
      <c r="N3008" s="23" t="s">
        <v>492</v>
      </c>
      <c r="O3008" s="23" t="s">
        <v>501</v>
      </c>
      <c r="P3008" s="23"/>
      <c r="Q3008" s="26">
        <v>648738</v>
      </c>
      <c r="R3008" s="90" t="s">
        <v>98</v>
      </c>
      <c r="S3008" s="90" t="s">
        <v>108</v>
      </c>
      <c r="T3008" s="26" t="str">
        <f t="shared" si="317"/>
        <v>ATENDIDO</v>
      </c>
      <c r="U3008" s="16"/>
      <c r="V3008" s="24" t="s">
        <v>57</v>
      </c>
    </row>
    <row r="3009" spans="1:22">
      <c r="A3009" s="13" t="s">
        <v>5212</v>
      </c>
      <c r="B3009" s="14" t="s">
        <v>39</v>
      </c>
      <c r="C3009" s="86">
        <v>46177</v>
      </c>
      <c r="D3009" s="86">
        <v>46178</v>
      </c>
      <c r="E3009" s="17" t="s">
        <v>7392</v>
      </c>
      <c r="F3009" s="17" t="s">
        <v>27</v>
      </c>
      <c r="G3009" s="18">
        <v>12</v>
      </c>
      <c r="H3009" s="25">
        <f t="shared" si="322"/>
        <v>46197</v>
      </c>
      <c r="I3009" s="19">
        <v>46191</v>
      </c>
      <c r="J3009" s="20" t="s">
        <v>7932</v>
      </c>
      <c r="K3009" s="21">
        <v>46191</v>
      </c>
      <c r="L3009" s="22" t="s">
        <v>7128</v>
      </c>
      <c r="M3009" s="23" t="s">
        <v>7323</v>
      </c>
      <c r="N3009" s="23" t="s">
        <v>492</v>
      </c>
      <c r="O3009" s="23" t="s">
        <v>2006</v>
      </c>
      <c r="P3009" s="23"/>
      <c r="Q3009" s="26">
        <v>419608</v>
      </c>
      <c r="R3009" s="90" t="s">
        <v>137</v>
      </c>
      <c r="S3009" s="90" t="s">
        <v>138</v>
      </c>
      <c r="T3009" s="26" t="str">
        <f t="shared" si="317"/>
        <v>ATENDIDO</v>
      </c>
      <c r="U3009" s="16"/>
      <c r="V3009" s="24" t="s">
        <v>57</v>
      </c>
    </row>
    <row r="3010" spans="1:22">
      <c r="A3010" s="13" t="s">
        <v>5212</v>
      </c>
      <c r="B3010" s="14" t="s">
        <v>39</v>
      </c>
      <c r="C3010" s="86">
        <v>46177</v>
      </c>
      <c r="D3010" s="86">
        <v>46178</v>
      </c>
      <c r="E3010" s="17" t="s">
        <v>7423</v>
      </c>
      <c r="F3010" s="17" t="s">
        <v>27</v>
      </c>
      <c r="G3010" s="18">
        <v>12</v>
      </c>
      <c r="H3010" s="25">
        <f t="shared" si="322"/>
        <v>46197</v>
      </c>
      <c r="I3010" s="19">
        <v>46198</v>
      </c>
      <c r="J3010" s="20" t="s">
        <v>8245</v>
      </c>
      <c r="K3010" s="21">
        <v>46198</v>
      </c>
      <c r="L3010" s="22" t="s">
        <v>7128</v>
      </c>
      <c r="M3010" s="23" t="s">
        <v>7429</v>
      </c>
      <c r="N3010" s="23" t="s">
        <v>253</v>
      </c>
      <c r="O3010" s="23" t="s">
        <v>1960</v>
      </c>
      <c r="P3010" s="23"/>
      <c r="Q3010" s="26">
        <v>622611</v>
      </c>
      <c r="R3010" s="90" t="s">
        <v>297</v>
      </c>
      <c r="S3010" s="90" t="s">
        <v>321</v>
      </c>
      <c r="T3010" s="26" t="str">
        <f t="shared" ref="T3010:T3073" si="323">+IF(IFERROR(SEARCH("2026",J3010,1)=1,0),"ATENDIDO",J3010)</f>
        <v>ATENDIDO</v>
      </c>
      <c r="U3010" s="26"/>
      <c r="V3010" s="24" t="s">
        <v>54</v>
      </c>
    </row>
    <row r="3011" spans="1:22">
      <c r="A3011" s="13" t="s">
        <v>5212</v>
      </c>
      <c r="B3011" s="14" t="s">
        <v>39</v>
      </c>
      <c r="C3011" s="86">
        <v>46177</v>
      </c>
      <c r="D3011" s="86">
        <v>46178</v>
      </c>
      <c r="E3011" s="17" t="s">
        <v>7424</v>
      </c>
      <c r="F3011" s="17" t="s">
        <v>27</v>
      </c>
      <c r="G3011" s="18">
        <v>12</v>
      </c>
      <c r="H3011" s="25">
        <f t="shared" si="322"/>
        <v>46197</v>
      </c>
      <c r="I3011" s="19">
        <v>46192</v>
      </c>
      <c r="J3011" s="20" t="s">
        <v>8028</v>
      </c>
      <c r="K3011" s="21">
        <v>46192</v>
      </c>
      <c r="L3011" s="22" t="s">
        <v>7128</v>
      </c>
      <c r="M3011" s="23" t="s">
        <v>5871</v>
      </c>
      <c r="N3011" s="23" t="s">
        <v>492</v>
      </c>
      <c r="O3011" s="23" t="s">
        <v>2006</v>
      </c>
      <c r="P3011" s="23"/>
      <c r="Q3011" s="26"/>
      <c r="R3011" s="90" t="s">
        <v>177</v>
      </c>
      <c r="S3011" s="90" t="s">
        <v>5918</v>
      </c>
      <c r="T3011" s="26" t="str">
        <f t="shared" si="323"/>
        <v>ATENDIDO</v>
      </c>
      <c r="U3011" s="16" t="s">
        <v>5919</v>
      </c>
      <c r="V3011" s="24" t="s">
        <v>57</v>
      </c>
    </row>
    <row r="3012" spans="1:22">
      <c r="A3012" s="13" t="s">
        <v>5212</v>
      </c>
      <c r="B3012" s="14" t="s">
        <v>39</v>
      </c>
      <c r="C3012" s="86">
        <v>46178</v>
      </c>
      <c r="D3012" s="86">
        <v>46178</v>
      </c>
      <c r="E3012" s="17" t="s">
        <v>7434</v>
      </c>
      <c r="F3012" s="17" t="s">
        <v>27</v>
      </c>
      <c r="G3012" s="18">
        <v>12</v>
      </c>
      <c r="H3012" s="25">
        <f t="shared" ref="H3012:H3016" si="324">IF(F3012="RECURSO DE REPOSICION",C3012+G3012,WORKDAY.INTL(C3012,G3012,1,$Y$5:$Y$23))</f>
        <v>46198</v>
      </c>
      <c r="I3012" s="19">
        <v>46191</v>
      </c>
      <c r="J3012" s="20" t="s">
        <v>7938</v>
      </c>
      <c r="K3012" s="21">
        <v>46191</v>
      </c>
      <c r="L3012" s="22" t="s">
        <v>7128</v>
      </c>
      <c r="M3012" s="23" t="s">
        <v>7439</v>
      </c>
      <c r="N3012" s="23" t="s">
        <v>492</v>
      </c>
      <c r="O3012" s="23" t="s">
        <v>501</v>
      </c>
      <c r="P3012" s="23"/>
      <c r="Q3012" s="26">
        <v>452114</v>
      </c>
      <c r="R3012" s="90" t="s">
        <v>177</v>
      </c>
      <c r="S3012" s="90" t="s">
        <v>178</v>
      </c>
      <c r="T3012" s="26" t="str">
        <f t="shared" si="323"/>
        <v>ATENDIDO</v>
      </c>
      <c r="U3012" s="16"/>
      <c r="V3012" s="24" t="s">
        <v>57</v>
      </c>
    </row>
    <row r="3013" spans="1:22">
      <c r="A3013" s="13" t="s">
        <v>5212</v>
      </c>
      <c r="B3013" s="14" t="s">
        <v>39</v>
      </c>
      <c r="C3013" s="86">
        <v>46178</v>
      </c>
      <c r="D3013" s="86">
        <v>46178</v>
      </c>
      <c r="E3013" s="17" t="s">
        <v>7435</v>
      </c>
      <c r="F3013" s="17" t="s">
        <v>27</v>
      </c>
      <c r="G3013" s="18">
        <v>12</v>
      </c>
      <c r="H3013" s="25">
        <f t="shared" si="324"/>
        <v>46198</v>
      </c>
      <c r="I3013" s="19" t="s">
        <v>28</v>
      </c>
      <c r="J3013" s="20" t="s">
        <v>29</v>
      </c>
      <c r="K3013" s="21">
        <v>46185</v>
      </c>
      <c r="L3013" s="22" t="s">
        <v>7128</v>
      </c>
      <c r="M3013" s="23" t="s">
        <v>2000</v>
      </c>
      <c r="N3013" s="23" t="s">
        <v>1508</v>
      </c>
      <c r="O3013" s="23" t="s">
        <v>5674</v>
      </c>
      <c r="P3013" s="23"/>
      <c r="Q3013" s="26"/>
      <c r="R3013" s="90" t="s">
        <v>137</v>
      </c>
      <c r="S3013" s="90" t="s">
        <v>2001</v>
      </c>
      <c r="T3013" s="26" t="str">
        <f t="shared" si="323"/>
        <v>NO REQUIERE RESPUESTA</v>
      </c>
      <c r="U3013" s="17"/>
      <c r="V3013" s="24" t="s">
        <v>35</v>
      </c>
    </row>
    <row r="3014" spans="1:22">
      <c r="A3014" s="13" t="s">
        <v>5212</v>
      </c>
      <c r="B3014" s="14" t="s">
        <v>39</v>
      </c>
      <c r="C3014" s="86">
        <v>46175</v>
      </c>
      <c r="D3014" s="86">
        <v>46178</v>
      </c>
      <c r="E3014" s="17" t="s">
        <v>7436</v>
      </c>
      <c r="F3014" s="17" t="s">
        <v>27</v>
      </c>
      <c r="G3014" s="18">
        <v>12</v>
      </c>
      <c r="H3014" s="25">
        <f t="shared" si="324"/>
        <v>46195</v>
      </c>
      <c r="I3014" s="19">
        <v>46197</v>
      </c>
      <c r="J3014" s="20" t="s">
        <v>8168</v>
      </c>
      <c r="K3014" s="21">
        <v>46197</v>
      </c>
      <c r="L3014" s="22" t="s">
        <v>7128</v>
      </c>
      <c r="M3014" s="23" t="s">
        <v>7440</v>
      </c>
      <c r="N3014" s="23" t="s">
        <v>3228</v>
      </c>
      <c r="O3014" s="23" t="s">
        <v>2224</v>
      </c>
      <c r="P3014" s="26"/>
      <c r="Q3014" s="26"/>
      <c r="R3014" s="90" t="s">
        <v>112</v>
      </c>
      <c r="S3014" s="90" t="s">
        <v>684</v>
      </c>
      <c r="T3014" s="26" t="str">
        <f t="shared" si="323"/>
        <v>ATENDIDO</v>
      </c>
      <c r="U3014" s="26"/>
      <c r="V3014" s="24" t="s">
        <v>38</v>
      </c>
    </row>
    <row r="3015" spans="1:22">
      <c r="A3015" s="13" t="s">
        <v>5212</v>
      </c>
      <c r="B3015" s="14" t="s">
        <v>39</v>
      </c>
      <c r="C3015" s="86">
        <v>46175</v>
      </c>
      <c r="D3015" s="86">
        <v>46178</v>
      </c>
      <c r="E3015" s="17" t="s">
        <v>7437</v>
      </c>
      <c r="F3015" s="17" t="s">
        <v>27</v>
      </c>
      <c r="G3015" s="18">
        <v>12</v>
      </c>
      <c r="H3015" s="25">
        <f t="shared" si="324"/>
        <v>46195</v>
      </c>
      <c r="I3015" s="19">
        <v>46189</v>
      </c>
      <c r="J3015" s="20" t="s">
        <v>7783</v>
      </c>
      <c r="K3015" s="21">
        <v>46189</v>
      </c>
      <c r="L3015" s="22" t="s">
        <v>7128</v>
      </c>
      <c r="M3015" s="23" t="s">
        <v>7441</v>
      </c>
      <c r="N3015" s="23" t="s">
        <v>301</v>
      </c>
      <c r="O3015" s="23" t="s">
        <v>301</v>
      </c>
      <c r="P3015" s="26"/>
      <c r="Q3015" s="26"/>
      <c r="R3015" s="90" t="s">
        <v>60</v>
      </c>
      <c r="S3015" s="90" t="s">
        <v>60</v>
      </c>
      <c r="T3015" s="26" t="str">
        <f t="shared" si="323"/>
        <v>ATENDIDO</v>
      </c>
      <c r="U3015" s="26"/>
      <c r="V3015" s="24" t="s">
        <v>35</v>
      </c>
    </row>
    <row r="3016" spans="1:22">
      <c r="A3016" s="13" t="s">
        <v>5212</v>
      </c>
      <c r="B3016" s="14" t="s">
        <v>39</v>
      </c>
      <c r="C3016" s="86">
        <v>46164</v>
      </c>
      <c r="D3016" s="86">
        <v>46178</v>
      </c>
      <c r="E3016" s="17" t="s">
        <v>7438</v>
      </c>
      <c r="F3016" s="17" t="s">
        <v>27</v>
      </c>
      <c r="G3016" s="18">
        <v>12</v>
      </c>
      <c r="H3016" s="25">
        <f t="shared" si="324"/>
        <v>46183</v>
      </c>
      <c r="I3016" s="19" t="s">
        <v>473</v>
      </c>
      <c r="J3016" s="20" t="s">
        <v>473</v>
      </c>
      <c r="K3016" s="21">
        <v>46178</v>
      </c>
      <c r="L3016" s="22" t="s">
        <v>7128</v>
      </c>
      <c r="M3016" s="23" t="s">
        <v>7442</v>
      </c>
      <c r="N3016" s="23" t="s">
        <v>869</v>
      </c>
      <c r="O3016" s="26"/>
      <c r="P3016" s="26"/>
      <c r="Q3016" s="26"/>
      <c r="R3016" s="90" t="s">
        <v>3986</v>
      </c>
      <c r="S3016" s="90" t="s">
        <v>6512</v>
      </c>
      <c r="T3016" s="26" t="str">
        <f t="shared" si="323"/>
        <v>TRASLADO</v>
      </c>
      <c r="U3016" s="26" t="s">
        <v>7443</v>
      </c>
      <c r="V3016" s="24" t="s">
        <v>63</v>
      </c>
    </row>
    <row r="3017" spans="1:22">
      <c r="A3017" s="13" t="s">
        <v>5212</v>
      </c>
      <c r="B3017" s="14" t="s">
        <v>39</v>
      </c>
      <c r="C3017" s="86">
        <v>46178</v>
      </c>
      <c r="D3017" s="86">
        <v>46178</v>
      </c>
      <c r="E3017" s="17" t="s">
        <v>7446</v>
      </c>
      <c r="F3017" s="17" t="s">
        <v>27</v>
      </c>
      <c r="G3017" s="18">
        <v>12</v>
      </c>
      <c r="H3017" s="25">
        <f t="shared" ref="H3017" si="325">IF(F3017="RECURSO DE REPOSICION",C3017+G3017,WORKDAY.INTL(C3017,G3017,1,$Y$5:$Y$23))</f>
        <v>46198</v>
      </c>
      <c r="I3017" s="19" t="s">
        <v>28</v>
      </c>
      <c r="J3017" s="20" t="s">
        <v>29</v>
      </c>
      <c r="K3017" s="21">
        <v>46190</v>
      </c>
      <c r="L3017" s="22" t="s">
        <v>7128</v>
      </c>
      <c r="M3017" s="23" t="s">
        <v>7447</v>
      </c>
      <c r="N3017" s="23" t="s">
        <v>176</v>
      </c>
      <c r="O3017" s="23" t="s">
        <v>2023</v>
      </c>
      <c r="P3017" s="23"/>
      <c r="Q3017" s="26">
        <v>79346</v>
      </c>
      <c r="R3017" s="90" t="s">
        <v>98</v>
      </c>
      <c r="S3017" s="90" t="s">
        <v>108</v>
      </c>
      <c r="T3017" s="26" t="str">
        <f t="shared" si="323"/>
        <v>NO REQUIERE RESPUESTA</v>
      </c>
      <c r="U3017" s="26" t="s">
        <v>7448</v>
      </c>
      <c r="V3017" s="24" t="s">
        <v>50</v>
      </c>
    </row>
    <row r="3018" spans="1:22">
      <c r="A3018" s="13" t="s">
        <v>5212</v>
      </c>
      <c r="B3018" s="14" t="s">
        <v>39</v>
      </c>
      <c r="C3018" s="86">
        <v>46182</v>
      </c>
      <c r="D3018" s="86">
        <v>46182</v>
      </c>
      <c r="E3018" s="17" t="s">
        <v>7489</v>
      </c>
      <c r="F3018" s="17" t="s">
        <v>27</v>
      </c>
      <c r="G3018" s="18">
        <v>12</v>
      </c>
      <c r="H3018" s="25">
        <f t="shared" ref="H3018:H3032" si="326">IF(F3018="RECURSO DE REPOSICION",C3018+G3018,WORKDAY.INTL(C3018,G3018,1,$Y$5:$Y$23))</f>
        <v>46199</v>
      </c>
      <c r="I3018" s="19">
        <v>46191</v>
      </c>
      <c r="J3018" s="20" t="s">
        <v>7939</v>
      </c>
      <c r="K3018" s="21">
        <v>46191</v>
      </c>
      <c r="L3018" s="22" t="s">
        <v>7128</v>
      </c>
      <c r="M3018" s="23" t="s">
        <v>7503</v>
      </c>
      <c r="N3018" s="23" t="s">
        <v>492</v>
      </c>
      <c r="O3018" s="23" t="s">
        <v>2006</v>
      </c>
      <c r="P3018" s="23"/>
      <c r="Q3018" s="26">
        <v>101668</v>
      </c>
      <c r="R3018" s="90" t="s">
        <v>72</v>
      </c>
      <c r="S3018" s="90" t="s">
        <v>132</v>
      </c>
      <c r="T3018" s="26" t="str">
        <f t="shared" si="323"/>
        <v>ATENDIDO</v>
      </c>
      <c r="U3018" s="16"/>
      <c r="V3018" s="24" t="s">
        <v>57</v>
      </c>
    </row>
    <row r="3019" spans="1:22">
      <c r="A3019" s="13" t="s">
        <v>5212</v>
      </c>
      <c r="B3019" s="14" t="s">
        <v>39</v>
      </c>
      <c r="C3019" s="86">
        <v>46180</v>
      </c>
      <c r="D3019" s="86">
        <v>46182</v>
      </c>
      <c r="E3019" s="17" t="s">
        <v>7490</v>
      </c>
      <c r="F3019" s="17" t="s">
        <v>27</v>
      </c>
      <c r="G3019" s="18">
        <v>12</v>
      </c>
      <c r="H3019" s="25">
        <f t="shared" si="326"/>
        <v>46198</v>
      </c>
      <c r="I3019" s="19">
        <v>46191</v>
      </c>
      <c r="J3019" s="20" t="s">
        <v>7939</v>
      </c>
      <c r="K3019" s="21">
        <v>46191</v>
      </c>
      <c r="L3019" s="22" t="s">
        <v>7128</v>
      </c>
      <c r="M3019" s="23" t="s">
        <v>7503</v>
      </c>
      <c r="N3019" s="23" t="s">
        <v>492</v>
      </c>
      <c r="O3019" s="23" t="s">
        <v>2006</v>
      </c>
      <c r="P3019" s="23"/>
      <c r="Q3019" s="26">
        <v>101668</v>
      </c>
      <c r="R3019" s="90" t="s">
        <v>72</v>
      </c>
      <c r="S3019" s="90" t="s">
        <v>132</v>
      </c>
      <c r="T3019" s="26" t="str">
        <f t="shared" si="323"/>
        <v>ATENDIDO</v>
      </c>
      <c r="U3019" s="16"/>
      <c r="V3019" s="24" t="s">
        <v>57</v>
      </c>
    </row>
    <row r="3020" spans="1:22">
      <c r="A3020" s="13" t="s">
        <v>5212</v>
      </c>
      <c r="B3020" s="14" t="s">
        <v>39</v>
      </c>
      <c r="C3020" s="86">
        <v>46178</v>
      </c>
      <c r="D3020" s="86">
        <v>46182</v>
      </c>
      <c r="E3020" s="17" t="s">
        <v>7491</v>
      </c>
      <c r="F3020" s="17" t="s">
        <v>27</v>
      </c>
      <c r="G3020" s="18">
        <v>12</v>
      </c>
      <c r="H3020" s="25">
        <f t="shared" si="326"/>
        <v>46198</v>
      </c>
      <c r="I3020" s="19" t="s">
        <v>28</v>
      </c>
      <c r="J3020" s="20" t="s">
        <v>29</v>
      </c>
      <c r="K3020" s="21">
        <v>46189</v>
      </c>
      <c r="L3020" s="22" t="s">
        <v>7128</v>
      </c>
      <c r="M3020" s="23" t="s">
        <v>7504</v>
      </c>
      <c r="N3020" s="23" t="s">
        <v>1508</v>
      </c>
      <c r="O3020" s="23" t="s">
        <v>6579</v>
      </c>
      <c r="P3020" s="23"/>
      <c r="Q3020" s="26"/>
      <c r="R3020" s="90" t="s">
        <v>60</v>
      </c>
      <c r="S3020" s="90" t="s">
        <v>60</v>
      </c>
      <c r="T3020" s="26" t="str">
        <f t="shared" si="323"/>
        <v>NO REQUIERE RESPUESTA</v>
      </c>
      <c r="U3020" s="26" t="s">
        <v>7518</v>
      </c>
      <c r="V3020" s="24" t="s">
        <v>35</v>
      </c>
    </row>
    <row r="3021" spans="1:22">
      <c r="A3021" s="13" t="s">
        <v>5212</v>
      </c>
      <c r="B3021" s="14" t="s">
        <v>39</v>
      </c>
      <c r="C3021" s="86">
        <v>46178</v>
      </c>
      <c r="D3021" s="86">
        <v>46182</v>
      </c>
      <c r="E3021" s="17" t="s">
        <v>7492</v>
      </c>
      <c r="F3021" s="17" t="s">
        <v>27</v>
      </c>
      <c r="G3021" s="18">
        <v>12</v>
      </c>
      <c r="H3021" s="25">
        <f t="shared" si="326"/>
        <v>46198</v>
      </c>
      <c r="I3021" s="19">
        <v>46191</v>
      </c>
      <c r="J3021" s="20" t="s">
        <v>7940</v>
      </c>
      <c r="K3021" s="21">
        <v>46191</v>
      </c>
      <c r="L3021" s="22" t="s">
        <v>7128</v>
      </c>
      <c r="M3021" s="23" t="s">
        <v>7505</v>
      </c>
      <c r="N3021" s="23" t="s">
        <v>492</v>
      </c>
      <c r="O3021" s="23" t="s">
        <v>501</v>
      </c>
      <c r="P3021" s="23"/>
      <c r="Q3021" s="26">
        <v>428370</v>
      </c>
      <c r="R3021" s="90" t="s">
        <v>160</v>
      </c>
      <c r="S3021" s="90" t="s">
        <v>161</v>
      </c>
      <c r="T3021" s="26" t="str">
        <f t="shared" si="323"/>
        <v>ATENDIDO</v>
      </c>
      <c r="U3021" s="16"/>
      <c r="V3021" s="24" t="s">
        <v>57</v>
      </c>
    </row>
    <row r="3022" spans="1:22">
      <c r="A3022" s="13" t="s">
        <v>5212</v>
      </c>
      <c r="B3022" s="14" t="s">
        <v>39</v>
      </c>
      <c r="C3022" s="86">
        <v>46178</v>
      </c>
      <c r="D3022" s="86">
        <v>46182</v>
      </c>
      <c r="E3022" s="17" t="s">
        <v>7493</v>
      </c>
      <c r="F3022" s="17" t="s">
        <v>27</v>
      </c>
      <c r="G3022" s="18">
        <v>12</v>
      </c>
      <c r="H3022" s="25">
        <f t="shared" si="326"/>
        <v>46198</v>
      </c>
      <c r="I3022" s="19">
        <v>46197</v>
      </c>
      <c r="J3022" s="20" t="s">
        <v>8212</v>
      </c>
      <c r="K3022" s="21">
        <v>46197</v>
      </c>
      <c r="L3022" s="22" t="s">
        <v>7128</v>
      </c>
      <c r="M3022" s="23" t="s">
        <v>7506</v>
      </c>
      <c r="N3022" s="23" t="s">
        <v>176</v>
      </c>
      <c r="O3022" s="23" t="s">
        <v>596</v>
      </c>
      <c r="P3022" s="23"/>
      <c r="Q3022" s="26">
        <v>234589</v>
      </c>
      <c r="R3022" s="90" t="s">
        <v>77</v>
      </c>
      <c r="S3022" s="90" t="s">
        <v>78</v>
      </c>
      <c r="T3022" s="26" t="str">
        <f t="shared" si="323"/>
        <v>ATENDIDO</v>
      </c>
      <c r="U3022" s="26"/>
      <c r="V3022" s="24" t="s">
        <v>50</v>
      </c>
    </row>
    <row r="3023" spans="1:22">
      <c r="A3023" s="13" t="s">
        <v>5212</v>
      </c>
      <c r="B3023" s="14" t="s">
        <v>39</v>
      </c>
      <c r="C3023" s="86">
        <v>46178</v>
      </c>
      <c r="D3023" s="86">
        <v>46182</v>
      </c>
      <c r="E3023" s="17" t="s">
        <v>7514</v>
      </c>
      <c r="F3023" s="17" t="s">
        <v>27</v>
      </c>
      <c r="G3023" s="18">
        <v>12</v>
      </c>
      <c r="H3023" s="25">
        <f t="shared" si="326"/>
        <v>46198</v>
      </c>
      <c r="I3023" s="19">
        <v>46192</v>
      </c>
      <c r="J3023" s="20" t="s">
        <v>8029</v>
      </c>
      <c r="K3023" s="21">
        <v>46192</v>
      </c>
      <c r="L3023" s="22" t="s">
        <v>7128</v>
      </c>
      <c r="M3023" s="23" t="s">
        <v>7507</v>
      </c>
      <c r="N3023" s="23" t="s">
        <v>492</v>
      </c>
      <c r="O3023" s="23" t="s">
        <v>2006</v>
      </c>
      <c r="P3023" s="23"/>
      <c r="Q3023" s="26">
        <v>101771</v>
      </c>
      <c r="R3023" s="90" t="s">
        <v>72</v>
      </c>
      <c r="S3023" s="90" t="s">
        <v>73</v>
      </c>
      <c r="T3023" s="26" t="str">
        <f t="shared" si="323"/>
        <v>ATENDIDO</v>
      </c>
      <c r="U3023" s="16"/>
      <c r="V3023" s="24" t="s">
        <v>57</v>
      </c>
    </row>
    <row r="3024" spans="1:22">
      <c r="A3024" s="13" t="s">
        <v>5212</v>
      </c>
      <c r="B3024" s="14" t="s">
        <v>39</v>
      </c>
      <c r="C3024" s="86">
        <v>46178</v>
      </c>
      <c r="D3024" s="86">
        <v>46182</v>
      </c>
      <c r="E3024" s="17" t="s">
        <v>7494</v>
      </c>
      <c r="F3024" s="17" t="s">
        <v>27</v>
      </c>
      <c r="G3024" s="18">
        <v>12</v>
      </c>
      <c r="H3024" s="25">
        <f t="shared" si="326"/>
        <v>46198</v>
      </c>
      <c r="I3024" s="19"/>
      <c r="J3024" s="20" t="s">
        <v>3598</v>
      </c>
      <c r="K3024" s="21" t="e">
        <v>#N/A</v>
      </c>
      <c r="L3024" s="22" t="s">
        <v>8527</v>
      </c>
      <c r="M3024" s="23" t="s">
        <v>7508</v>
      </c>
      <c r="N3024" s="23" t="s">
        <v>253</v>
      </c>
      <c r="O3024" s="23" t="s">
        <v>4971</v>
      </c>
      <c r="P3024" s="23"/>
      <c r="Q3024" s="26">
        <v>304045</v>
      </c>
      <c r="R3024" s="90" t="s">
        <v>72</v>
      </c>
      <c r="S3024" s="90" t="s">
        <v>132</v>
      </c>
      <c r="T3024" s="26" t="str">
        <f t="shared" si="323"/>
        <v>PENDIENTE EMITIR RESPUESTA</v>
      </c>
      <c r="U3024" s="26"/>
      <c r="V3024" s="24" t="s">
        <v>54</v>
      </c>
    </row>
    <row r="3025" spans="1:22">
      <c r="A3025" s="13" t="s">
        <v>5212</v>
      </c>
      <c r="B3025" s="14" t="s">
        <v>39</v>
      </c>
      <c r="C3025" s="86">
        <v>46178</v>
      </c>
      <c r="D3025" s="86">
        <v>46182</v>
      </c>
      <c r="E3025" s="17" t="s">
        <v>7495</v>
      </c>
      <c r="F3025" s="17" t="s">
        <v>27</v>
      </c>
      <c r="G3025" s="18">
        <v>12</v>
      </c>
      <c r="H3025" s="25">
        <f t="shared" si="326"/>
        <v>46198</v>
      </c>
      <c r="I3025" s="19" t="s">
        <v>28</v>
      </c>
      <c r="J3025" s="20" t="s">
        <v>29</v>
      </c>
      <c r="K3025" s="21">
        <v>46189</v>
      </c>
      <c r="L3025" s="22" t="s">
        <v>7128</v>
      </c>
      <c r="M3025" s="23" t="s">
        <v>7509</v>
      </c>
      <c r="N3025" s="23" t="s">
        <v>253</v>
      </c>
      <c r="O3025" s="23"/>
      <c r="P3025" s="23"/>
      <c r="Q3025" s="26">
        <v>234768</v>
      </c>
      <c r="R3025" s="90" t="s">
        <v>77</v>
      </c>
      <c r="S3025" s="90" t="s">
        <v>78</v>
      </c>
      <c r="T3025" s="26" t="str">
        <f t="shared" si="323"/>
        <v>NO REQUIERE RESPUESTA</v>
      </c>
      <c r="U3025" s="26" t="s">
        <v>7517</v>
      </c>
      <c r="V3025" s="24" t="s">
        <v>54</v>
      </c>
    </row>
    <row r="3026" spans="1:22">
      <c r="A3026" s="13" t="s">
        <v>5212</v>
      </c>
      <c r="B3026" s="14" t="s">
        <v>39</v>
      </c>
      <c r="C3026" s="86">
        <v>46178</v>
      </c>
      <c r="D3026" s="86">
        <v>46182</v>
      </c>
      <c r="E3026" s="17" t="s">
        <v>7496</v>
      </c>
      <c r="F3026" s="17" t="s">
        <v>27</v>
      </c>
      <c r="G3026" s="18">
        <v>12</v>
      </c>
      <c r="H3026" s="25">
        <f t="shared" si="326"/>
        <v>46198</v>
      </c>
      <c r="I3026" s="19">
        <v>46198</v>
      </c>
      <c r="J3026" s="20" t="s">
        <v>8405</v>
      </c>
      <c r="K3026" s="21">
        <v>46198</v>
      </c>
      <c r="L3026" s="22" t="s">
        <v>7128</v>
      </c>
      <c r="M3026" s="23" t="s">
        <v>7510</v>
      </c>
      <c r="N3026" s="23" t="s">
        <v>3228</v>
      </c>
      <c r="O3026" s="23" t="s">
        <v>1458</v>
      </c>
      <c r="P3026" s="23"/>
      <c r="Q3026" s="26"/>
      <c r="R3026" s="90" t="s">
        <v>77</v>
      </c>
      <c r="S3026" s="90" t="s">
        <v>78</v>
      </c>
      <c r="T3026" s="26" t="str">
        <f t="shared" si="323"/>
        <v>ATENDIDO</v>
      </c>
      <c r="U3026" s="26" t="s">
        <v>7516</v>
      </c>
      <c r="V3026" s="24" t="s">
        <v>38</v>
      </c>
    </row>
    <row r="3027" spans="1:22">
      <c r="A3027" s="13" t="s">
        <v>5212</v>
      </c>
      <c r="B3027" s="14" t="s">
        <v>39</v>
      </c>
      <c r="C3027" s="86">
        <v>46178</v>
      </c>
      <c r="D3027" s="86">
        <v>46182</v>
      </c>
      <c r="E3027" s="17" t="s">
        <v>7497</v>
      </c>
      <c r="F3027" s="17" t="s">
        <v>27</v>
      </c>
      <c r="G3027" s="18">
        <v>12</v>
      </c>
      <c r="H3027" s="25">
        <f t="shared" si="326"/>
        <v>46198</v>
      </c>
      <c r="I3027" s="19"/>
      <c r="J3027" s="20" t="s">
        <v>3598</v>
      </c>
      <c r="K3027" s="21" t="e">
        <v>#N/A</v>
      </c>
      <c r="L3027" s="22" t="s">
        <v>8527</v>
      </c>
      <c r="M3027" s="23" t="s">
        <v>7511</v>
      </c>
      <c r="N3027" s="23" t="s">
        <v>176</v>
      </c>
      <c r="O3027" s="23" t="s">
        <v>596</v>
      </c>
      <c r="P3027" s="23"/>
      <c r="Q3027" s="26">
        <v>25171</v>
      </c>
      <c r="R3027" s="90" t="s">
        <v>185</v>
      </c>
      <c r="S3027" s="90" t="s">
        <v>390</v>
      </c>
      <c r="T3027" s="26" t="str">
        <f t="shared" si="323"/>
        <v>PENDIENTE EMITIR RESPUESTA</v>
      </c>
      <c r="U3027" s="26"/>
      <c r="V3027" s="24" t="s">
        <v>50</v>
      </c>
    </row>
    <row r="3028" spans="1:22">
      <c r="A3028" s="13" t="s">
        <v>5212</v>
      </c>
      <c r="B3028" s="14" t="s">
        <v>39</v>
      </c>
      <c r="C3028" s="86">
        <v>46178</v>
      </c>
      <c r="D3028" s="86">
        <v>46182</v>
      </c>
      <c r="E3028" s="17" t="s">
        <v>7498</v>
      </c>
      <c r="F3028" s="17" t="s">
        <v>27</v>
      </c>
      <c r="G3028" s="18">
        <v>12</v>
      </c>
      <c r="H3028" s="25">
        <f t="shared" si="326"/>
        <v>46198</v>
      </c>
      <c r="I3028" s="19">
        <v>46197</v>
      </c>
      <c r="J3028" s="20" t="s">
        <v>8213</v>
      </c>
      <c r="K3028" s="21">
        <v>46197</v>
      </c>
      <c r="L3028" s="22" t="s">
        <v>7128</v>
      </c>
      <c r="M3028" s="23" t="s">
        <v>1136</v>
      </c>
      <c r="N3028" s="23" t="s">
        <v>176</v>
      </c>
      <c r="O3028" s="23" t="s">
        <v>643</v>
      </c>
      <c r="P3028" s="23"/>
      <c r="Q3028" s="26">
        <v>16887</v>
      </c>
      <c r="R3028" s="90" t="s">
        <v>72</v>
      </c>
      <c r="S3028" s="90" t="s">
        <v>73</v>
      </c>
      <c r="T3028" s="26" t="str">
        <f t="shared" si="323"/>
        <v>ATENDIDO</v>
      </c>
      <c r="U3028" s="26"/>
      <c r="V3028" s="24" t="s">
        <v>50</v>
      </c>
    </row>
    <row r="3029" spans="1:22">
      <c r="A3029" s="13" t="s">
        <v>5212</v>
      </c>
      <c r="B3029" s="14" t="s">
        <v>39</v>
      </c>
      <c r="C3029" s="86">
        <v>46178</v>
      </c>
      <c r="D3029" s="86">
        <v>46182</v>
      </c>
      <c r="E3029" s="17" t="s">
        <v>7499</v>
      </c>
      <c r="F3029" s="17" t="s">
        <v>27</v>
      </c>
      <c r="G3029" s="18">
        <v>12</v>
      </c>
      <c r="H3029" s="25">
        <f t="shared" si="326"/>
        <v>46198</v>
      </c>
      <c r="I3029" s="19"/>
      <c r="J3029" s="20" t="s">
        <v>3598</v>
      </c>
      <c r="K3029" s="21" t="e">
        <v>#N/A</v>
      </c>
      <c r="L3029" s="22" t="s">
        <v>8527</v>
      </c>
      <c r="M3029" s="23" t="s">
        <v>7508</v>
      </c>
      <c r="N3029" s="23" t="s">
        <v>253</v>
      </c>
      <c r="O3029" s="23" t="s">
        <v>4971</v>
      </c>
      <c r="P3029" s="23"/>
      <c r="Q3029" s="26">
        <v>304045</v>
      </c>
      <c r="R3029" s="90" t="s">
        <v>72</v>
      </c>
      <c r="S3029" s="90" t="s">
        <v>132</v>
      </c>
      <c r="T3029" s="26" t="str">
        <f t="shared" si="323"/>
        <v>PENDIENTE EMITIR RESPUESTA</v>
      </c>
      <c r="U3029" s="26"/>
      <c r="V3029" s="24" t="s">
        <v>54</v>
      </c>
    </row>
    <row r="3030" spans="1:22">
      <c r="A3030" s="13" t="s">
        <v>5212</v>
      </c>
      <c r="B3030" s="14" t="s">
        <v>39</v>
      </c>
      <c r="C3030" s="86">
        <v>46178</v>
      </c>
      <c r="D3030" s="86">
        <v>46182</v>
      </c>
      <c r="E3030" s="17" t="s">
        <v>7500</v>
      </c>
      <c r="F3030" s="17" t="s">
        <v>27</v>
      </c>
      <c r="G3030" s="18">
        <v>12</v>
      </c>
      <c r="H3030" s="25">
        <f t="shared" si="326"/>
        <v>46198</v>
      </c>
      <c r="I3030" s="19">
        <v>46192</v>
      </c>
      <c r="J3030" s="20" t="s">
        <v>8030</v>
      </c>
      <c r="K3030" s="21">
        <v>46192</v>
      </c>
      <c r="L3030" s="22" t="s">
        <v>7128</v>
      </c>
      <c r="M3030" s="23" t="s">
        <v>7512</v>
      </c>
      <c r="N3030" s="23" t="s">
        <v>492</v>
      </c>
      <c r="O3030" s="23" t="s">
        <v>501</v>
      </c>
      <c r="P3030" s="23"/>
      <c r="Q3030" s="26"/>
      <c r="R3030" s="90" t="s">
        <v>33</v>
      </c>
      <c r="S3030" s="90" t="s">
        <v>5816</v>
      </c>
      <c r="T3030" s="26" t="str">
        <f t="shared" si="323"/>
        <v>ATENDIDO</v>
      </c>
      <c r="U3030" s="26" t="s">
        <v>7515</v>
      </c>
      <c r="V3030" s="24" t="s">
        <v>57</v>
      </c>
    </row>
    <row r="3031" spans="1:22">
      <c r="A3031" s="13" t="s">
        <v>5212</v>
      </c>
      <c r="B3031" s="14" t="s">
        <v>39</v>
      </c>
      <c r="C3031" s="86">
        <v>46178</v>
      </c>
      <c r="D3031" s="86">
        <v>46182</v>
      </c>
      <c r="E3031" s="17" t="s">
        <v>7501</v>
      </c>
      <c r="F3031" s="17" t="s">
        <v>27</v>
      </c>
      <c r="G3031" s="18">
        <v>12</v>
      </c>
      <c r="H3031" s="25">
        <f t="shared" si="326"/>
        <v>46198</v>
      </c>
      <c r="I3031" s="19">
        <v>46192</v>
      </c>
      <c r="J3031" s="20" t="s">
        <v>8030</v>
      </c>
      <c r="K3031" s="21">
        <v>46192</v>
      </c>
      <c r="L3031" s="22" t="s">
        <v>7128</v>
      </c>
      <c r="M3031" s="23" t="s">
        <v>7512</v>
      </c>
      <c r="N3031" s="23" t="s">
        <v>492</v>
      </c>
      <c r="O3031" s="23" t="s">
        <v>501</v>
      </c>
      <c r="P3031" s="23"/>
      <c r="Q3031" s="26"/>
      <c r="R3031" s="90" t="s">
        <v>33</v>
      </c>
      <c r="S3031" s="90" t="s">
        <v>5816</v>
      </c>
      <c r="T3031" s="26" t="str">
        <f t="shared" si="323"/>
        <v>ATENDIDO</v>
      </c>
      <c r="U3031" s="26" t="s">
        <v>7515</v>
      </c>
      <c r="V3031" s="24" t="s">
        <v>57</v>
      </c>
    </row>
    <row r="3032" spans="1:22">
      <c r="A3032" s="13" t="s">
        <v>5212</v>
      </c>
      <c r="B3032" s="14" t="s">
        <v>39</v>
      </c>
      <c r="C3032" s="86">
        <v>46169</v>
      </c>
      <c r="D3032" s="86">
        <v>46182</v>
      </c>
      <c r="E3032" s="17" t="s">
        <v>7502</v>
      </c>
      <c r="F3032" s="17" t="s">
        <v>27</v>
      </c>
      <c r="G3032" s="18">
        <v>15</v>
      </c>
      <c r="H3032" s="25">
        <f t="shared" si="326"/>
        <v>46192</v>
      </c>
      <c r="I3032" s="19">
        <v>46196</v>
      </c>
      <c r="J3032" s="20" t="s">
        <v>8144</v>
      </c>
      <c r="K3032" s="21">
        <v>46196</v>
      </c>
      <c r="L3032" s="22" t="s">
        <v>7128</v>
      </c>
      <c r="M3032" s="23" t="s">
        <v>7513</v>
      </c>
      <c r="N3032" s="23" t="s">
        <v>3228</v>
      </c>
      <c r="O3032" s="23" t="s">
        <v>197</v>
      </c>
      <c r="P3032" s="23"/>
      <c r="Q3032" s="26"/>
      <c r="R3032" s="90" t="s">
        <v>92</v>
      </c>
      <c r="S3032" s="90" t="s">
        <v>93</v>
      </c>
      <c r="T3032" s="26" t="str">
        <f t="shared" si="323"/>
        <v>ATENDIDO</v>
      </c>
      <c r="U3032" s="26" t="s">
        <v>6803</v>
      </c>
      <c r="V3032" s="24" t="s">
        <v>38</v>
      </c>
    </row>
    <row r="3033" spans="1:22">
      <c r="A3033" s="13" t="s">
        <v>5212</v>
      </c>
      <c r="B3033" s="14" t="s">
        <v>39</v>
      </c>
      <c r="C3033" s="86">
        <v>46182</v>
      </c>
      <c r="D3033" s="86">
        <v>46182</v>
      </c>
      <c r="E3033" s="17" t="s">
        <v>7519</v>
      </c>
      <c r="F3033" s="17" t="s">
        <v>27</v>
      </c>
      <c r="G3033" s="18">
        <v>12</v>
      </c>
      <c r="H3033" s="25">
        <f t="shared" ref="H3033:H3036" si="327">IF(F3033="RECURSO DE REPOSICION",C3033+G3033,WORKDAY.INTL(C3033,G3033,1,$Y$5:$Y$23))</f>
        <v>46199</v>
      </c>
      <c r="I3033" s="19">
        <v>46190</v>
      </c>
      <c r="J3033" s="20" t="s">
        <v>7913</v>
      </c>
      <c r="K3033" s="21">
        <v>46190</v>
      </c>
      <c r="L3033" s="22" t="s">
        <v>7128</v>
      </c>
      <c r="M3033" s="23" t="s">
        <v>6620</v>
      </c>
      <c r="N3033" s="23" t="s">
        <v>253</v>
      </c>
      <c r="O3033" s="23" t="s">
        <v>7101</v>
      </c>
      <c r="P3033" s="23"/>
      <c r="Q3033" s="26">
        <v>310414</v>
      </c>
      <c r="R3033" s="90" t="s">
        <v>137</v>
      </c>
      <c r="S3033" s="90" t="s">
        <v>356</v>
      </c>
      <c r="T3033" s="26" t="str">
        <f t="shared" si="323"/>
        <v>ATENDIDO</v>
      </c>
      <c r="U3033" s="23"/>
      <c r="V3033" s="24" t="s">
        <v>54</v>
      </c>
    </row>
    <row r="3034" spans="1:22">
      <c r="A3034" s="13" t="s">
        <v>5212</v>
      </c>
      <c r="B3034" s="14" t="s">
        <v>39</v>
      </c>
      <c r="C3034" s="86">
        <v>46182</v>
      </c>
      <c r="D3034" s="86">
        <v>46182</v>
      </c>
      <c r="E3034" s="17" t="s">
        <v>7520</v>
      </c>
      <c r="F3034" s="17" t="s">
        <v>27</v>
      </c>
      <c r="G3034" s="18">
        <v>12</v>
      </c>
      <c r="H3034" s="25">
        <f t="shared" si="327"/>
        <v>46199</v>
      </c>
      <c r="I3034" s="19" t="s">
        <v>28</v>
      </c>
      <c r="J3034" s="20" t="s">
        <v>29</v>
      </c>
      <c r="K3034" s="21">
        <v>46195</v>
      </c>
      <c r="L3034" s="22" t="s">
        <v>7128</v>
      </c>
      <c r="M3034" s="23" t="s">
        <v>2000</v>
      </c>
      <c r="N3034" s="23" t="s">
        <v>1508</v>
      </c>
      <c r="O3034" s="23" t="s">
        <v>5674</v>
      </c>
      <c r="P3034" s="23"/>
      <c r="Q3034" s="26"/>
      <c r="R3034" s="90" t="s">
        <v>137</v>
      </c>
      <c r="S3034" s="90" t="s">
        <v>2001</v>
      </c>
      <c r="T3034" s="26" t="str">
        <f t="shared" si="323"/>
        <v>NO REQUIERE RESPUESTA</v>
      </c>
      <c r="U3034" s="17" t="s">
        <v>7063</v>
      </c>
      <c r="V3034" s="24" t="s">
        <v>35</v>
      </c>
    </row>
    <row r="3035" spans="1:22">
      <c r="A3035" s="13" t="s">
        <v>5212</v>
      </c>
      <c r="B3035" s="14" t="s">
        <v>39</v>
      </c>
      <c r="C3035" s="86">
        <v>46182</v>
      </c>
      <c r="D3035" s="86">
        <v>46182</v>
      </c>
      <c r="E3035" s="17" t="s">
        <v>7521</v>
      </c>
      <c r="F3035" s="17" t="s">
        <v>27</v>
      </c>
      <c r="G3035" s="18">
        <v>12</v>
      </c>
      <c r="H3035" s="25">
        <f t="shared" si="327"/>
        <v>46199</v>
      </c>
      <c r="I3035" s="19" t="s">
        <v>28</v>
      </c>
      <c r="J3035" s="20" t="s">
        <v>29</v>
      </c>
      <c r="K3035" s="21">
        <v>46189</v>
      </c>
      <c r="L3035" s="22" t="s">
        <v>7128</v>
      </c>
      <c r="M3035" s="23" t="s">
        <v>6744</v>
      </c>
      <c r="N3035" s="23" t="s">
        <v>253</v>
      </c>
      <c r="O3035" s="23"/>
      <c r="P3035" s="23"/>
      <c r="Q3035" s="26">
        <v>13008</v>
      </c>
      <c r="R3035" s="90" t="s">
        <v>60</v>
      </c>
      <c r="S3035" s="90" t="s">
        <v>60</v>
      </c>
      <c r="T3035" s="26" t="str">
        <f t="shared" si="323"/>
        <v>NO REQUIERE RESPUESTA</v>
      </c>
      <c r="U3035" s="26"/>
      <c r="V3035" s="24" t="s">
        <v>54</v>
      </c>
    </row>
    <row r="3036" spans="1:22">
      <c r="A3036" s="13" t="s">
        <v>5212</v>
      </c>
      <c r="B3036" s="14" t="s">
        <v>39</v>
      </c>
      <c r="C3036" s="86">
        <v>46182</v>
      </c>
      <c r="D3036" s="86">
        <v>46182</v>
      </c>
      <c r="E3036" s="17" t="s">
        <v>7522</v>
      </c>
      <c r="F3036" s="17" t="s">
        <v>27</v>
      </c>
      <c r="G3036" s="18">
        <v>12</v>
      </c>
      <c r="H3036" s="25">
        <f t="shared" si="327"/>
        <v>46199</v>
      </c>
      <c r="I3036" s="19">
        <v>46191</v>
      </c>
      <c r="J3036" s="20" t="s">
        <v>7941</v>
      </c>
      <c r="K3036" s="21">
        <v>46191</v>
      </c>
      <c r="L3036" s="22" t="s">
        <v>7128</v>
      </c>
      <c r="M3036" s="23" t="s">
        <v>7523</v>
      </c>
      <c r="N3036" s="23" t="s">
        <v>492</v>
      </c>
      <c r="O3036" s="23" t="s">
        <v>501</v>
      </c>
      <c r="P3036" s="23"/>
      <c r="Q3036" s="26">
        <v>486589</v>
      </c>
      <c r="R3036" s="90" t="s">
        <v>520</v>
      </c>
      <c r="S3036" s="90" t="s">
        <v>894</v>
      </c>
      <c r="T3036" s="26" t="str">
        <f t="shared" si="323"/>
        <v>ATENDIDO</v>
      </c>
      <c r="U3036" s="16"/>
      <c r="V3036" s="24" t="s">
        <v>57</v>
      </c>
    </row>
    <row r="3037" spans="1:22">
      <c r="A3037" s="13" t="s">
        <v>5212</v>
      </c>
      <c r="B3037" s="14" t="s">
        <v>39</v>
      </c>
      <c r="C3037" s="86">
        <v>46182</v>
      </c>
      <c r="D3037" s="86">
        <v>46182</v>
      </c>
      <c r="E3037" s="17" t="s">
        <v>7524</v>
      </c>
      <c r="F3037" s="17" t="s">
        <v>27</v>
      </c>
      <c r="G3037" s="18">
        <v>12</v>
      </c>
      <c r="H3037" s="25">
        <f t="shared" ref="H3037:H3041" si="328">IF(F3037="RECURSO DE REPOSICION",C3037+G3037,WORKDAY.INTL(C3037,G3037,1,$Y$5:$Y$23))</f>
        <v>46199</v>
      </c>
      <c r="I3037" s="19" t="s">
        <v>28</v>
      </c>
      <c r="J3037" s="20" t="s">
        <v>29</v>
      </c>
      <c r="K3037" s="21">
        <v>46190</v>
      </c>
      <c r="L3037" s="22" t="s">
        <v>7128</v>
      </c>
      <c r="M3037" s="23" t="s">
        <v>7528</v>
      </c>
      <c r="N3037" s="23" t="s">
        <v>176</v>
      </c>
      <c r="O3037" s="23" t="s">
        <v>643</v>
      </c>
      <c r="P3037" s="23"/>
      <c r="Q3037" s="26">
        <v>42386</v>
      </c>
      <c r="R3037" s="90" t="s">
        <v>177</v>
      </c>
      <c r="S3037" s="90" t="s">
        <v>178</v>
      </c>
      <c r="T3037" s="26" t="str">
        <f t="shared" si="323"/>
        <v>NO REQUIERE RESPUESTA</v>
      </c>
      <c r="U3037" s="26"/>
      <c r="V3037" s="24" t="s">
        <v>50</v>
      </c>
    </row>
    <row r="3038" spans="1:22">
      <c r="A3038" s="13" t="s">
        <v>5212</v>
      </c>
      <c r="B3038" s="14" t="s">
        <v>39</v>
      </c>
      <c r="C3038" s="86">
        <v>46182</v>
      </c>
      <c r="D3038" s="86">
        <v>46182</v>
      </c>
      <c r="E3038" s="17" t="s">
        <v>7525</v>
      </c>
      <c r="F3038" s="17" t="s">
        <v>27</v>
      </c>
      <c r="G3038" s="18">
        <v>12</v>
      </c>
      <c r="H3038" s="25">
        <f t="shared" si="328"/>
        <v>46199</v>
      </c>
      <c r="I3038" s="19">
        <v>46199</v>
      </c>
      <c r="J3038" s="20" t="s">
        <v>8334</v>
      </c>
      <c r="K3038" s="21">
        <v>46199</v>
      </c>
      <c r="L3038" s="22" t="s">
        <v>7128</v>
      </c>
      <c r="M3038" s="23" t="s">
        <v>5098</v>
      </c>
      <c r="N3038" s="23" t="s">
        <v>253</v>
      </c>
      <c r="O3038" s="23" t="s">
        <v>2174</v>
      </c>
      <c r="P3038" s="23"/>
      <c r="Q3038" s="26">
        <v>71527</v>
      </c>
      <c r="R3038" s="90" t="s">
        <v>92</v>
      </c>
      <c r="S3038" s="90" t="s">
        <v>241</v>
      </c>
      <c r="T3038" s="26" t="str">
        <f t="shared" si="323"/>
        <v>ATENDIDO</v>
      </c>
      <c r="U3038" s="16"/>
      <c r="V3038" s="24" t="s">
        <v>54</v>
      </c>
    </row>
    <row r="3039" spans="1:22">
      <c r="A3039" s="13" t="s">
        <v>5212</v>
      </c>
      <c r="B3039" s="14" t="s">
        <v>39</v>
      </c>
      <c r="C3039" s="86">
        <v>46182</v>
      </c>
      <c r="D3039" s="86">
        <v>46182</v>
      </c>
      <c r="E3039" s="17" t="s">
        <v>7526</v>
      </c>
      <c r="F3039" s="17" t="s">
        <v>27</v>
      </c>
      <c r="G3039" s="18">
        <v>12</v>
      </c>
      <c r="H3039" s="25">
        <f t="shared" si="328"/>
        <v>46199</v>
      </c>
      <c r="I3039" s="19"/>
      <c r="J3039" s="20" t="s">
        <v>3598</v>
      </c>
      <c r="K3039" s="21" t="e">
        <v>#N/A</v>
      </c>
      <c r="L3039" s="22" t="s">
        <v>8527</v>
      </c>
      <c r="M3039" s="23" t="s">
        <v>6380</v>
      </c>
      <c r="N3039" s="23" t="s">
        <v>3228</v>
      </c>
      <c r="O3039" s="23" t="s">
        <v>1458</v>
      </c>
      <c r="P3039" s="23"/>
      <c r="Q3039" s="26"/>
      <c r="R3039" s="90" t="s">
        <v>520</v>
      </c>
      <c r="S3039" s="90" t="s">
        <v>2966</v>
      </c>
      <c r="T3039" s="26" t="str">
        <f t="shared" si="323"/>
        <v>PENDIENTE EMITIR RESPUESTA</v>
      </c>
      <c r="U3039" s="26" t="s">
        <v>7529</v>
      </c>
      <c r="V3039" s="24" t="s">
        <v>38</v>
      </c>
    </row>
    <row r="3040" spans="1:22">
      <c r="A3040" s="13" t="s">
        <v>5212</v>
      </c>
      <c r="B3040" s="14" t="s">
        <v>39</v>
      </c>
      <c r="C3040" s="86">
        <v>46182</v>
      </c>
      <c r="D3040" s="86">
        <v>46182</v>
      </c>
      <c r="E3040" s="17" t="s">
        <v>7527</v>
      </c>
      <c r="F3040" s="17" t="s">
        <v>27</v>
      </c>
      <c r="G3040" s="18">
        <v>12</v>
      </c>
      <c r="H3040" s="25">
        <f t="shared" si="328"/>
        <v>46199</v>
      </c>
      <c r="I3040" s="19">
        <v>46199</v>
      </c>
      <c r="J3040" s="20" t="s">
        <v>8335</v>
      </c>
      <c r="K3040" s="21">
        <v>46199</v>
      </c>
      <c r="L3040" s="22" t="s">
        <v>7128</v>
      </c>
      <c r="M3040" s="23" t="s">
        <v>5036</v>
      </c>
      <c r="N3040" s="23" t="s">
        <v>253</v>
      </c>
      <c r="O3040" s="23" t="s">
        <v>1486</v>
      </c>
      <c r="P3040" s="23"/>
      <c r="Q3040" s="26"/>
      <c r="R3040" s="90" t="s">
        <v>103</v>
      </c>
      <c r="S3040" s="90" t="s">
        <v>104</v>
      </c>
      <c r="T3040" s="26" t="str">
        <f t="shared" si="323"/>
        <v>ATENDIDO</v>
      </c>
      <c r="U3040" s="17" t="s">
        <v>5669</v>
      </c>
      <c r="V3040" s="24" t="s">
        <v>54</v>
      </c>
    </row>
    <row r="3041" spans="1:22">
      <c r="A3041" s="13" t="s">
        <v>5212</v>
      </c>
      <c r="B3041" s="14" t="s">
        <v>39</v>
      </c>
      <c r="C3041" s="86">
        <v>46182</v>
      </c>
      <c r="D3041" s="86">
        <v>46182</v>
      </c>
      <c r="E3041" s="17" t="s">
        <v>7530</v>
      </c>
      <c r="F3041" s="17" t="s">
        <v>27</v>
      </c>
      <c r="G3041" s="18">
        <v>15</v>
      </c>
      <c r="H3041" s="25">
        <f t="shared" si="328"/>
        <v>46205</v>
      </c>
      <c r="I3041" s="19">
        <v>46197</v>
      </c>
      <c r="J3041" s="20" t="s">
        <v>8500</v>
      </c>
      <c r="K3041" s="21">
        <v>46197</v>
      </c>
      <c r="L3041" s="22" t="s">
        <v>7128</v>
      </c>
      <c r="M3041" s="23" t="s">
        <v>7148</v>
      </c>
      <c r="N3041" s="23" t="s">
        <v>301</v>
      </c>
      <c r="O3041" s="23" t="s">
        <v>301</v>
      </c>
      <c r="P3041" s="23"/>
      <c r="Q3041" s="26">
        <v>785078</v>
      </c>
      <c r="R3041" s="90" t="s">
        <v>177</v>
      </c>
      <c r="S3041" s="90" t="s">
        <v>178</v>
      </c>
      <c r="T3041" s="26" t="str">
        <f t="shared" si="323"/>
        <v>ATENDIDO</v>
      </c>
      <c r="U3041" s="16"/>
      <c r="V3041" s="24" t="s">
        <v>35</v>
      </c>
    </row>
    <row r="3042" spans="1:22">
      <c r="A3042" s="13" t="s">
        <v>5212</v>
      </c>
      <c r="B3042" s="14" t="s">
        <v>39</v>
      </c>
      <c r="C3042" s="86">
        <v>46182</v>
      </c>
      <c r="D3042" s="86">
        <v>46182</v>
      </c>
      <c r="E3042" s="17" t="s">
        <v>7531</v>
      </c>
      <c r="F3042" s="17" t="s">
        <v>27</v>
      </c>
      <c r="G3042" s="18">
        <v>12</v>
      </c>
      <c r="H3042" s="25">
        <f t="shared" ref="H3042:H3043" si="329">IF(F3042="RECURSO DE REPOSICION",C3042+G3042,WORKDAY.INTL(C3042,G3042,1,$Y$5:$Y$23))</f>
        <v>46199</v>
      </c>
      <c r="I3042" s="19">
        <v>46196</v>
      </c>
      <c r="J3042" s="20" t="s">
        <v>8146</v>
      </c>
      <c r="K3042" s="21">
        <v>46196</v>
      </c>
      <c r="L3042" s="22" t="s">
        <v>7128</v>
      </c>
      <c r="M3042" s="23" t="s">
        <v>7533</v>
      </c>
      <c r="N3042" s="23" t="s">
        <v>176</v>
      </c>
      <c r="O3042" s="23" t="s">
        <v>1953</v>
      </c>
      <c r="P3042" s="23"/>
      <c r="Q3042" s="26">
        <v>235023</v>
      </c>
      <c r="R3042" s="90" t="s">
        <v>77</v>
      </c>
      <c r="S3042" s="90" t="s">
        <v>78</v>
      </c>
      <c r="T3042" s="26" t="str">
        <f t="shared" si="323"/>
        <v>ATENDIDO</v>
      </c>
      <c r="U3042" s="26" t="s">
        <v>7535</v>
      </c>
      <c r="V3042" s="24" t="s">
        <v>50</v>
      </c>
    </row>
    <row r="3043" spans="1:22">
      <c r="A3043" s="13" t="s">
        <v>5212</v>
      </c>
      <c r="B3043" s="14" t="s">
        <v>39</v>
      </c>
      <c r="C3043" s="86">
        <v>46182</v>
      </c>
      <c r="D3043" s="86">
        <v>46182</v>
      </c>
      <c r="E3043" s="17" t="s">
        <v>7532</v>
      </c>
      <c r="F3043" s="17" t="s">
        <v>27</v>
      </c>
      <c r="G3043" s="18">
        <v>12</v>
      </c>
      <c r="H3043" s="25">
        <f t="shared" si="329"/>
        <v>46199</v>
      </c>
      <c r="I3043" s="19">
        <v>46198</v>
      </c>
      <c r="J3043" s="20" t="s">
        <v>8246</v>
      </c>
      <c r="K3043" s="21">
        <v>46198</v>
      </c>
      <c r="L3043" s="22" t="s">
        <v>7128</v>
      </c>
      <c r="M3043" s="23" t="s">
        <v>7534</v>
      </c>
      <c r="N3043" s="23" t="s">
        <v>3228</v>
      </c>
      <c r="O3043" s="23" t="s">
        <v>1746</v>
      </c>
      <c r="P3043" s="23"/>
      <c r="Q3043" s="26"/>
      <c r="R3043" s="90" t="s">
        <v>77</v>
      </c>
      <c r="S3043" s="90" t="s">
        <v>78</v>
      </c>
      <c r="T3043" s="26" t="str">
        <f t="shared" si="323"/>
        <v>ATENDIDO</v>
      </c>
      <c r="U3043" s="26" t="s">
        <v>6121</v>
      </c>
      <c r="V3043" s="24" t="s">
        <v>38</v>
      </c>
    </row>
    <row r="3044" spans="1:22">
      <c r="A3044" s="13" t="s">
        <v>5212</v>
      </c>
      <c r="B3044" s="14" t="s">
        <v>25</v>
      </c>
      <c r="C3044" s="86">
        <v>46182</v>
      </c>
      <c r="D3044" s="86">
        <v>46182</v>
      </c>
      <c r="E3044" s="17" t="s">
        <v>7536</v>
      </c>
      <c r="F3044" s="17" t="s">
        <v>27</v>
      </c>
      <c r="G3044" s="18">
        <v>12</v>
      </c>
      <c r="H3044" s="25">
        <f t="shared" ref="H3044:H3047" si="330">IF(F3044="RECURSO DE REPOSICION",C3044+G3044,WORKDAY.INTL(C3044,G3044,1,$Y$5:$Y$23))</f>
        <v>46199</v>
      </c>
      <c r="I3044" s="19">
        <v>46191</v>
      </c>
      <c r="J3044" s="20" t="s">
        <v>7940</v>
      </c>
      <c r="K3044" s="21">
        <v>46191</v>
      </c>
      <c r="L3044" s="22" t="s">
        <v>7128</v>
      </c>
      <c r="M3044" s="23" t="s">
        <v>7505</v>
      </c>
      <c r="N3044" s="23" t="s">
        <v>492</v>
      </c>
      <c r="O3044" s="23" t="s">
        <v>501</v>
      </c>
      <c r="P3044" s="23"/>
      <c r="Q3044" s="26">
        <v>428370</v>
      </c>
      <c r="R3044" s="90" t="s">
        <v>160</v>
      </c>
      <c r="S3044" s="90" t="s">
        <v>161</v>
      </c>
      <c r="T3044" s="26" t="str">
        <f t="shared" si="323"/>
        <v>ATENDIDO</v>
      </c>
      <c r="U3044" s="16"/>
      <c r="V3044" s="24" t="s">
        <v>57</v>
      </c>
    </row>
    <row r="3045" spans="1:22">
      <c r="A3045" s="13" t="s">
        <v>5212</v>
      </c>
      <c r="B3045" s="14" t="s">
        <v>39</v>
      </c>
      <c r="C3045" s="86">
        <v>46182</v>
      </c>
      <c r="D3045" s="86">
        <v>46182</v>
      </c>
      <c r="E3045" s="17" t="s">
        <v>7537</v>
      </c>
      <c r="F3045" s="17" t="s">
        <v>27</v>
      </c>
      <c r="G3045" s="18">
        <v>12</v>
      </c>
      <c r="H3045" s="25">
        <f t="shared" si="330"/>
        <v>46199</v>
      </c>
      <c r="I3045" s="19">
        <v>46197</v>
      </c>
      <c r="J3045" s="20" t="s">
        <v>8214</v>
      </c>
      <c r="K3045" s="21">
        <v>46197</v>
      </c>
      <c r="L3045" s="22" t="s">
        <v>7128</v>
      </c>
      <c r="M3045" s="23" t="s">
        <v>2681</v>
      </c>
      <c r="N3045" s="23" t="s">
        <v>176</v>
      </c>
      <c r="O3045" s="23" t="s">
        <v>596</v>
      </c>
      <c r="P3045" s="26"/>
      <c r="Q3045" s="26">
        <v>58386</v>
      </c>
      <c r="R3045" s="90" t="s">
        <v>160</v>
      </c>
      <c r="S3045" s="90" t="s">
        <v>161</v>
      </c>
      <c r="T3045" s="26" t="str">
        <f t="shared" si="323"/>
        <v>ATENDIDO</v>
      </c>
      <c r="U3045" s="26"/>
      <c r="V3045" s="24" t="s">
        <v>50</v>
      </c>
    </row>
    <row r="3046" spans="1:22">
      <c r="A3046" s="13" t="s">
        <v>5212</v>
      </c>
      <c r="B3046" s="14" t="s">
        <v>39</v>
      </c>
      <c r="C3046" s="86">
        <v>46182</v>
      </c>
      <c r="D3046" s="86">
        <v>46182</v>
      </c>
      <c r="E3046" s="17" t="s">
        <v>7538</v>
      </c>
      <c r="F3046" s="17" t="s">
        <v>27</v>
      </c>
      <c r="G3046" s="18">
        <v>12</v>
      </c>
      <c r="H3046" s="25">
        <f t="shared" si="330"/>
        <v>46199</v>
      </c>
      <c r="I3046" s="19">
        <v>46203</v>
      </c>
      <c r="J3046" s="20" t="s">
        <v>8407</v>
      </c>
      <c r="K3046" s="21">
        <v>46203</v>
      </c>
      <c r="L3046" s="22" t="s">
        <v>7128</v>
      </c>
      <c r="M3046" s="23" t="s">
        <v>1559</v>
      </c>
      <c r="N3046" s="23" t="s">
        <v>176</v>
      </c>
      <c r="O3046" s="23" t="s">
        <v>596</v>
      </c>
      <c r="P3046" s="23"/>
      <c r="Q3046" s="26">
        <v>11768</v>
      </c>
      <c r="R3046" s="90" t="s">
        <v>60</v>
      </c>
      <c r="S3046" s="90" t="s">
        <v>60</v>
      </c>
      <c r="T3046" s="26" t="str">
        <f t="shared" si="323"/>
        <v>ATENDIDO</v>
      </c>
      <c r="U3046" s="16"/>
      <c r="V3046" s="24" t="s">
        <v>50</v>
      </c>
    </row>
    <row r="3047" spans="1:22">
      <c r="A3047" s="13" t="s">
        <v>5212</v>
      </c>
      <c r="B3047" s="14" t="s">
        <v>39</v>
      </c>
      <c r="C3047" s="86">
        <v>46164</v>
      </c>
      <c r="D3047" s="86">
        <v>46182</v>
      </c>
      <c r="E3047" s="17" t="s">
        <v>7539</v>
      </c>
      <c r="F3047" s="17" t="s">
        <v>27</v>
      </c>
      <c r="G3047" s="18">
        <v>12</v>
      </c>
      <c r="H3047" s="25">
        <f t="shared" si="330"/>
        <v>46183</v>
      </c>
      <c r="I3047" s="19">
        <v>46189</v>
      </c>
      <c r="J3047" s="20" t="s">
        <v>7784</v>
      </c>
      <c r="K3047" s="21">
        <v>46189</v>
      </c>
      <c r="L3047" s="22" t="s">
        <v>7128</v>
      </c>
      <c r="M3047" s="23" t="s">
        <v>7540</v>
      </c>
      <c r="N3047" s="23" t="s">
        <v>253</v>
      </c>
      <c r="O3047" s="23"/>
      <c r="P3047" s="23"/>
      <c r="Q3047" s="26"/>
      <c r="R3047" s="90" t="s">
        <v>72</v>
      </c>
      <c r="S3047" s="90" t="s">
        <v>73</v>
      </c>
      <c r="T3047" s="26" t="str">
        <f t="shared" si="323"/>
        <v>ATENDIDO</v>
      </c>
      <c r="U3047" s="26" t="s">
        <v>7541</v>
      </c>
      <c r="V3047" s="24" t="s">
        <v>54</v>
      </c>
    </row>
    <row r="3048" spans="1:22">
      <c r="A3048" s="13" t="s">
        <v>5212</v>
      </c>
      <c r="B3048" s="14" t="s">
        <v>39</v>
      </c>
      <c r="C3048" s="86">
        <v>46183</v>
      </c>
      <c r="D3048" s="86">
        <v>46183</v>
      </c>
      <c r="E3048" s="17" t="s">
        <v>7545</v>
      </c>
      <c r="F3048" s="17" t="s">
        <v>27</v>
      </c>
      <c r="G3048" s="18">
        <v>12</v>
      </c>
      <c r="H3048" s="25">
        <f t="shared" ref="H3048:H3067" si="331">IF(F3048="RECURSO DE REPOSICION",C3048+G3048,WORKDAY.INTL(C3048,G3048,1,$Y$5:$Y$23))</f>
        <v>46203</v>
      </c>
      <c r="I3048" s="19">
        <v>46203</v>
      </c>
      <c r="J3048" s="20" t="s">
        <v>8482</v>
      </c>
      <c r="K3048" s="21">
        <v>46203</v>
      </c>
      <c r="L3048" s="22" t="s">
        <v>7128</v>
      </c>
      <c r="M3048" s="23" t="s">
        <v>7565</v>
      </c>
      <c r="N3048" s="23" t="s">
        <v>253</v>
      </c>
      <c r="O3048" s="23" t="s">
        <v>2174</v>
      </c>
      <c r="P3048" s="23"/>
      <c r="Q3048" s="26"/>
      <c r="R3048" s="90" t="s">
        <v>297</v>
      </c>
      <c r="S3048" s="90" t="s">
        <v>6917</v>
      </c>
      <c r="T3048" s="26" t="str">
        <f t="shared" si="323"/>
        <v>ATENDIDO</v>
      </c>
      <c r="U3048" s="26" t="s">
        <v>6918</v>
      </c>
      <c r="V3048" s="24" t="s">
        <v>54</v>
      </c>
    </row>
    <row r="3049" spans="1:22">
      <c r="A3049" s="13" t="s">
        <v>5212</v>
      </c>
      <c r="B3049" s="14" t="s">
        <v>39</v>
      </c>
      <c r="C3049" s="86">
        <v>46183</v>
      </c>
      <c r="D3049" s="86">
        <v>46183</v>
      </c>
      <c r="E3049" s="17" t="s">
        <v>7546</v>
      </c>
      <c r="F3049" s="17" t="s">
        <v>27</v>
      </c>
      <c r="G3049" s="18">
        <v>12</v>
      </c>
      <c r="H3049" s="25">
        <f t="shared" si="331"/>
        <v>46203</v>
      </c>
      <c r="I3049" s="19">
        <v>46203</v>
      </c>
      <c r="J3049" s="20" t="s">
        <v>8483</v>
      </c>
      <c r="K3049" s="21">
        <v>46203</v>
      </c>
      <c r="L3049" s="22" t="s">
        <v>7128</v>
      </c>
      <c r="M3049" s="23" t="s">
        <v>7566</v>
      </c>
      <c r="N3049" s="23" t="s">
        <v>253</v>
      </c>
      <c r="O3049" s="23" t="s">
        <v>7101</v>
      </c>
      <c r="P3049" s="26"/>
      <c r="Q3049" s="26">
        <v>8667</v>
      </c>
      <c r="R3049" s="90" t="s">
        <v>33</v>
      </c>
      <c r="S3049" s="90" t="s">
        <v>7588</v>
      </c>
      <c r="T3049" s="26" t="str">
        <f t="shared" si="323"/>
        <v>ATENDIDO</v>
      </c>
      <c r="U3049" s="26"/>
      <c r="V3049" s="24" t="s">
        <v>54</v>
      </c>
    </row>
    <row r="3050" spans="1:22">
      <c r="A3050" s="13" t="s">
        <v>5212</v>
      </c>
      <c r="B3050" s="14" t="s">
        <v>39</v>
      </c>
      <c r="C3050" s="86">
        <v>46182</v>
      </c>
      <c r="D3050" s="86">
        <v>46183</v>
      </c>
      <c r="E3050" s="17" t="s">
        <v>7547</v>
      </c>
      <c r="F3050" s="17" t="s">
        <v>27</v>
      </c>
      <c r="G3050" s="18">
        <v>12</v>
      </c>
      <c r="H3050" s="25">
        <f t="shared" si="331"/>
        <v>46199</v>
      </c>
      <c r="I3050" s="19" t="s">
        <v>28</v>
      </c>
      <c r="J3050" s="20" t="s">
        <v>29</v>
      </c>
      <c r="K3050" s="21">
        <v>46189</v>
      </c>
      <c r="L3050" s="22" t="s">
        <v>7128</v>
      </c>
      <c r="M3050" s="23" t="s">
        <v>6177</v>
      </c>
      <c r="N3050" s="23" t="s">
        <v>253</v>
      </c>
      <c r="O3050" s="23" t="s">
        <v>1960</v>
      </c>
      <c r="P3050" s="23"/>
      <c r="Q3050" s="26">
        <v>56897</v>
      </c>
      <c r="R3050" s="90" t="s">
        <v>160</v>
      </c>
      <c r="S3050" s="90" t="s">
        <v>161</v>
      </c>
      <c r="T3050" s="26" t="str">
        <f t="shared" si="323"/>
        <v>NO REQUIERE RESPUESTA</v>
      </c>
      <c r="U3050" s="26" t="s">
        <v>7238</v>
      </c>
      <c r="V3050" s="24" t="s">
        <v>54</v>
      </c>
    </row>
    <row r="3051" spans="1:22">
      <c r="A3051" s="13" t="s">
        <v>5212</v>
      </c>
      <c r="B3051" s="14" t="s">
        <v>39</v>
      </c>
      <c r="C3051" s="86">
        <v>46182</v>
      </c>
      <c r="D3051" s="86">
        <v>46183</v>
      </c>
      <c r="E3051" s="17" t="s">
        <v>7548</v>
      </c>
      <c r="F3051" s="17" t="s">
        <v>27</v>
      </c>
      <c r="G3051" s="18">
        <v>12</v>
      </c>
      <c r="H3051" s="25">
        <f t="shared" si="331"/>
        <v>46199</v>
      </c>
      <c r="I3051" s="19">
        <v>46190</v>
      </c>
      <c r="J3051" s="20" t="s">
        <v>7921</v>
      </c>
      <c r="K3051" s="21">
        <v>46190</v>
      </c>
      <c r="L3051" s="22" t="s">
        <v>7128</v>
      </c>
      <c r="M3051" s="23" t="s">
        <v>7567</v>
      </c>
      <c r="N3051" s="23" t="s">
        <v>3228</v>
      </c>
      <c r="O3051" s="23" t="s">
        <v>3985</v>
      </c>
      <c r="P3051" s="23"/>
      <c r="Q3051" s="26"/>
      <c r="R3051" s="90" t="s">
        <v>3986</v>
      </c>
      <c r="S3051" s="90" t="s">
        <v>6512</v>
      </c>
      <c r="T3051" s="26" t="str">
        <f t="shared" si="323"/>
        <v>ATENDIDO</v>
      </c>
      <c r="U3051" s="26" t="s">
        <v>7587</v>
      </c>
      <c r="V3051" s="24" t="s">
        <v>38</v>
      </c>
    </row>
    <row r="3052" spans="1:22">
      <c r="A3052" s="13" t="s">
        <v>5212</v>
      </c>
      <c r="B3052" s="14" t="s">
        <v>39</v>
      </c>
      <c r="C3052" s="86">
        <v>46182</v>
      </c>
      <c r="D3052" s="86">
        <v>46183</v>
      </c>
      <c r="E3052" s="17" t="s">
        <v>7549</v>
      </c>
      <c r="F3052" s="17" t="s">
        <v>27</v>
      </c>
      <c r="G3052" s="18">
        <v>12</v>
      </c>
      <c r="H3052" s="25">
        <f t="shared" si="331"/>
        <v>46199</v>
      </c>
      <c r="I3052" s="19">
        <v>46190</v>
      </c>
      <c r="J3052" s="20" t="s">
        <v>7914</v>
      </c>
      <c r="K3052" s="21">
        <v>46190</v>
      </c>
      <c r="L3052" s="22" t="s">
        <v>7128</v>
      </c>
      <c r="M3052" s="23" t="s">
        <v>4733</v>
      </c>
      <c r="N3052" s="23" t="s">
        <v>176</v>
      </c>
      <c r="O3052" s="23" t="s">
        <v>643</v>
      </c>
      <c r="P3052" s="23"/>
      <c r="Q3052" s="26">
        <v>18361</v>
      </c>
      <c r="R3052" s="90" t="s">
        <v>326</v>
      </c>
      <c r="S3052" s="90" t="s">
        <v>327</v>
      </c>
      <c r="T3052" s="26" t="str">
        <f t="shared" si="323"/>
        <v>ATENDIDO</v>
      </c>
      <c r="U3052" s="26"/>
      <c r="V3052" s="24" t="s">
        <v>50</v>
      </c>
    </row>
    <row r="3053" spans="1:22">
      <c r="A3053" s="13" t="s">
        <v>5212</v>
      </c>
      <c r="B3053" s="14" t="s">
        <v>39</v>
      </c>
      <c r="C3053" s="86">
        <v>46182</v>
      </c>
      <c r="D3053" s="86">
        <v>46183</v>
      </c>
      <c r="E3053" s="17" t="s">
        <v>7550</v>
      </c>
      <c r="F3053" s="17" t="s">
        <v>27</v>
      </c>
      <c r="G3053" s="18">
        <v>12</v>
      </c>
      <c r="H3053" s="25">
        <f t="shared" si="331"/>
        <v>46199</v>
      </c>
      <c r="I3053" s="19">
        <v>46197</v>
      </c>
      <c r="J3053" s="20" t="s">
        <v>8215</v>
      </c>
      <c r="K3053" s="21">
        <v>46197</v>
      </c>
      <c r="L3053" s="22" t="s">
        <v>7128</v>
      </c>
      <c r="M3053" s="23" t="s">
        <v>2656</v>
      </c>
      <c r="N3053" s="23" t="s">
        <v>176</v>
      </c>
      <c r="O3053" s="23" t="s">
        <v>596</v>
      </c>
      <c r="P3053" s="26"/>
      <c r="Q3053" s="26">
        <v>12882</v>
      </c>
      <c r="R3053" s="90" t="s">
        <v>60</v>
      </c>
      <c r="S3053" s="90" t="s">
        <v>60</v>
      </c>
      <c r="T3053" s="26" t="str">
        <f t="shared" si="323"/>
        <v>ATENDIDO</v>
      </c>
      <c r="U3053" s="26"/>
      <c r="V3053" s="24" t="s">
        <v>50</v>
      </c>
    </row>
    <row r="3054" spans="1:22">
      <c r="A3054" s="13" t="s">
        <v>5212</v>
      </c>
      <c r="B3054" s="14" t="s">
        <v>39</v>
      </c>
      <c r="C3054" s="86">
        <v>46182</v>
      </c>
      <c r="D3054" s="86">
        <v>46183</v>
      </c>
      <c r="E3054" s="17" t="s">
        <v>7551</v>
      </c>
      <c r="F3054" s="17" t="s">
        <v>27</v>
      </c>
      <c r="G3054" s="18">
        <v>12</v>
      </c>
      <c r="H3054" s="25">
        <f t="shared" si="331"/>
        <v>46199</v>
      </c>
      <c r="I3054" s="19" t="s">
        <v>28</v>
      </c>
      <c r="J3054" s="20" t="s">
        <v>29</v>
      </c>
      <c r="K3054" s="21">
        <v>46195</v>
      </c>
      <c r="L3054" s="22" t="s">
        <v>7128</v>
      </c>
      <c r="M3054" s="23" t="s">
        <v>2648</v>
      </c>
      <c r="N3054" s="23" t="s">
        <v>253</v>
      </c>
      <c r="O3054" s="23"/>
      <c r="P3054" s="23"/>
      <c r="Q3054" s="26">
        <v>46259</v>
      </c>
      <c r="R3054" s="90" t="s">
        <v>72</v>
      </c>
      <c r="S3054" s="90" t="s">
        <v>7059</v>
      </c>
      <c r="T3054" s="26" t="str">
        <f t="shared" si="323"/>
        <v>NO REQUIERE RESPUESTA</v>
      </c>
      <c r="U3054" s="23"/>
      <c r="V3054" s="24" t="s">
        <v>54</v>
      </c>
    </row>
    <row r="3055" spans="1:22">
      <c r="A3055" s="13" t="s">
        <v>5212</v>
      </c>
      <c r="B3055" s="14" t="s">
        <v>39</v>
      </c>
      <c r="C3055" s="86">
        <v>46182</v>
      </c>
      <c r="D3055" s="86">
        <v>46183</v>
      </c>
      <c r="E3055" s="17" t="s">
        <v>7552</v>
      </c>
      <c r="F3055" s="17" t="s">
        <v>27</v>
      </c>
      <c r="G3055" s="18">
        <v>12</v>
      </c>
      <c r="H3055" s="25">
        <f t="shared" si="331"/>
        <v>46199</v>
      </c>
      <c r="I3055" s="19">
        <v>46198</v>
      </c>
      <c r="J3055" s="20" t="s">
        <v>8247</v>
      </c>
      <c r="K3055" s="21">
        <v>46198</v>
      </c>
      <c r="L3055" s="22" t="s">
        <v>7128</v>
      </c>
      <c r="M3055" s="23" t="s">
        <v>7568</v>
      </c>
      <c r="N3055" s="23" t="s">
        <v>3228</v>
      </c>
      <c r="O3055" s="23" t="s">
        <v>2665</v>
      </c>
      <c r="P3055" s="23"/>
      <c r="Q3055" s="26"/>
      <c r="R3055" s="90" t="s">
        <v>654</v>
      </c>
      <c r="S3055" s="90" t="s">
        <v>7585</v>
      </c>
      <c r="T3055" s="26" t="str">
        <f t="shared" si="323"/>
        <v>ATENDIDO</v>
      </c>
      <c r="U3055" s="26" t="s">
        <v>7586</v>
      </c>
      <c r="V3055" s="24" t="s">
        <v>38</v>
      </c>
    </row>
    <row r="3056" spans="1:22">
      <c r="A3056" s="13" t="s">
        <v>5212</v>
      </c>
      <c r="B3056" s="14" t="s">
        <v>39</v>
      </c>
      <c r="C3056" s="86">
        <v>46182</v>
      </c>
      <c r="D3056" s="86">
        <v>46183</v>
      </c>
      <c r="E3056" s="17" t="s">
        <v>7553</v>
      </c>
      <c r="F3056" s="17" t="s">
        <v>27</v>
      </c>
      <c r="G3056" s="18">
        <v>12</v>
      </c>
      <c r="H3056" s="25">
        <f t="shared" si="331"/>
        <v>46199</v>
      </c>
      <c r="I3056" s="19" t="s">
        <v>28</v>
      </c>
      <c r="J3056" s="20" t="s">
        <v>29</v>
      </c>
      <c r="K3056" s="21">
        <v>46191</v>
      </c>
      <c r="L3056" s="22" t="s">
        <v>7128</v>
      </c>
      <c r="M3056" s="23" t="s">
        <v>2939</v>
      </c>
      <c r="N3056" s="23" t="s">
        <v>334</v>
      </c>
      <c r="O3056" s="23" t="s">
        <v>334</v>
      </c>
      <c r="P3056" s="23"/>
      <c r="Q3056" s="26"/>
      <c r="R3056" s="90" t="s">
        <v>260</v>
      </c>
      <c r="S3056" s="90" t="s">
        <v>260</v>
      </c>
      <c r="T3056" s="26" t="str">
        <f t="shared" si="323"/>
        <v>NO REQUIERE RESPUESTA</v>
      </c>
      <c r="U3056" s="26"/>
      <c r="V3056" s="24" t="s">
        <v>35</v>
      </c>
    </row>
    <row r="3057" spans="1:22">
      <c r="A3057" s="13" t="s">
        <v>5212</v>
      </c>
      <c r="B3057" s="14" t="s">
        <v>39</v>
      </c>
      <c r="C3057" s="86">
        <v>46182</v>
      </c>
      <c r="D3057" s="86">
        <v>46183</v>
      </c>
      <c r="E3057" s="17" t="s">
        <v>7554</v>
      </c>
      <c r="F3057" s="17" t="s">
        <v>27</v>
      </c>
      <c r="G3057" s="18">
        <v>12</v>
      </c>
      <c r="H3057" s="25">
        <f t="shared" si="331"/>
        <v>46199</v>
      </c>
      <c r="I3057" s="19" t="s">
        <v>28</v>
      </c>
      <c r="J3057" s="20" t="s">
        <v>29</v>
      </c>
      <c r="K3057" s="21">
        <v>46184</v>
      </c>
      <c r="L3057" s="22" t="s">
        <v>7128</v>
      </c>
      <c r="M3057" s="23" t="s">
        <v>7569</v>
      </c>
      <c r="N3057" s="23" t="s">
        <v>265</v>
      </c>
      <c r="O3057" s="26"/>
      <c r="P3057" s="26"/>
      <c r="Q3057" s="26" t="s">
        <v>7584</v>
      </c>
      <c r="R3057" s="90" t="s">
        <v>160</v>
      </c>
      <c r="S3057" s="90" t="s">
        <v>161</v>
      </c>
      <c r="T3057" s="26" t="str">
        <f t="shared" si="323"/>
        <v>NO REQUIERE RESPUESTA</v>
      </c>
      <c r="U3057" s="26"/>
      <c r="V3057" s="24" t="s">
        <v>65</v>
      </c>
    </row>
    <row r="3058" spans="1:22">
      <c r="A3058" s="13" t="s">
        <v>5212</v>
      </c>
      <c r="B3058" s="14" t="s">
        <v>39</v>
      </c>
      <c r="C3058" s="86">
        <v>46182</v>
      </c>
      <c r="D3058" s="86">
        <v>46183</v>
      </c>
      <c r="E3058" s="17" t="s">
        <v>7555</v>
      </c>
      <c r="F3058" s="17" t="s">
        <v>27</v>
      </c>
      <c r="G3058" s="18">
        <v>12</v>
      </c>
      <c r="H3058" s="25">
        <f t="shared" si="331"/>
        <v>46199</v>
      </c>
      <c r="I3058" s="19" t="s">
        <v>28</v>
      </c>
      <c r="J3058" s="20" t="s">
        <v>29</v>
      </c>
      <c r="K3058" s="21">
        <v>46189</v>
      </c>
      <c r="L3058" s="22" t="s">
        <v>7128</v>
      </c>
      <c r="M3058" s="23" t="s">
        <v>4713</v>
      </c>
      <c r="N3058" s="23" t="s">
        <v>253</v>
      </c>
      <c r="O3058" s="23" t="s">
        <v>7102</v>
      </c>
      <c r="P3058" s="23"/>
      <c r="Q3058" s="26"/>
      <c r="R3058" s="90" t="s">
        <v>72</v>
      </c>
      <c r="S3058" s="90" t="s">
        <v>73</v>
      </c>
      <c r="T3058" s="26" t="str">
        <f t="shared" si="323"/>
        <v>NO REQUIERE RESPUESTA</v>
      </c>
      <c r="U3058" s="26" t="s">
        <v>7583</v>
      </c>
      <c r="V3058" s="24" t="s">
        <v>38</v>
      </c>
    </row>
    <row r="3059" spans="1:22">
      <c r="A3059" s="13" t="s">
        <v>5212</v>
      </c>
      <c r="B3059" s="14" t="s">
        <v>39</v>
      </c>
      <c r="C3059" s="86">
        <v>46182</v>
      </c>
      <c r="D3059" s="86">
        <v>46183</v>
      </c>
      <c r="E3059" s="17" t="s">
        <v>7556</v>
      </c>
      <c r="F3059" s="17" t="s">
        <v>27</v>
      </c>
      <c r="G3059" s="18">
        <v>12</v>
      </c>
      <c r="H3059" s="25">
        <f t="shared" si="331"/>
        <v>46199</v>
      </c>
      <c r="I3059" s="19">
        <v>46192</v>
      </c>
      <c r="J3059" s="20" t="s">
        <v>8031</v>
      </c>
      <c r="K3059" s="21">
        <v>46192</v>
      </c>
      <c r="L3059" s="22" t="s">
        <v>7128</v>
      </c>
      <c r="M3059" s="23" t="s">
        <v>1450</v>
      </c>
      <c r="N3059" s="23" t="s">
        <v>492</v>
      </c>
      <c r="O3059" s="23" t="s">
        <v>501</v>
      </c>
      <c r="P3059" s="23"/>
      <c r="Q3059" s="26">
        <v>457505</v>
      </c>
      <c r="R3059" s="90" t="s">
        <v>92</v>
      </c>
      <c r="S3059" s="90" t="s">
        <v>93</v>
      </c>
      <c r="T3059" s="26" t="str">
        <f t="shared" si="323"/>
        <v>ATENDIDO</v>
      </c>
      <c r="U3059" s="16"/>
      <c r="V3059" s="24" t="s">
        <v>57</v>
      </c>
    </row>
    <row r="3060" spans="1:22">
      <c r="A3060" s="13" t="s">
        <v>5212</v>
      </c>
      <c r="B3060" s="14" t="s">
        <v>39</v>
      </c>
      <c r="C3060" s="86">
        <v>46182</v>
      </c>
      <c r="D3060" s="86">
        <v>46183</v>
      </c>
      <c r="E3060" s="17" t="s">
        <v>7557</v>
      </c>
      <c r="F3060" s="17" t="s">
        <v>27</v>
      </c>
      <c r="G3060" s="18">
        <v>12</v>
      </c>
      <c r="H3060" s="25">
        <f t="shared" si="331"/>
        <v>46199</v>
      </c>
      <c r="I3060" s="19" t="s">
        <v>28</v>
      </c>
      <c r="J3060" s="20" t="s">
        <v>29</v>
      </c>
      <c r="K3060" s="21">
        <v>46189</v>
      </c>
      <c r="L3060" s="22" t="s">
        <v>7128</v>
      </c>
      <c r="M3060" s="23" t="s">
        <v>1317</v>
      </c>
      <c r="N3060" s="23" t="s">
        <v>253</v>
      </c>
      <c r="O3060" s="23" t="s">
        <v>2174</v>
      </c>
      <c r="P3060" s="23"/>
      <c r="Q3060" s="26">
        <v>109801</v>
      </c>
      <c r="R3060" s="90" t="s">
        <v>98</v>
      </c>
      <c r="S3060" s="90" t="s">
        <v>108</v>
      </c>
      <c r="T3060" s="26" t="str">
        <f t="shared" si="323"/>
        <v>NO REQUIERE RESPUESTA</v>
      </c>
      <c r="U3060" s="26" t="s">
        <v>2502</v>
      </c>
      <c r="V3060" s="24" t="s">
        <v>54</v>
      </c>
    </row>
    <row r="3061" spans="1:22">
      <c r="A3061" s="13" t="s">
        <v>5212</v>
      </c>
      <c r="B3061" s="14" t="s">
        <v>39</v>
      </c>
      <c r="C3061" s="86">
        <v>46182</v>
      </c>
      <c r="D3061" s="86">
        <v>46183</v>
      </c>
      <c r="E3061" s="17" t="s">
        <v>7558</v>
      </c>
      <c r="F3061" s="17" t="s">
        <v>27</v>
      </c>
      <c r="G3061" s="18">
        <v>12</v>
      </c>
      <c r="H3061" s="25">
        <f t="shared" si="331"/>
        <v>46199</v>
      </c>
      <c r="I3061" s="19"/>
      <c r="J3061" s="20" t="s">
        <v>3598</v>
      </c>
      <c r="K3061" s="21" t="e">
        <v>#N/A</v>
      </c>
      <c r="L3061" s="22" t="s">
        <v>8527</v>
      </c>
      <c r="M3061" s="23" t="s">
        <v>7570</v>
      </c>
      <c r="N3061" s="23" t="s">
        <v>3228</v>
      </c>
      <c r="O3061" s="23" t="s">
        <v>1458</v>
      </c>
      <c r="P3061" s="23"/>
      <c r="Q3061" s="26"/>
      <c r="R3061" s="90" t="s">
        <v>520</v>
      </c>
      <c r="S3061" s="90" t="s">
        <v>521</v>
      </c>
      <c r="T3061" s="26" t="str">
        <f t="shared" si="323"/>
        <v>PENDIENTE EMITIR RESPUESTA</v>
      </c>
      <c r="U3061" s="26" t="s">
        <v>7582</v>
      </c>
      <c r="V3061" s="24" t="s">
        <v>38</v>
      </c>
    </row>
    <row r="3062" spans="1:22">
      <c r="A3062" s="13" t="s">
        <v>5212</v>
      </c>
      <c r="B3062" s="14" t="s">
        <v>39</v>
      </c>
      <c r="C3062" s="86">
        <v>46182</v>
      </c>
      <c r="D3062" s="86">
        <v>46183</v>
      </c>
      <c r="E3062" s="17" t="s">
        <v>7559</v>
      </c>
      <c r="F3062" s="17" t="s">
        <v>27</v>
      </c>
      <c r="G3062" s="18">
        <v>12</v>
      </c>
      <c r="H3062" s="25">
        <f t="shared" si="331"/>
        <v>46199</v>
      </c>
      <c r="I3062" s="19" t="s">
        <v>28</v>
      </c>
      <c r="J3062" s="20" t="s">
        <v>29</v>
      </c>
      <c r="K3062" s="21">
        <v>46189</v>
      </c>
      <c r="L3062" s="22" t="s">
        <v>7128</v>
      </c>
      <c r="M3062" s="23" t="s">
        <v>7571</v>
      </c>
      <c r="N3062" s="23" t="s">
        <v>492</v>
      </c>
      <c r="O3062" s="23" t="s">
        <v>2006</v>
      </c>
      <c r="P3062" s="23"/>
      <c r="Q3062" s="26"/>
      <c r="R3062" s="90" t="s">
        <v>60</v>
      </c>
      <c r="S3062" s="90" t="s">
        <v>60</v>
      </c>
      <c r="T3062" s="26" t="str">
        <f t="shared" si="323"/>
        <v>NO REQUIERE RESPUESTA</v>
      </c>
      <c r="U3062" s="16" t="s">
        <v>7581</v>
      </c>
      <c r="V3062" s="24" t="s">
        <v>57</v>
      </c>
    </row>
    <row r="3063" spans="1:22">
      <c r="A3063" s="13" t="s">
        <v>5212</v>
      </c>
      <c r="B3063" s="14" t="s">
        <v>39</v>
      </c>
      <c r="C3063" s="86">
        <v>46182</v>
      </c>
      <c r="D3063" s="86">
        <v>46183</v>
      </c>
      <c r="E3063" s="17" t="s">
        <v>7560</v>
      </c>
      <c r="F3063" s="17" t="s">
        <v>27</v>
      </c>
      <c r="G3063" s="18">
        <v>12</v>
      </c>
      <c r="H3063" s="25">
        <f t="shared" si="331"/>
        <v>46199</v>
      </c>
      <c r="I3063" s="19" t="s">
        <v>28</v>
      </c>
      <c r="J3063" s="20" t="s">
        <v>29</v>
      </c>
      <c r="K3063" s="21">
        <v>46190</v>
      </c>
      <c r="L3063" s="22" t="s">
        <v>7128</v>
      </c>
      <c r="M3063" s="23" t="s">
        <v>7572</v>
      </c>
      <c r="N3063" s="23" t="s">
        <v>176</v>
      </c>
      <c r="O3063" s="23" t="s">
        <v>643</v>
      </c>
      <c r="P3063" s="23"/>
      <c r="Q3063" s="26">
        <v>42386</v>
      </c>
      <c r="R3063" s="90" t="s">
        <v>177</v>
      </c>
      <c r="S3063" s="90" t="s">
        <v>635</v>
      </c>
      <c r="T3063" s="26" t="str">
        <f t="shared" si="323"/>
        <v>NO REQUIERE RESPUESTA</v>
      </c>
      <c r="U3063" s="26" t="s">
        <v>7580</v>
      </c>
      <c r="V3063" s="24" t="s">
        <v>50</v>
      </c>
    </row>
    <row r="3064" spans="1:22">
      <c r="A3064" s="13" t="s">
        <v>5212</v>
      </c>
      <c r="B3064" s="14" t="s">
        <v>39</v>
      </c>
      <c r="C3064" s="86">
        <v>46178</v>
      </c>
      <c r="D3064" s="86">
        <v>46183</v>
      </c>
      <c r="E3064" s="17" t="s">
        <v>7561</v>
      </c>
      <c r="F3064" s="17" t="s">
        <v>27</v>
      </c>
      <c r="G3064" s="18">
        <v>12</v>
      </c>
      <c r="H3064" s="25">
        <f t="shared" si="331"/>
        <v>46198</v>
      </c>
      <c r="I3064" s="19" t="s">
        <v>28</v>
      </c>
      <c r="J3064" s="20" t="s">
        <v>29</v>
      </c>
      <c r="K3064" s="21">
        <v>46189</v>
      </c>
      <c r="L3064" s="22" t="s">
        <v>7128</v>
      </c>
      <c r="M3064" s="23" t="s">
        <v>7573</v>
      </c>
      <c r="N3064" s="23" t="s">
        <v>253</v>
      </c>
      <c r="O3064" s="23"/>
      <c r="P3064" s="23"/>
      <c r="Q3064" s="26">
        <v>1006979</v>
      </c>
      <c r="R3064" s="90" t="s">
        <v>72</v>
      </c>
      <c r="S3064" s="90" t="s">
        <v>73</v>
      </c>
      <c r="T3064" s="26" t="str">
        <f t="shared" si="323"/>
        <v>NO REQUIERE RESPUESTA</v>
      </c>
      <c r="U3064" s="26" t="s">
        <v>7578</v>
      </c>
      <c r="V3064" s="24" t="s">
        <v>54</v>
      </c>
    </row>
    <row r="3065" spans="1:22">
      <c r="A3065" s="13" t="s">
        <v>5212</v>
      </c>
      <c r="B3065" s="14" t="s">
        <v>39</v>
      </c>
      <c r="C3065" s="86">
        <v>46178</v>
      </c>
      <c r="D3065" s="86">
        <v>46183</v>
      </c>
      <c r="E3065" s="17" t="s">
        <v>7562</v>
      </c>
      <c r="F3065" s="17" t="s">
        <v>27</v>
      </c>
      <c r="G3065" s="18">
        <v>12</v>
      </c>
      <c r="H3065" s="25">
        <f t="shared" si="331"/>
        <v>46198</v>
      </c>
      <c r="I3065" s="19" t="s">
        <v>473</v>
      </c>
      <c r="J3065" s="20" t="s">
        <v>473</v>
      </c>
      <c r="K3065" s="21">
        <v>46183</v>
      </c>
      <c r="L3065" s="22" t="s">
        <v>7128</v>
      </c>
      <c r="M3065" s="23" t="s">
        <v>5074</v>
      </c>
      <c r="N3065" s="23" t="s">
        <v>475</v>
      </c>
      <c r="O3065" s="23"/>
      <c r="P3065" s="23"/>
      <c r="Q3065" s="26"/>
      <c r="R3065" s="90" t="s">
        <v>177</v>
      </c>
      <c r="S3065" s="90" t="s">
        <v>5087</v>
      </c>
      <c r="T3065" s="26" t="str">
        <f t="shared" si="323"/>
        <v>TRASLADO</v>
      </c>
      <c r="U3065" s="26" t="s">
        <v>7577</v>
      </c>
      <c r="V3065" s="24" t="s">
        <v>63</v>
      </c>
    </row>
    <row r="3066" spans="1:22">
      <c r="A3066" s="13" t="s">
        <v>5212</v>
      </c>
      <c r="B3066" s="14" t="s">
        <v>39</v>
      </c>
      <c r="C3066" s="86">
        <v>46177</v>
      </c>
      <c r="D3066" s="86">
        <v>46183</v>
      </c>
      <c r="E3066" s="17" t="s">
        <v>7563</v>
      </c>
      <c r="F3066" s="17" t="s">
        <v>27</v>
      </c>
      <c r="G3066" s="18">
        <v>5</v>
      </c>
      <c r="H3066" s="25">
        <f t="shared" si="331"/>
        <v>46185</v>
      </c>
      <c r="I3066" s="19">
        <v>46185</v>
      </c>
      <c r="J3066" s="20" t="s">
        <v>7699</v>
      </c>
      <c r="K3066" s="21">
        <v>46185</v>
      </c>
      <c r="L3066" s="22" t="s">
        <v>7128</v>
      </c>
      <c r="M3066" s="23" t="s">
        <v>7574</v>
      </c>
      <c r="N3066" s="23" t="s">
        <v>56</v>
      </c>
      <c r="O3066" s="23"/>
      <c r="P3066" s="23"/>
      <c r="Q3066" s="26"/>
      <c r="R3066" s="90" t="s">
        <v>92</v>
      </c>
      <c r="S3066" s="90" t="s">
        <v>241</v>
      </c>
      <c r="T3066" s="26" t="str">
        <f t="shared" si="323"/>
        <v>ATENDIDO</v>
      </c>
      <c r="U3066" s="26" t="s">
        <v>7576</v>
      </c>
      <c r="V3066" s="24" t="s">
        <v>35</v>
      </c>
    </row>
    <row r="3067" spans="1:22">
      <c r="A3067" s="13" t="s">
        <v>5212</v>
      </c>
      <c r="B3067" s="14" t="s">
        <v>39</v>
      </c>
      <c r="C3067" s="86">
        <v>46109</v>
      </c>
      <c r="D3067" s="86">
        <v>46183</v>
      </c>
      <c r="E3067" s="17" t="s">
        <v>7564</v>
      </c>
      <c r="F3067" s="17" t="s">
        <v>27</v>
      </c>
      <c r="G3067" s="18">
        <v>15</v>
      </c>
      <c r="H3067" s="25">
        <f t="shared" si="331"/>
        <v>46133</v>
      </c>
      <c r="I3067" s="19" t="s">
        <v>472</v>
      </c>
      <c r="J3067" s="20" t="s">
        <v>473</v>
      </c>
      <c r="K3067" s="21">
        <v>46183</v>
      </c>
      <c r="L3067" s="22" t="s">
        <v>7128</v>
      </c>
      <c r="M3067" s="23" t="s">
        <v>7575</v>
      </c>
      <c r="N3067" s="23" t="s">
        <v>6667</v>
      </c>
      <c r="O3067" s="23"/>
      <c r="P3067" s="23"/>
      <c r="Q3067" s="26"/>
      <c r="R3067" s="90" t="s">
        <v>83</v>
      </c>
      <c r="S3067" s="90" t="s">
        <v>84</v>
      </c>
      <c r="T3067" s="26" t="str">
        <f t="shared" si="323"/>
        <v>TRASLADO</v>
      </c>
      <c r="U3067" s="26" t="s">
        <v>7544</v>
      </c>
      <c r="V3067" s="24" t="s">
        <v>63</v>
      </c>
    </row>
    <row r="3068" spans="1:22">
      <c r="A3068" s="13" t="s">
        <v>5212</v>
      </c>
      <c r="B3068" s="14" t="s">
        <v>39</v>
      </c>
      <c r="C3068" s="86">
        <v>46183</v>
      </c>
      <c r="D3068" s="86">
        <v>46183</v>
      </c>
      <c r="E3068" s="17" t="s">
        <v>7589</v>
      </c>
      <c r="F3068" s="17" t="s">
        <v>27</v>
      </c>
      <c r="G3068" s="18">
        <v>12</v>
      </c>
      <c r="H3068" s="25">
        <f t="shared" ref="H3068:H3076" si="332">IF(F3068="RECURSO DE REPOSICION",C3068+G3068,WORKDAY.INTL(C3068,G3068,1,$Y$5:$Y$23))</f>
        <v>46203</v>
      </c>
      <c r="I3068" s="19">
        <v>46197</v>
      </c>
      <c r="J3068" s="20" t="s">
        <v>8216</v>
      </c>
      <c r="K3068" s="21">
        <v>46197</v>
      </c>
      <c r="L3068" s="22" t="s">
        <v>7128</v>
      </c>
      <c r="M3068" s="23" t="s">
        <v>7598</v>
      </c>
      <c r="N3068" s="23" t="s">
        <v>176</v>
      </c>
      <c r="O3068" s="23" t="s">
        <v>1953</v>
      </c>
      <c r="P3068" s="23"/>
      <c r="Q3068" s="26">
        <v>1009316</v>
      </c>
      <c r="R3068" s="91" t="s">
        <v>60</v>
      </c>
      <c r="S3068" s="91" t="s">
        <v>60</v>
      </c>
      <c r="T3068" s="26" t="str">
        <f t="shared" si="323"/>
        <v>ATENDIDO</v>
      </c>
      <c r="U3068" s="26"/>
      <c r="V3068" s="24" t="s">
        <v>50</v>
      </c>
    </row>
    <row r="3069" spans="1:22">
      <c r="A3069" s="13" t="s">
        <v>5212</v>
      </c>
      <c r="B3069" s="14" t="s">
        <v>39</v>
      </c>
      <c r="C3069" s="86">
        <v>46183</v>
      </c>
      <c r="D3069" s="86">
        <v>46183</v>
      </c>
      <c r="E3069" s="17" t="s">
        <v>7590</v>
      </c>
      <c r="F3069" s="17" t="s">
        <v>27</v>
      </c>
      <c r="G3069" s="18">
        <v>12</v>
      </c>
      <c r="H3069" s="25">
        <f t="shared" si="332"/>
        <v>46203</v>
      </c>
      <c r="I3069" s="19">
        <v>46197</v>
      </c>
      <c r="J3069" s="20" t="s">
        <v>8248</v>
      </c>
      <c r="K3069" s="21">
        <v>46197</v>
      </c>
      <c r="L3069" s="22" t="s">
        <v>7128</v>
      </c>
      <c r="M3069" s="23" t="s">
        <v>7599</v>
      </c>
      <c r="N3069" s="23" t="s">
        <v>176</v>
      </c>
      <c r="O3069" s="23" t="s">
        <v>596</v>
      </c>
      <c r="P3069" s="23"/>
      <c r="Q3069" s="26">
        <v>1009317</v>
      </c>
      <c r="R3069" s="91" t="s">
        <v>60</v>
      </c>
      <c r="S3069" s="91" t="s">
        <v>60</v>
      </c>
      <c r="T3069" s="26" t="str">
        <f t="shared" si="323"/>
        <v>ATENDIDO</v>
      </c>
      <c r="U3069" s="26"/>
      <c r="V3069" s="24" t="s">
        <v>50</v>
      </c>
    </row>
    <row r="3070" spans="1:22">
      <c r="A3070" s="13" t="s">
        <v>5212</v>
      </c>
      <c r="B3070" s="14" t="s">
        <v>39</v>
      </c>
      <c r="C3070" s="86">
        <v>46183</v>
      </c>
      <c r="D3070" s="86">
        <v>46183</v>
      </c>
      <c r="E3070" s="17" t="s">
        <v>7591</v>
      </c>
      <c r="F3070" s="17" t="s">
        <v>27</v>
      </c>
      <c r="G3070" s="18">
        <v>12</v>
      </c>
      <c r="H3070" s="25">
        <f t="shared" si="332"/>
        <v>46203</v>
      </c>
      <c r="I3070" s="19">
        <v>46198</v>
      </c>
      <c r="J3070" s="20" t="s">
        <v>8249</v>
      </c>
      <c r="K3070" s="21">
        <v>46198</v>
      </c>
      <c r="L3070" s="22" t="s">
        <v>7128</v>
      </c>
      <c r="M3070" s="23" t="s">
        <v>7600</v>
      </c>
      <c r="N3070" s="23" t="s">
        <v>253</v>
      </c>
      <c r="O3070" s="23" t="s">
        <v>889</v>
      </c>
      <c r="P3070" s="23"/>
      <c r="Q3070" s="26"/>
      <c r="R3070" s="90" t="s">
        <v>92</v>
      </c>
      <c r="S3070" s="90" t="s">
        <v>241</v>
      </c>
      <c r="T3070" s="26" t="str">
        <f t="shared" si="323"/>
        <v>ATENDIDO</v>
      </c>
      <c r="U3070" s="26" t="s">
        <v>7603</v>
      </c>
      <c r="V3070" s="24" t="s">
        <v>54</v>
      </c>
    </row>
    <row r="3071" spans="1:22">
      <c r="A3071" s="13" t="s">
        <v>5212</v>
      </c>
      <c r="B3071" s="14" t="s">
        <v>39</v>
      </c>
      <c r="C3071" s="86">
        <v>46183</v>
      </c>
      <c r="D3071" s="86">
        <v>46183</v>
      </c>
      <c r="E3071" s="17" t="s">
        <v>7592</v>
      </c>
      <c r="F3071" s="17" t="s">
        <v>27</v>
      </c>
      <c r="G3071" s="18">
        <v>12</v>
      </c>
      <c r="H3071" s="25">
        <f t="shared" si="332"/>
        <v>46203</v>
      </c>
      <c r="I3071" s="19">
        <v>46199</v>
      </c>
      <c r="J3071" s="20" t="s">
        <v>8336</v>
      </c>
      <c r="K3071" s="21">
        <v>46199</v>
      </c>
      <c r="L3071" s="22" t="s">
        <v>7128</v>
      </c>
      <c r="M3071" s="23" t="s">
        <v>5329</v>
      </c>
      <c r="N3071" s="23" t="s">
        <v>253</v>
      </c>
      <c r="O3071" s="23" t="s">
        <v>1960</v>
      </c>
      <c r="P3071" s="23"/>
      <c r="Q3071" s="26">
        <v>338060</v>
      </c>
      <c r="R3071" s="90" t="s">
        <v>112</v>
      </c>
      <c r="S3071" s="90" t="s">
        <v>5333</v>
      </c>
      <c r="T3071" s="26" t="str">
        <f t="shared" si="323"/>
        <v>ATENDIDO</v>
      </c>
      <c r="U3071" s="17"/>
      <c r="V3071" s="24" t="s">
        <v>54</v>
      </c>
    </row>
    <row r="3072" spans="1:22">
      <c r="A3072" s="13" t="s">
        <v>5212</v>
      </c>
      <c r="B3072" s="14" t="s">
        <v>39</v>
      </c>
      <c r="C3072" s="86">
        <v>46183</v>
      </c>
      <c r="D3072" s="86">
        <v>46183</v>
      </c>
      <c r="E3072" s="17" t="s">
        <v>7593</v>
      </c>
      <c r="F3072" s="17" t="s">
        <v>27</v>
      </c>
      <c r="G3072" s="18">
        <v>12</v>
      </c>
      <c r="H3072" s="25">
        <f t="shared" si="332"/>
        <v>46203</v>
      </c>
      <c r="I3072" s="19" t="s">
        <v>28</v>
      </c>
      <c r="J3072" s="20" t="s">
        <v>29</v>
      </c>
      <c r="K3072" s="21">
        <v>46184</v>
      </c>
      <c r="L3072" s="22" t="s">
        <v>7128</v>
      </c>
      <c r="M3072" s="23" t="s">
        <v>2382</v>
      </c>
      <c r="N3072" s="23" t="s">
        <v>265</v>
      </c>
      <c r="O3072" s="23"/>
      <c r="P3072" s="23"/>
      <c r="Q3072" s="26"/>
      <c r="R3072" s="90" t="s">
        <v>60</v>
      </c>
      <c r="S3072" s="90" t="s">
        <v>60</v>
      </c>
      <c r="T3072" s="26" t="str">
        <f t="shared" si="323"/>
        <v>NO REQUIERE RESPUESTA</v>
      </c>
      <c r="U3072" s="26" t="s">
        <v>7602</v>
      </c>
      <c r="V3072" s="24" t="s">
        <v>65</v>
      </c>
    </row>
    <row r="3073" spans="1:22">
      <c r="A3073" s="13" t="s">
        <v>5212</v>
      </c>
      <c r="B3073" s="14" t="s">
        <v>39</v>
      </c>
      <c r="C3073" s="86">
        <v>46183</v>
      </c>
      <c r="D3073" s="86">
        <v>46183</v>
      </c>
      <c r="E3073" s="17" t="s">
        <v>7594</v>
      </c>
      <c r="F3073" s="17" t="s">
        <v>27</v>
      </c>
      <c r="G3073" s="18">
        <v>12</v>
      </c>
      <c r="H3073" s="25">
        <f t="shared" si="332"/>
        <v>46203</v>
      </c>
      <c r="I3073" s="19">
        <v>46203</v>
      </c>
      <c r="J3073" s="20" t="s">
        <v>8484</v>
      </c>
      <c r="K3073" s="21">
        <v>46203</v>
      </c>
      <c r="L3073" s="22" t="s">
        <v>7128</v>
      </c>
      <c r="M3073" s="23" t="s">
        <v>6162</v>
      </c>
      <c r="N3073" s="23" t="s">
        <v>253</v>
      </c>
      <c r="O3073" s="23" t="s">
        <v>889</v>
      </c>
      <c r="P3073" s="23"/>
      <c r="Q3073" s="26">
        <v>225236</v>
      </c>
      <c r="R3073" s="90" t="s">
        <v>421</v>
      </c>
      <c r="S3073" s="90" t="s">
        <v>444</v>
      </c>
      <c r="T3073" s="26" t="str">
        <f t="shared" si="323"/>
        <v>ATENDIDO</v>
      </c>
      <c r="U3073" s="26"/>
      <c r="V3073" s="24" t="s">
        <v>54</v>
      </c>
    </row>
    <row r="3074" spans="1:22">
      <c r="A3074" s="13" t="s">
        <v>5212</v>
      </c>
      <c r="B3074" s="14" t="s">
        <v>39</v>
      </c>
      <c r="C3074" s="86">
        <v>46183</v>
      </c>
      <c r="D3074" s="86">
        <v>46183</v>
      </c>
      <c r="E3074" s="17" t="s">
        <v>7595</v>
      </c>
      <c r="F3074" s="17" t="s">
        <v>27</v>
      </c>
      <c r="G3074" s="18">
        <v>12</v>
      </c>
      <c r="H3074" s="25">
        <f t="shared" si="332"/>
        <v>46203</v>
      </c>
      <c r="I3074" s="19">
        <v>46203</v>
      </c>
      <c r="J3074" s="20" t="s">
        <v>8485</v>
      </c>
      <c r="K3074" s="21">
        <v>46203</v>
      </c>
      <c r="L3074" s="22" t="s">
        <v>7128</v>
      </c>
      <c r="M3074" s="23" t="s">
        <v>853</v>
      </c>
      <c r="N3074" s="23" t="s">
        <v>253</v>
      </c>
      <c r="O3074" s="23" t="s">
        <v>889</v>
      </c>
      <c r="P3074" s="23"/>
      <c r="Q3074" s="26">
        <v>97502</v>
      </c>
      <c r="R3074" s="90" t="s">
        <v>98</v>
      </c>
      <c r="S3074" s="90" t="s">
        <v>108</v>
      </c>
      <c r="T3074" s="26" t="str">
        <f t="shared" ref="T3074:T3137" si="333">+IF(IFERROR(SEARCH("2026",J3074,1)=1,0),"ATENDIDO",J3074)</f>
        <v>ATENDIDO</v>
      </c>
      <c r="U3074" s="26"/>
      <c r="V3074" s="24" t="s">
        <v>54</v>
      </c>
    </row>
    <row r="3075" spans="1:22">
      <c r="A3075" s="13" t="s">
        <v>5212</v>
      </c>
      <c r="B3075" s="14" t="s">
        <v>39</v>
      </c>
      <c r="C3075" s="86">
        <v>46183</v>
      </c>
      <c r="D3075" s="86">
        <v>46183</v>
      </c>
      <c r="E3075" s="17" t="s">
        <v>7596</v>
      </c>
      <c r="F3075" s="17" t="s">
        <v>27</v>
      </c>
      <c r="G3075" s="18">
        <v>12</v>
      </c>
      <c r="H3075" s="25">
        <f t="shared" si="332"/>
        <v>46203</v>
      </c>
      <c r="I3075" s="19">
        <v>46198</v>
      </c>
      <c r="J3075" s="20" t="s">
        <v>8250</v>
      </c>
      <c r="K3075" s="21">
        <v>46198</v>
      </c>
      <c r="L3075" s="22" t="s">
        <v>7128</v>
      </c>
      <c r="M3075" s="23" t="s">
        <v>7601</v>
      </c>
      <c r="N3075" s="23" t="s">
        <v>176</v>
      </c>
      <c r="O3075" s="23" t="s">
        <v>2023</v>
      </c>
      <c r="P3075" s="23"/>
      <c r="Q3075" s="26">
        <v>42359</v>
      </c>
      <c r="R3075" s="91" t="s">
        <v>177</v>
      </c>
      <c r="S3075" s="91" t="s">
        <v>178</v>
      </c>
      <c r="T3075" s="26" t="str">
        <f t="shared" si="333"/>
        <v>ATENDIDO</v>
      </c>
      <c r="U3075" s="26"/>
      <c r="V3075" s="24" t="s">
        <v>50</v>
      </c>
    </row>
    <row r="3076" spans="1:22">
      <c r="A3076" s="13" t="s">
        <v>5212</v>
      </c>
      <c r="B3076" s="14" t="s">
        <v>39</v>
      </c>
      <c r="C3076" s="86">
        <v>46183</v>
      </c>
      <c r="D3076" s="86">
        <v>46183</v>
      </c>
      <c r="E3076" s="17" t="s">
        <v>7597</v>
      </c>
      <c r="F3076" s="17" t="s">
        <v>27</v>
      </c>
      <c r="G3076" s="18">
        <v>12</v>
      </c>
      <c r="H3076" s="25">
        <f t="shared" si="332"/>
        <v>46203</v>
      </c>
      <c r="I3076" s="19">
        <v>46203</v>
      </c>
      <c r="J3076" s="20" t="s">
        <v>8486</v>
      </c>
      <c r="K3076" s="21">
        <v>46203</v>
      </c>
      <c r="L3076" s="22" t="s">
        <v>7128</v>
      </c>
      <c r="M3076" s="23" t="s">
        <v>1511</v>
      </c>
      <c r="N3076" s="23" t="s">
        <v>253</v>
      </c>
      <c r="O3076" s="23" t="s">
        <v>889</v>
      </c>
      <c r="P3076" s="23"/>
      <c r="Q3076" s="26">
        <v>89136</v>
      </c>
      <c r="R3076" s="90" t="s">
        <v>112</v>
      </c>
      <c r="S3076" s="90" t="s">
        <v>1512</v>
      </c>
      <c r="T3076" s="26" t="str">
        <f t="shared" si="333"/>
        <v>ATENDIDO</v>
      </c>
      <c r="U3076" s="16"/>
      <c r="V3076" s="24" t="s">
        <v>54</v>
      </c>
    </row>
    <row r="3077" spans="1:22">
      <c r="A3077" s="13" t="s">
        <v>5212</v>
      </c>
      <c r="B3077" s="14" t="s">
        <v>39</v>
      </c>
      <c r="C3077" s="86">
        <v>46183</v>
      </c>
      <c r="D3077" s="86">
        <v>46183</v>
      </c>
      <c r="E3077" s="17" t="s">
        <v>7611</v>
      </c>
      <c r="F3077" s="17" t="s">
        <v>27</v>
      </c>
      <c r="G3077" s="18">
        <v>12</v>
      </c>
      <c r="H3077" s="25">
        <f t="shared" ref="H3077:H3079" si="334">IF(F3077="RECURSO DE REPOSICION",C3077+G3077,WORKDAY.INTL(C3077,G3077,1,$Y$5:$Y$23))</f>
        <v>46203</v>
      </c>
      <c r="I3077" s="19" t="s">
        <v>28</v>
      </c>
      <c r="J3077" s="20" t="s">
        <v>29</v>
      </c>
      <c r="K3077" s="21">
        <v>46190</v>
      </c>
      <c r="L3077" s="22" t="s">
        <v>7128</v>
      </c>
      <c r="M3077" s="23" t="s">
        <v>7614</v>
      </c>
      <c r="N3077" s="23" t="s">
        <v>1508</v>
      </c>
      <c r="O3077" s="23" t="s">
        <v>7432</v>
      </c>
      <c r="P3077" s="23"/>
      <c r="Q3077" s="26">
        <v>906816</v>
      </c>
      <c r="R3077" s="90" t="s">
        <v>60</v>
      </c>
      <c r="S3077" s="90" t="s">
        <v>60</v>
      </c>
      <c r="T3077" s="26" t="str">
        <f t="shared" si="333"/>
        <v>NO REQUIERE RESPUESTA</v>
      </c>
      <c r="U3077" s="90" t="s">
        <v>7616</v>
      </c>
      <c r="V3077" s="24" t="s">
        <v>35</v>
      </c>
    </row>
    <row r="3078" spans="1:22">
      <c r="A3078" s="13" t="s">
        <v>5212</v>
      </c>
      <c r="B3078" s="14" t="s">
        <v>39</v>
      </c>
      <c r="C3078" s="86">
        <v>46183</v>
      </c>
      <c r="D3078" s="86">
        <v>46183</v>
      </c>
      <c r="E3078" s="17" t="s">
        <v>7612</v>
      </c>
      <c r="F3078" s="17" t="s">
        <v>27</v>
      </c>
      <c r="G3078" s="18">
        <v>12</v>
      </c>
      <c r="H3078" s="25">
        <f t="shared" si="334"/>
        <v>46203</v>
      </c>
      <c r="I3078" s="19">
        <v>46191</v>
      </c>
      <c r="J3078" s="20" t="s">
        <v>7942</v>
      </c>
      <c r="K3078" s="21">
        <v>46191</v>
      </c>
      <c r="L3078" s="22" t="s">
        <v>7128</v>
      </c>
      <c r="M3078" s="23" t="s">
        <v>6321</v>
      </c>
      <c r="N3078" s="23" t="s">
        <v>3228</v>
      </c>
      <c r="O3078" s="23" t="s">
        <v>1653</v>
      </c>
      <c r="P3078" s="23"/>
      <c r="Q3078" s="26"/>
      <c r="R3078" s="90" t="s">
        <v>421</v>
      </c>
      <c r="S3078" s="90" t="s">
        <v>2039</v>
      </c>
      <c r="T3078" s="26" t="str">
        <f t="shared" si="333"/>
        <v>ATENDIDO</v>
      </c>
      <c r="U3078" s="26" t="s">
        <v>627</v>
      </c>
      <c r="V3078" s="24" t="s">
        <v>38</v>
      </c>
    </row>
    <row r="3079" spans="1:22">
      <c r="A3079" s="13" t="s">
        <v>5212</v>
      </c>
      <c r="B3079" s="14" t="s">
        <v>25</v>
      </c>
      <c r="C3079" s="86">
        <v>46183</v>
      </c>
      <c r="D3079" s="86">
        <v>46183</v>
      </c>
      <c r="E3079" s="17" t="s">
        <v>7613</v>
      </c>
      <c r="F3079" s="17" t="s">
        <v>27</v>
      </c>
      <c r="G3079" s="18">
        <v>12</v>
      </c>
      <c r="H3079" s="25">
        <f t="shared" si="334"/>
        <v>46203</v>
      </c>
      <c r="I3079" s="19">
        <v>46199</v>
      </c>
      <c r="J3079" s="20" t="s">
        <v>8402</v>
      </c>
      <c r="K3079" s="21">
        <v>46199</v>
      </c>
      <c r="L3079" s="22" t="s">
        <v>7128</v>
      </c>
      <c r="M3079" s="23" t="s">
        <v>7615</v>
      </c>
      <c r="N3079" s="23" t="s">
        <v>492</v>
      </c>
      <c r="O3079" s="23" t="s">
        <v>501</v>
      </c>
      <c r="P3079" s="23"/>
      <c r="Q3079" s="26">
        <v>453034</v>
      </c>
      <c r="R3079" s="90" t="s">
        <v>177</v>
      </c>
      <c r="S3079" s="90" t="s">
        <v>635</v>
      </c>
      <c r="T3079" s="26" t="str">
        <f t="shared" si="333"/>
        <v>ATENDIDO</v>
      </c>
      <c r="U3079" s="26"/>
      <c r="V3079" s="24" t="s">
        <v>57</v>
      </c>
    </row>
    <row r="3080" spans="1:22">
      <c r="A3080" s="13" t="s">
        <v>5212</v>
      </c>
      <c r="B3080" s="14" t="s">
        <v>39</v>
      </c>
      <c r="C3080" s="86">
        <v>46184</v>
      </c>
      <c r="D3080" s="86">
        <v>46184</v>
      </c>
      <c r="E3080" s="17" t="s">
        <v>7629</v>
      </c>
      <c r="F3080" s="17" t="s">
        <v>27</v>
      </c>
      <c r="G3080" s="18">
        <v>12</v>
      </c>
      <c r="H3080" s="25">
        <f t="shared" ref="H3080:H3104" si="335">IF(F3080="RECURSO DE REPOSICION",C3080+G3080,WORKDAY.INTL(C3080,G3080,1,$Y$5:$Y$23))</f>
        <v>46204</v>
      </c>
      <c r="I3080" s="19">
        <v>46198</v>
      </c>
      <c r="J3080" s="20" t="s">
        <v>8251</v>
      </c>
      <c r="K3080" s="21">
        <v>46198</v>
      </c>
      <c r="L3080" s="22" t="s">
        <v>7128</v>
      </c>
      <c r="M3080" s="23" t="s">
        <v>1882</v>
      </c>
      <c r="N3080" s="23" t="s">
        <v>3228</v>
      </c>
      <c r="O3080" s="23" t="s">
        <v>2097</v>
      </c>
      <c r="P3080" s="23"/>
      <c r="Q3080" s="26"/>
      <c r="R3080" s="90" t="s">
        <v>185</v>
      </c>
      <c r="S3080" s="90" t="s">
        <v>1883</v>
      </c>
      <c r="T3080" s="26" t="str">
        <f t="shared" si="333"/>
        <v>ATENDIDO</v>
      </c>
      <c r="U3080" s="26"/>
      <c r="V3080" s="24" t="s">
        <v>38</v>
      </c>
    </row>
    <row r="3081" spans="1:22">
      <c r="A3081" s="13" t="s">
        <v>5212</v>
      </c>
      <c r="B3081" s="14" t="s">
        <v>39</v>
      </c>
      <c r="C3081" s="86">
        <v>46184</v>
      </c>
      <c r="D3081" s="86">
        <v>46184</v>
      </c>
      <c r="E3081" s="17" t="s">
        <v>7630</v>
      </c>
      <c r="F3081" s="17" t="s">
        <v>27</v>
      </c>
      <c r="G3081" s="18">
        <v>12</v>
      </c>
      <c r="H3081" s="25">
        <f t="shared" si="335"/>
        <v>46204</v>
      </c>
      <c r="I3081" s="19">
        <v>46199</v>
      </c>
      <c r="J3081" s="20" t="s">
        <v>8337</v>
      </c>
      <c r="K3081" s="21">
        <v>46199</v>
      </c>
      <c r="L3081" s="22" t="s">
        <v>7128</v>
      </c>
      <c r="M3081" s="23" t="s">
        <v>1882</v>
      </c>
      <c r="N3081" s="23" t="s">
        <v>3228</v>
      </c>
      <c r="O3081" s="23" t="s">
        <v>2097</v>
      </c>
      <c r="P3081" s="23"/>
      <c r="Q3081" s="26"/>
      <c r="R3081" s="90" t="s">
        <v>185</v>
      </c>
      <c r="S3081" s="90" t="s">
        <v>1883</v>
      </c>
      <c r="T3081" s="26" t="str">
        <f t="shared" si="333"/>
        <v>ATENDIDO</v>
      </c>
      <c r="U3081" s="26"/>
      <c r="V3081" s="24" t="s">
        <v>38</v>
      </c>
    </row>
    <row r="3082" spans="1:22">
      <c r="A3082" s="13" t="s">
        <v>5212</v>
      </c>
      <c r="B3082" s="14" t="s">
        <v>39</v>
      </c>
      <c r="C3082" s="86">
        <v>46184</v>
      </c>
      <c r="D3082" s="86">
        <v>46184</v>
      </c>
      <c r="E3082" s="17" t="s">
        <v>7631</v>
      </c>
      <c r="F3082" s="17" t="s">
        <v>27</v>
      </c>
      <c r="G3082" s="18">
        <v>12</v>
      </c>
      <c r="H3082" s="25">
        <f t="shared" si="335"/>
        <v>46204</v>
      </c>
      <c r="I3082" s="19">
        <v>46198</v>
      </c>
      <c r="J3082" s="20" t="s">
        <v>8252</v>
      </c>
      <c r="K3082" s="21">
        <v>46198</v>
      </c>
      <c r="L3082" s="22" t="s">
        <v>7128</v>
      </c>
      <c r="M3082" s="23" t="s">
        <v>1882</v>
      </c>
      <c r="N3082" s="23" t="s">
        <v>3228</v>
      </c>
      <c r="O3082" s="23" t="s">
        <v>2097</v>
      </c>
      <c r="P3082" s="23"/>
      <c r="Q3082" s="26"/>
      <c r="R3082" s="90" t="s">
        <v>185</v>
      </c>
      <c r="S3082" s="90" t="s">
        <v>1883</v>
      </c>
      <c r="T3082" s="26" t="str">
        <f t="shared" si="333"/>
        <v>ATENDIDO</v>
      </c>
      <c r="U3082" s="26"/>
      <c r="V3082" s="24" t="s">
        <v>38</v>
      </c>
    </row>
    <row r="3083" spans="1:22">
      <c r="A3083" s="13" t="s">
        <v>5212</v>
      </c>
      <c r="B3083" s="14" t="s">
        <v>25</v>
      </c>
      <c r="C3083" s="86">
        <v>46184</v>
      </c>
      <c r="D3083" s="86">
        <v>46184</v>
      </c>
      <c r="E3083" s="17" t="s">
        <v>7632</v>
      </c>
      <c r="F3083" s="17" t="s">
        <v>27</v>
      </c>
      <c r="G3083" s="18">
        <v>12</v>
      </c>
      <c r="H3083" s="25">
        <f t="shared" si="335"/>
        <v>46204</v>
      </c>
      <c r="I3083" s="19">
        <v>46197</v>
      </c>
      <c r="J3083" s="20" t="s">
        <v>8217</v>
      </c>
      <c r="K3083" s="21">
        <v>46197</v>
      </c>
      <c r="L3083" s="22" t="s">
        <v>7128</v>
      </c>
      <c r="M3083" s="23" t="s">
        <v>7654</v>
      </c>
      <c r="N3083" s="23" t="s">
        <v>492</v>
      </c>
      <c r="O3083" s="23" t="s">
        <v>501</v>
      </c>
      <c r="P3083" s="23"/>
      <c r="Q3083" s="26">
        <v>452928</v>
      </c>
      <c r="R3083" s="90" t="s">
        <v>177</v>
      </c>
      <c r="S3083" s="90" t="s">
        <v>178</v>
      </c>
      <c r="T3083" s="26" t="str">
        <f t="shared" si="333"/>
        <v>ATENDIDO</v>
      </c>
      <c r="U3083" s="26"/>
      <c r="V3083" s="24" t="s">
        <v>57</v>
      </c>
    </row>
    <row r="3084" spans="1:22">
      <c r="A3084" s="13" t="s">
        <v>5212</v>
      </c>
      <c r="B3084" s="14" t="s">
        <v>39</v>
      </c>
      <c r="C3084" s="86">
        <v>46184</v>
      </c>
      <c r="D3084" s="86">
        <v>46184</v>
      </c>
      <c r="E3084" s="17" t="s">
        <v>7633</v>
      </c>
      <c r="F3084" s="17" t="s">
        <v>27</v>
      </c>
      <c r="G3084" s="18">
        <v>12</v>
      </c>
      <c r="H3084" s="25">
        <f t="shared" si="335"/>
        <v>46204</v>
      </c>
      <c r="I3084" s="19">
        <v>46198</v>
      </c>
      <c r="J3084" s="20" t="s">
        <v>8253</v>
      </c>
      <c r="K3084" s="21">
        <v>46198</v>
      </c>
      <c r="L3084" s="22" t="s">
        <v>7128</v>
      </c>
      <c r="M3084" s="23" t="s">
        <v>1882</v>
      </c>
      <c r="N3084" s="23" t="s">
        <v>3228</v>
      </c>
      <c r="O3084" s="23" t="s">
        <v>2097</v>
      </c>
      <c r="P3084" s="23"/>
      <c r="Q3084" s="26"/>
      <c r="R3084" s="90" t="s">
        <v>185</v>
      </c>
      <c r="S3084" s="90" t="s">
        <v>1883</v>
      </c>
      <c r="T3084" s="26" t="str">
        <f t="shared" si="333"/>
        <v>ATENDIDO</v>
      </c>
      <c r="U3084" s="26"/>
      <c r="V3084" s="24" t="s">
        <v>38</v>
      </c>
    </row>
    <row r="3085" spans="1:22">
      <c r="A3085" s="13" t="s">
        <v>5212</v>
      </c>
      <c r="B3085" s="14" t="s">
        <v>39</v>
      </c>
      <c r="C3085" s="86">
        <v>46184</v>
      </c>
      <c r="D3085" s="86">
        <v>46184</v>
      </c>
      <c r="E3085" s="17" t="s">
        <v>7634</v>
      </c>
      <c r="F3085" s="17" t="s">
        <v>27</v>
      </c>
      <c r="G3085" s="18">
        <v>12</v>
      </c>
      <c r="H3085" s="25">
        <f t="shared" si="335"/>
        <v>46204</v>
      </c>
      <c r="I3085" s="19" t="s">
        <v>28</v>
      </c>
      <c r="J3085" s="20" t="s">
        <v>29</v>
      </c>
      <c r="K3085" s="21">
        <v>46190</v>
      </c>
      <c r="L3085" s="22" t="s">
        <v>7128</v>
      </c>
      <c r="M3085" s="23" t="s">
        <v>7655</v>
      </c>
      <c r="N3085" s="23" t="s">
        <v>492</v>
      </c>
      <c r="O3085" s="23" t="s">
        <v>2006</v>
      </c>
      <c r="P3085" s="23"/>
      <c r="Q3085" s="26">
        <v>1009318</v>
      </c>
      <c r="R3085" s="90" t="s">
        <v>185</v>
      </c>
      <c r="S3085" s="90" t="s">
        <v>390</v>
      </c>
      <c r="T3085" s="26" t="str">
        <f t="shared" si="333"/>
        <v>NO REQUIERE RESPUESTA</v>
      </c>
      <c r="U3085" s="26"/>
      <c r="V3085" s="24" t="s">
        <v>57</v>
      </c>
    </row>
    <row r="3086" spans="1:22">
      <c r="A3086" s="13" t="s">
        <v>5212</v>
      </c>
      <c r="B3086" s="14" t="s">
        <v>39</v>
      </c>
      <c r="C3086" s="86">
        <v>46184</v>
      </c>
      <c r="D3086" s="86">
        <v>46184</v>
      </c>
      <c r="E3086" s="17" t="s">
        <v>7635</v>
      </c>
      <c r="F3086" s="17" t="s">
        <v>27</v>
      </c>
      <c r="G3086" s="18">
        <v>12</v>
      </c>
      <c r="H3086" s="25">
        <f t="shared" si="335"/>
        <v>46204</v>
      </c>
      <c r="I3086" s="19">
        <v>46199</v>
      </c>
      <c r="J3086" s="20" t="s">
        <v>8338</v>
      </c>
      <c r="K3086" s="21">
        <v>46199</v>
      </c>
      <c r="L3086" s="22" t="s">
        <v>7128</v>
      </c>
      <c r="M3086" s="23" t="s">
        <v>549</v>
      </c>
      <c r="N3086" s="23" t="s">
        <v>176</v>
      </c>
      <c r="O3086" s="23" t="s">
        <v>2023</v>
      </c>
      <c r="P3086" s="23"/>
      <c r="Q3086" s="26">
        <v>24516</v>
      </c>
      <c r="R3086" s="90" t="s">
        <v>103</v>
      </c>
      <c r="S3086" s="90" t="s">
        <v>104</v>
      </c>
      <c r="T3086" s="26" t="str">
        <f t="shared" si="333"/>
        <v>ATENDIDO</v>
      </c>
      <c r="U3086" s="26"/>
      <c r="V3086" s="24" t="s">
        <v>50</v>
      </c>
    </row>
    <row r="3087" spans="1:22">
      <c r="A3087" s="13" t="s">
        <v>5212</v>
      </c>
      <c r="B3087" s="14" t="s">
        <v>39</v>
      </c>
      <c r="C3087" s="86">
        <v>46184</v>
      </c>
      <c r="D3087" s="86">
        <v>46184</v>
      </c>
      <c r="E3087" s="17" t="s">
        <v>7636</v>
      </c>
      <c r="F3087" s="17" t="s">
        <v>27</v>
      </c>
      <c r="G3087" s="18">
        <v>12</v>
      </c>
      <c r="H3087" s="25">
        <f t="shared" si="335"/>
        <v>46204</v>
      </c>
      <c r="I3087" s="19" t="s">
        <v>28</v>
      </c>
      <c r="J3087" s="20" t="s">
        <v>29</v>
      </c>
      <c r="K3087" s="21">
        <v>46195</v>
      </c>
      <c r="L3087" s="22" t="s">
        <v>7128</v>
      </c>
      <c r="M3087" s="23" t="s">
        <v>289</v>
      </c>
      <c r="N3087" s="23" t="s">
        <v>1508</v>
      </c>
      <c r="O3087" s="23" t="s">
        <v>7180</v>
      </c>
      <c r="P3087" s="23"/>
      <c r="Q3087" s="26"/>
      <c r="R3087" s="90" t="s">
        <v>72</v>
      </c>
      <c r="S3087" s="90" t="s">
        <v>73</v>
      </c>
      <c r="T3087" s="26" t="str">
        <f t="shared" si="333"/>
        <v>NO REQUIERE RESPUESTA</v>
      </c>
      <c r="U3087" s="26" t="s">
        <v>7063</v>
      </c>
      <c r="V3087" s="24" t="s">
        <v>35</v>
      </c>
    </row>
    <row r="3088" spans="1:22">
      <c r="A3088" s="13" t="s">
        <v>5212</v>
      </c>
      <c r="B3088" s="14" t="s">
        <v>39</v>
      </c>
      <c r="C3088" s="86">
        <v>46184</v>
      </c>
      <c r="D3088" s="86">
        <v>46184</v>
      </c>
      <c r="E3088" s="17" t="s">
        <v>7637</v>
      </c>
      <c r="F3088" s="17" t="s">
        <v>27</v>
      </c>
      <c r="G3088" s="18">
        <v>12</v>
      </c>
      <c r="H3088" s="25">
        <f t="shared" si="335"/>
        <v>46204</v>
      </c>
      <c r="I3088" s="19">
        <v>46197</v>
      </c>
      <c r="J3088" s="20" t="s">
        <v>8218</v>
      </c>
      <c r="K3088" s="21">
        <v>46197</v>
      </c>
      <c r="L3088" s="22" t="s">
        <v>7128</v>
      </c>
      <c r="M3088" s="23" t="s">
        <v>7656</v>
      </c>
      <c r="N3088" s="23" t="s">
        <v>492</v>
      </c>
      <c r="O3088" s="23" t="s">
        <v>501</v>
      </c>
      <c r="P3088" s="23"/>
      <c r="Q3088" s="26">
        <v>456571</v>
      </c>
      <c r="R3088" s="90" t="s">
        <v>92</v>
      </c>
      <c r="S3088" s="90" t="s">
        <v>93</v>
      </c>
      <c r="T3088" s="26" t="str">
        <f t="shared" si="333"/>
        <v>ATENDIDO</v>
      </c>
      <c r="U3088" s="26"/>
      <c r="V3088" s="24" t="s">
        <v>57</v>
      </c>
    </row>
    <row r="3089" spans="1:22">
      <c r="A3089" s="13" t="s">
        <v>5212</v>
      </c>
      <c r="B3089" s="14" t="s">
        <v>39</v>
      </c>
      <c r="C3089" s="86">
        <v>46184</v>
      </c>
      <c r="D3089" s="86">
        <v>46184</v>
      </c>
      <c r="E3089" s="17" t="s">
        <v>7638</v>
      </c>
      <c r="F3089" s="17" t="s">
        <v>27</v>
      </c>
      <c r="G3089" s="18">
        <v>12</v>
      </c>
      <c r="H3089" s="25">
        <f t="shared" si="335"/>
        <v>46204</v>
      </c>
      <c r="I3089" s="19">
        <v>46197</v>
      </c>
      <c r="J3089" s="20" t="s">
        <v>8219</v>
      </c>
      <c r="K3089" s="21">
        <v>46197</v>
      </c>
      <c r="L3089" s="22" t="s">
        <v>7128</v>
      </c>
      <c r="M3089" s="23" t="s">
        <v>7657</v>
      </c>
      <c r="N3089" s="23" t="s">
        <v>492</v>
      </c>
      <c r="O3089" s="23" t="s">
        <v>2006</v>
      </c>
      <c r="P3089" s="23"/>
      <c r="Q3089" s="26"/>
      <c r="R3089" s="90" t="s">
        <v>160</v>
      </c>
      <c r="S3089" s="90" t="s">
        <v>161</v>
      </c>
      <c r="T3089" s="26" t="str">
        <f t="shared" si="333"/>
        <v>ATENDIDO</v>
      </c>
      <c r="U3089" s="26"/>
      <c r="V3089" s="24" t="s">
        <v>57</v>
      </c>
    </row>
    <row r="3090" spans="1:22">
      <c r="A3090" s="13" t="s">
        <v>5212</v>
      </c>
      <c r="B3090" s="14" t="s">
        <v>39</v>
      </c>
      <c r="C3090" s="86">
        <v>46184</v>
      </c>
      <c r="D3090" s="86">
        <v>46184</v>
      </c>
      <c r="E3090" s="17" t="s">
        <v>7639</v>
      </c>
      <c r="F3090" s="17" t="s">
        <v>27</v>
      </c>
      <c r="G3090" s="18">
        <v>12</v>
      </c>
      <c r="H3090" s="25">
        <f t="shared" si="335"/>
        <v>46204</v>
      </c>
      <c r="I3090" s="19" t="s">
        <v>28</v>
      </c>
      <c r="J3090" s="20" t="s">
        <v>29</v>
      </c>
      <c r="K3090" s="21">
        <v>46191</v>
      </c>
      <c r="L3090" s="22" t="s">
        <v>7128</v>
      </c>
      <c r="M3090" s="23" t="s">
        <v>7019</v>
      </c>
      <c r="N3090" s="23" t="s">
        <v>1140</v>
      </c>
      <c r="O3090" s="23" t="s">
        <v>1141</v>
      </c>
      <c r="P3090" s="23"/>
      <c r="Q3090" s="26">
        <v>223454</v>
      </c>
      <c r="R3090" s="90" t="s">
        <v>520</v>
      </c>
      <c r="S3090" s="90" t="s">
        <v>894</v>
      </c>
      <c r="T3090" s="26" t="str">
        <f t="shared" si="333"/>
        <v>NO REQUIERE RESPUESTA</v>
      </c>
      <c r="U3090" s="26"/>
      <c r="V3090" s="24" t="s">
        <v>35</v>
      </c>
    </row>
    <row r="3091" spans="1:22">
      <c r="A3091" s="13" t="s">
        <v>5212</v>
      </c>
      <c r="B3091" s="14" t="s">
        <v>39</v>
      </c>
      <c r="C3091" s="86">
        <v>46184</v>
      </c>
      <c r="D3091" s="86">
        <v>46184</v>
      </c>
      <c r="E3091" s="17" t="s">
        <v>7640</v>
      </c>
      <c r="F3091" s="17" t="s">
        <v>27</v>
      </c>
      <c r="G3091" s="18">
        <v>12</v>
      </c>
      <c r="H3091" s="25">
        <f t="shared" si="335"/>
        <v>46204</v>
      </c>
      <c r="I3091" s="19"/>
      <c r="J3091" s="20" t="s">
        <v>3598</v>
      </c>
      <c r="K3091" s="21" t="e">
        <v>#N/A</v>
      </c>
      <c r="L3091" s="22" t="s">
        <v>8527</v>
      </c>
      <c r="M3091" s="23" t="s">
        <v>2565</v>
      </c>
      <c r="N3091" s="23" t="s">
        <v>176</v>
      </c>
      <c r="O3091" s="23" t="s">
        <v>1953</v>
      </c>
      <c r="P3091" s="26"/>
      <c r="Q3091" s="26">
        <v>215447</v>
      </c>
      <c r="R3091" s="90" t="s">
        <v>160</v>
      </c>
      <c r="S3091" s="90" t="s">
        <v>161</v>
      </c>
      <c r="T3091" s="26" t="str">
        <f t="shared" si="333"/>
        <v>PENDIENTE EMITIR RESPUESTA</v>
      </c>
      <c r="U3091" s="26"/>
      <c r="V3091" s="24" t="s">
        <v>50</v>
      </c>
    </row>
    <row r="3092" spans="1:22">
      <c r="A3092" s="13" t="s">
        <v>5212</v>
      </c>
      <c r="B3092" s="14" t="s">
        <v>39</v>
      </c>
      <c r="C3092" s="86">
        <v>46184</v>
      </c>
      <c r="D3092" s="86">
        <v>46184</v>
      </c>
      <c r="E3092" s="17" t="s">
        <v>7641</v>
      </c>
      <c r="F3092" s="17" t="s">
        <v>27</v>
      </c>
      <c r="G3092" s="18">
        <v>12</v>
      </c>
      <c r="H3092" s="25">
        <f t="shared" si="335"/>
        <v>46204</v>
      </c>
      <c r="I3092" s="19">
        <v>46203</v>
      </c>
      <c r="J3092" s="20" t="s">
        <v>8487</v>
      </c>
      <c r="K3092" s="21">
        <v>46203</v>
      </c>
      <c r="L3092" s="22" t="s">
        <v>7128</v>
      </c>
      <c r="M3092" s="23" t="s">
        <v>7658</v>
      </c>
      <c r="N3092" s="23" t="s">
        <v>253</v>
      </c>
      <c r="O3092" s="23" t="s">
        <v>2174</v>
      </c>
      <c r="P3092" s="23"/>
      <c r="Q3092" s="26">
        <v>302483</v>
      </c>
      <c r="R3092" s="90" t="s">
        <v>72</v>
      </c>
      <c r="S3092" s="90" t="s">
        <v>73</v>
      </c>
      <c r="T3092" s="26" t="str">
        <f t="shared" si="333"/>
        <v>ATENDIDO</v>
      </c>
      <c r="U3092" s="26"/>
      <c r="V3092" s="24" t="s">
        <v>54</v>
      </c>
    </row>
    <row r="3093" spans="1:22">
      <c r="A3093" s="13" t="s">
        <v>5212</v>
      </c>
      <c r="B3093" s="14" t="s">
        <v>39</v>
      </c>
      <c r="C3093" s="86">
        <v>46184</v>
      </c>
      <c r="D3093" s="86">
        <v>46184</v>
      </c>
      <c r="E3093" s="17" t="s">
        <v>7642</v>
      </c>
      <c r="F3093" s="17" t="s">
        <v>27</v>
      </c>
      <c r="G3093" s="18">
        <v>12</v>
      </c>
      <c r="H3093" s="25">
        <f t="shared" si="335"/>
        <v>46204</v>
      </c>
      <c r="I3093" s="19">
        <v>46197</v>
      </c>
      <c r="J3093" s="20" t="s">
        <v>8220</v>
      </c>
      <c r="K3093" s="21">
        <v>46197</v>
      </c>
      <c r="L3093" s="22" t="s">
        <v>7128</v>
      </c>
      <c r="M3093" s="23" t="s">
        <v>7659</v>
      </c>
      <c r="N3093" s="23" t="s">
        <v>492</v>
      </c>
      <c r="O3093" s="23" t="s">
        <v>501</v>
      </c>
      <c r="P3093" s="23"/>
      <c r="Q3093" s="26"/>
      <c r="R3093" s="90" t="s">
        <v>43</v>
      </c>
      <c r="S3093" s="90" t="s">
        <v>7665</v>
      </c>
      <c r="T3093" s="26" t="str">
        <f t="shared" si="333"/>
        <v>ATENDIDO</v>
      </c>
      <c r="U3093" s="26"/>
      <c r="V3093" s="24" t="s">
        <v>57</v>
      </c>
    </row>
    <row r="3094" spans="1:22">
      <c r="A3094" s="13" t="s">
        <v>5212</v>
      </c>
      <c r="B3094" s="14" t="s">
        <v>39</v>
      </c>
      <c r="C3094" s="86">
        <v>46184</v>
      </c>
      <c r="D3094" s="86">
        <v>46184</v>
      </c>
      <c r="E3094" s="17" t="s">
        <v>7643</v>
      </c>
      <c r="F3094" s="17" t="s">
        <v>27</v>
      </c>
      <c r="G3094" s="18">
        <v>12</v>
      </c>
      <c r="H3094" s="25">
        <f t="shared" si="335"/>
        <v>46204</v>
      </c>
      <c r="I3094" s="19" t="s">
        <v>473</v>
      </c>
      <c r="J3094" s="20" t="s">
        <v>473</v>
      </c>
      <c r="K3094" s="21">
        <v>46184</v>
      </c>
      <c r="L3094" s="22" t="s">
        <v>7128</v>
      </c>
      <c r="M3094" s="23" t="s">
        <v>7660</v>
      </c>
      <c r="N3094" s="23" t="s">
        <v>758</v>
      </c>
      <c r="O3094" s="26"/>
      <c r="P3094" s="26"/>
      <c r="Q3094" s="26"/>
      <c r="R3094" s="90" t="s">
        <v>260</v>
      </c>
      <c r="S3094" s="90" t="s">
        <v>260</v>
      </c>
      <c r="T3094" s="26" t="str">
        <f t="shared" si="333"/>
        <v>TRASLADO</v>
      </c>
      <c r="U3094" s="26" t="s">
        <v>7664</v>
      </c>
      <c r="V3094" s="24" t="s">
        <v>63</v>
      </c>
    </row>
    <row r="3095" spans="1:22">
      <c r="A3095" s="13" t="s">
        <v>5212</v>
      </c>
      <c r="B3095" s="14" t="s">
        <v>39</v>
      </c>
      <c r="C3095" s="86">
        <v>46184</v>
      </c>
      <c r="D3095" s="86">
        <v>46184</v>
      </c>
      <c r="E3095" s="17" t="s">
        <v>7644</v>
      </c>
      <c r="F3095" s="17" t="s">
        <v>27</v>
      </c>
      <c r="G3095" s="18">
        <v>12</v>
      </c>
      <c r="H3095" s="25">
        <f t="shared" si="335"/>
        <v>46204</v>
      </c>
      <c r="I3095" s="19">
        <v>46203</v>
      </c>
      <c r="J3095" s="20" t="s">
        <v>8488</v>
      </c>
      <c r="K3095" s="21">
        <v>46203</v>
      </c>
      <c r="L3095" s="22" t="s">
        <v>7128</v>
      </c>
      <c r="M3095" s="23" t="s">
        <v>891</v>
      </c>
      <c r="N3095" s="23" t="s">
        <v>253</v>
      </c>
      <c r="O3095" s="23" t="s">
        <v>1960</v>
      </c>
      <c r="P3095" s="23"/>
      <c r="Q3095" s="26">
        <v>18717</v>
      </c>
      <c r="R3095" s="90" t="s">
        <v>137</v>
      </c>
      <c r="S3095" s="90" t="s">
        <v>507</v>
      </c>
      <c r="T3095" s="26" t="str">
        <f t="shared" si="333"/>
        <v>ATENDIDO</v>
      </c>
      <c r="U3095" s="26"/>
      <c r="V3095" s="24" t="s">
        <v>54</v>
      </c>
    </row>
    <row r="3096" spans="1:22">
      <c r="A3096" s="13" t="s">
        <v>5212</v>
      </c>
      <c r="B3096" s="14" t="s">
        <v>39</v>
      </c>
      <c r="C3096" s="86">
        <v>46183</v>
      </c>
      <c r="D3096" s="86">
        <v>46184</v>
      </c>
      <c r="E3096" s="17" t="s">
        <v>7645</v>
      </c>
      <c r="F3096" s="17" t="s">
        <v>27</v>
      </c>
      <c r="G3096" s="18">
        <v>12</v>
      </c>
      <c r="H3096" s="25">
        <f t="shared" si="335"/>
        <v>46203</v>
      </c>
      <c r="I3096" s="19">
        <v>46203</v>
      </c>
      <c r="J3096" s="20" t="s">
        <v>8489</v>
      </c>
      <c r="K3096" s="21">
        <v>46203</v>
      </c>
      <c r="L3096" s="22" t="s">
        <v>7128</v>
      </c>
      <c r="M3096" s="23" t="s">
        <v>7661</v>
      </c>
      <c r="N3096" s="23" t="s">
        <v>253</v>
      </c>
      <c r="O3096" s="23" t="s">
        <v>1486</v>
      </c>
      <c r="P3096" s="23"/>
      <c r="Q3096" s="26">
        <v>85963</v>
      </c>
      <c r="R3096" s="90" t="s">
        <v>33</v>
      </c>
      <c r="S3096" s="90" t="s">
        <v>1761</v>
      </c>
      <c r="T3096" s="26" t="str">
        <f t="shared" si="333"/>
        <v>ATENDIDO</v>
      </c>
      <c r="U3096" s="26"/>
      <c r="V3096" s="24" t="s">
        <v>54</v>
      </c>
    </row>
    <row r="3097" spans="1:22">
      <c r="A3097" s="13" t="s">
        <v>5212</v>
      </c>
      <c r="B3097" s="14" t="s">
        <v>39</v>
      </c>
      <c r="C3097" s="86">
        <v>46183</v>
      </c>
      <c r="D3097" s="86">
        <v>46184</v>
      </c>
      <c r="E3097" s="17" t="s">
        <v>7646</v>
      </c>
      <c r="F3097" s="17" t="s">
        <v>27</v>
      </c>
      <c r="G3097" s="18">
        <v>12</v>
      </c>
      <c r="H3097" s="25">
        <f t="shared" si="335"/>
        <v>46203</v>
      </c>
      <c r="I3097" s="19">
        <v>46190</v>
      </c>
      <c r="J3097" s="20" t="s">
        <v>7915</v>
      </c>
      <c r="K3097" s="21">
        <v>46190</v>
      </c>
      <c r="L3097" s="22" t="s">
        <v>7128</v>
      </c>
      <c r="M3097" s="23" t="s">
        <v>2012</v>
      </c>
      <c r="N3097" s="23" t="s">
        <v>3228</v>
      </c>
      <c r="O3097" s="23" t="s">
        <v>1465</v>
      </c>
      <c r="P3097" s="23"/>
      <c r="Q3097" s="26"/>
      <c r="R3097" s="90" t="s">
        <v>326</v>
      </c>
      <c r="S3097" s="90" t="s">
        <v>327</v>
      </c>
      <c r="T3097" s="26" t="str">
        <f t="shared" si="333"/>
        <v>ATENDIDO</v>
      </c>
      <c r="U3097" s="16"/>
      <c r="V3097" s="24" t="s">
        <v>38</v>
      </c>
    </row>
    <row r="3098" spans="1:22">
      <c r="A3098" s="13" t="s">
        <v>5212</v>
      </c>
      <c r="B3098" s="14" t="s">
        <v>39</v>
      </c>
      <c r="C3098" s="86">
        <v>46183</v>
      </c>
      <c r="D3098" s="86">
        <v>46184</v>
      </c>
      <c r="E3098" s="17" t="s">
        <v>7647</v>
      </c>
      <c r="F3098" s="17" t="s">
        <v>27</v>
      </c>
      <c r="G3098" s="18">
        <v>12</v>
      </c>
      <c r="H3098" s="25">
        <f t="shared" si="335"/>
        <v>46203</v>
      </c>
      <c r="I3098" s="19"/>
      <c r="J3098" s="20" t="s">
        <v>3598</v>
      </c>
      <c r="K3098" s="21" t="e">
        <v>#N/A</v>
      </c>
      <c r="L3098" s="22" t="s">
        <v>8527</v>
      </c>
      <c r="M3098" s="23" t="s">
        <v>2000</v>
      </c>
      <c r="N3098" s="23" t="s">
        <v>253</v>
      </c>
      <c r="O3098" s="23" t="s">
        <v>3934</v>
      </c>
      <c r="P3098" s="23"/>
      <c r="Q3098" s="26"/>
      <c r="R3098" s="90" t="s">
        <v>137</v>
      </c>
      <c r="S3098" s="90" t="s">
        <v>2001</v>
      </c>
      <c r="T3098" s="26" t="str">
        <f t="shared" si="333"/>
        <v>PENDIENTE EMITIR RESPUESTA</v>
      </c>
      <c r="U3098" s="17" t="s">
        <v>2002</v>
      </c>
      <c r="V3098" s="24" t="s">
        <v>38</v>
      </c>
    </row>
    <row r="3099" spans="1:22">
      <c r="A3099" s="13" t="s">
        <v>5212</v>
      </c>
      <c r="B3099" s="14" t="s">
        <v>39</v>
      </c>
      <c r="C3099" s="86">
        <v>46183</v>
      </c>
      <c r="D3099" s="86">
        <v>46184</v>
      </c>
      <c r="E3099" s="17" t="s">
        <v>7648</v>
      </c>
      <c r="F3099" s="17" t="s">
        <v>27</v>
      </c>
      <c r="G3099" s="18">
        <v>12</v>
      </c>
      <c r="H3099" s="25">
        <f t="shared" si="335"/>
        <v>46203</v>
      </c>
      <c r="I3099" s="19">
        <v>46197</v>
      </c>
      <c r="J3099" s="20" t="s">
        <v>8221</v>
      </c>
      <c r="K3099" s="21">
        <v>46197</v>
      </c>
      <c r="L3099" s="22" t="s">
        <v>7128</v>
      </c>
      <c r="M3099" s="23" t="s">
        <v>289</v>
      </c>
      <c r="N3099" s="23" t="s">
        <v>1508</v>
      </c>
      <c r="O3099" s="23" t="s">
        <v>7180</v>
      </c>
      <c r="P3099" s="23"/>
      <c r="Q3099" s="26"/>
      <c r="R3099" s="90" t="s">
        <v>72</v>
      </c>
      <c r="S3099" s="90" t="s">
        <v>73</v>
      </c>
      <c r="T3099" s="26" t="str">
        <f t="shared" si="333"/>
        <v>ATENDIDO</v>
      </c>
      <c r="U3099" s="26" t="s">
        <v>7063</v>
      </c>
      <c r="V3099" s="24" t="s">
        <v>35</v>
      </c>
    </row>
    <row r="3100" spans="1:22">
      <c r="A3100" s="13" t="s">
        <v>5212</v>
      </c>
      <c r="B3100" s="14" t="s">
        <v>39</v>
      </c>
      <c r="C3100" s="86">
        <v>46183</v>
      </c>
      <c r="D3100" s="86">
        <v>46184</v>
      </c>
      <c r="E3100" s="17" t="s">
        <v>7649</v>
      </c>
      <c r="F3100" s="17" t="s">
        <v>27</v>
      </c>
      <c r="G3100" s="18">
        <v>12</v>
      </c>
      <c r="H3100" s="25">
        <f t="shared" si="335"/>
        <v>46203</v>
      </c>
      <c r="I3100" s="19" t="s">
        <v>28</v>
      </c>
      <c r="J3100" s="20" t="s">
        <v>29</v>
      </c>
      <c r="K3100" s="21">
        <v>46190</v>
      </c>
      <c r="L3100" s="22" t="s">
        <v>7128</v>
      </c>
      <c r="M3100" s="23" t="s">
        <v>6581</v>
      </c>
      <c r="N3100" s="23" t="s">
        <v>492</v>
      </c>
      <c r="O3100" s="23" t="s">
        <v>2006</v>
      </c>
      <c r="P3100" s="23"/>
      <c r="Q3100" s="26">
        <v>1009318</v>
      </c>
      <c r="R3100" s="90" t="s">
        <v>185</v>
      </c>
      <c r="S3100" s="90" t="s">
        <v>390</v>
      </c>
      <c r="T3100" s="26" t="str">
        <f t="shared" si="333"/>
        <v>NO REQUIERE RESPUESTA</v>
      </c>
      <c r="U3100" s="26"/>
      <c r="V3100" s="24" t="s">
        <v>57</v>
      </c>
    </row>
    <row r="3101" spans="1:22">
      <c r="A3101" s="13" t="s">
        <v>5212</v>
      </c>
      <c r="B3101" s="14" t="s">
        <v>39</v>
      </c>
      <c r="C3101" s="86">
        <v>46183</v>
      </c>
      <c r="D3101" s="86">
        <v>46184</v>
      </c>
      <c r="E3101" s="17" t="s">
        <v>7650</v>
      </c>
      <c r="F3101" s="17" t="s">
        <v>27</v>
      </c>
      <c r="G3101" s="18">
        <v>12</v>
      </c>
      <c r="H3101" s="25">
        <f t="shared" si="335"/>
        <v>46203</v>
      </c>
      <c r="I3101" s="19">
        <v>46199</v>
      </c>
      <c r="J3101" s="20" t="s">
        <v>8344</v>
      </c>
      <c r="K3101" s="21">
        <v>46199</v>
      </c>
      <c r="L3101" s="22" t="s">
        <v>7128</v>
      </c>
      <c r="M3101" s="23" t="s">
        <v>768</v>
      </c>
      <c r="N3101" s="23" t="s">
        <v>265</v>
      </c>
      <c r="O3101" s="23" t="s">
        <v>265</v>
      </c>
      <c r="P3101" s="23"/>
      <c r="Q3101" s="26"/>
      <c r="R3101" s="90" t="s">
        <v>98</v>
      </c>
      <c r="S3101" s="90" t="s">
        <v>108</v>
      </c>
      <c r="T3101" s="26" t="str">
        <f t="shared" si="333"/>
        <v>ATENDIDO</v>
      </c>
      <c r="U3101" s="26" t="s">
        <v>769</v>
      </c>
      <c r="V3101" s="24" t="s">
        <v>65</v>
      </c>
    </row>
    <row r="3102" spans="1:22">
      <c r="A3102" s="13" t="s">
        <v>5212</v>
      </c>
      <c r="B3102" s="14" t="s">
        <v>25</v>
      </c>
      <c r="C3102" s="86">
        <v>46178</v>
      </c>
      <c r="D3102" s="86">
        <v>46184</v>
      </c>
      <c r="E3102" s="17" t="s">
        <v>7651</v>
      </c>
      <c r="F3102" s="17" t="s">
        <v>27</v>
      </c>
      <c r="G3102" s="18">
        <v>12</v>
      </c>
      <c r="H3102" s="25">
        <f t="shared" si="335"/>
        <v>46198</v>
      </c>
      <c r="I3102" s="19">
        <v>46197</v>
      </c>
      <c r="J3102" s="20" t="s">
        <v>8222</v>
      </c>
      <c r="K3102" s="21">
        <v>46197</v>
      </c>
      <c r="L3102" s="22" t="s">
        <v>7128</v>
      </c>
      <c r="M3102" s="23" t="s">
        <v>7662</v>
      </c>
      <c r="N3102" s="23" t="s">
        <v>176</v>
      </c>
      <c r="O3102" s="23" t="s">
        <v>2023</v>
      </c>
      <c r="P3102" s="23"/>
      <c r="Q3102" s="26"/>
      <c r="R3102" s="90" t="s">
        <v>98</v>
      </c>
      <c r="S3102" s="90" t="s">
        <v>108</v>
      </c>
      <c r="T3102" s="26" t="str">
        <f t="shared" si="333"/>
        <v>ATENDIDO</v>
      </c>
      <c r="U3102" s="26"/>
      <c r="V3102" s="24" t="s">
        <v>50</v>
      </c>
    </row>
    <row r="3103" spans="1:22">
      <c r="A3103" s="13" t="s">
        <v>5212</v>
      </c>
      <c r="B3103" s="14" t="s">
        <v>39</v>
      </c>
      <c r="C3103" s="86">
        <v>46178</v>
      </c>
      <c r="D3103" s="86">
        <v>46184</v>
      </c>
      <c r="E3103" s="17" t="s">
        <v>7652</v>
      </c>
      <c r="F3103" s="17" t="s">
        <v>27</v>
      </c>
      <c r="G3103" s="18">
        <v>12</v>
      </c>
      <c r="H3103" s="25">
        <f t="shared" si="335"/>
        <v>46198</v>
      </c>
      <c r="I3103" s="19">
        <v>46190</v>
      </c>
      <c r="J3103" s="20" t="s">
        <v>7922</v>
      </c>
      <c r="K3103" s="21">
        <v>46190</v>
      </c>
      <c r="L3103" s="22" t="s">
        <v>7128</v>
      </c>
      <c r="M3103" s="23" t="s">
        <v>7663</v>
      </c>
      <c r="N3103" s="23" t="s">
        <v>176</v>
      </c>
      <c r="O3103" s="23" t="s">
        <v>1953</v>
      </c>
      <c r="P3103" s="23"/>
      <c r="Q3103" s="26">
        <v>13300</v>
      </c>
      <c r="R3103" s="90" t="s">
        <v>60</v>
      </c>
      <c r="S3103" s="90" t="s">
        <v>60</v>
      </c>
      <c r="T3103" s="26" t="str">
        <f t="shared" si="333"/>
        <v>ATENDIDO</v>
      </c>
      <c r="U3103" s="26"/>
      <c r="V3103" s="24" t="s">
        <v>50</v>
      </c>
    </row>
    <row r="3104" spans="1:22">
      <c r="A3104" s="13" t="s">
        <v>5212</v>
      </c>
      <c r="B3104" s="14" t="s">
        <v>39</v>
      </c>
      <c r="C3104" s="86">
        <v>46178</v>
      </c>
      <c r="D3104" s="86">
        <v>46184</v>
      </c>
      <c r="E3104" s="17" t="s">
        <v>7653</v>
      </c>
      <c r="F3104" s="17" t="s">
        <v>27</v>
      </c>
      <c r="G3104" s="18">
        <v>12</v>
      </c>
      <c r="H3104" s="25">
        <f t="shared" si="335"/>
        <v>46198</v>
      </c>
      <c r="I3104" s="19" t="s">
        <v>28</v>
      </c>
      <c r="J3104" s="20" t="s">
        <v>29</v>
      </c>
      <c r="K3104" s="21">
        <v>46190</v>
      </c>
      <c r="L3104" s="22" t="s">
        <v>7128</v>
      </c>
      <c r="M3104" s="23" t="s">
        <v>7571</v>
      </c>
      <c r="N3104" s="23" t="s">
        <v>492</v>
      </c>
      <c r="O3104" s="23" t="s">
        <v>2006</v>
      </c>
      <c r="P3104" s="108"/>
      <c r="Q3104" s="109"/>
      <c r="R3104" s="110" t="s">
        <v>60</v>
      </c>
      <c r="S3104" s="90" t="s">
        <v>60</v>
      </c>
      <c r="T3104" s="26" t="str">
        <f t="shared" si="333"/>
        <v>NO REQUIERE RESPUESTA</v>
      </c>
      <c r="U3104" s="16" t="s">
        <v>7581</v>
      </c>
      <c r="V3104" s="24" t="s">
        <v>57</v>
      </c>
    </row>
    <row r="3105" spans="1:22">
      <c r="A3105" s="13" t="s">
        <v>5212</v>
      </c>
      <c r="B3105" s="14" t="s">
        <v>25</v>
      </c>
      <c r="C3105" s="86">
        <v>46184</v>
      </c>
      <c r="D3105" s="86">
        <v>46184</v>
      </c>
      <c r="E3105" s="17" t="s">
        <v>7666</v>
      </c>
      <c r="F3105" s="17" t="s">
        <v>27</v>
      </c>
      <c r="G3105" s="18">
        <v>12</v>
      </c>
      <c r="H3105" s="25">
        <f t="shared" ref="H3105:H3116" si="336">IF(F3105="RECURSO DE REPOSICION",C3105+G3105,WORKDAY.INTL(C3105,G3105,1,$Y$5:$Y$23))</f>
        <v>46204</v>
      </c>
      <c r="I3105" s="19">
        <v>46203</v>
      </c>
      <c r="J3105" s="20" t="s">
        <v>8503</v>
      </c>
      <c r="K3105" s="21">
        <v>46203</v>
      </c>
      <c r="L3105" s="22" t="s">
        <v>7128</v>
      </c>
      <c r="M3105" s="23" t="s">
        <v>2038</v>
      </c>
      <c r="N3105" s="23" t="s">
        <v>253</v>
      </c>
      <c r="O3105" s="23" t="s">
        <v>2033</v>
      </c>
      <c r="P3105" s="23"/>
      <c r="Q3105" s="26">
        <v>47961</v>
      </c>
      <c r="R3105" s="90" t="s">
        <v>421</v>
      </c>
      <c r="S3105" s="90" t="s">
        <v>2039</v>
      </c>
      <c r="T3105" s="26" t="str">
        <f t="shared" si="333"/>
        <v>ATENDIDO</v>
      </c>
      <c r="U3105" s="26"/>
      <c r="V3105" s="24" t="s">
        <v>54</v>
      </c>
    </row>
    <row r="3106" spans="1:22">
      <c r="A3106" s="13" t="s">
        <v>5212</v>
      </c>
      <c r="B3106" s="14" t="s">
        <v>39</v>
      </c>
      <c r="C3106" s="86">
        <v>46184</v>
      </c>
      <c r="D3106" s="86">
        <v>46184</v>
      </c>
      <c r="E3106" s="17" t="s">
        <v>7667</v>
      </c>
      <c r="F3106" s="17" t="s">
        <v>27</v>
      </c>
      <c r="G3106" s="18">
        <v>12</v>
      </c>
      <c r="H3106" s="25">
        <f t="shared" si="336"/>
        <v>46204</v>
      </c>
      <c r="I3106" s="19">
        <v>46198</v>
      </c>
      <c r="J3106" s="20" t="s">
        <v>8254</v>
      </c>
      <c r="K3106" s="21">
        <v>46198</v>
      </c>
      <c r="L3106" s="22" t="s">
        <v>7128</v>
      </c>
      <c r="M3106" s="23" t="s">
        <v>1898</v>
      </c>
      <c r="N3106" s="23" t="s">
        <v>3228</v>
      </c>
      <c r="O3106" s="23" t="s">
        <v>1653</v>
      </c>
      <c r="P3106" s="111"/>
      <c r="Q3106" s="112"/>
      <c r="R3106" s="113" t="s">
        <v>33</v>
      </c>
      <c r="S3106" s="90" t="s">
        <v>1899</v>
      </c>
      <c r="T3106" s="26" t="str">
        <f t="shared" si="333"/>
        <v>ATENDIDO</v>
      </c>
      <c r="U3106" s="26"/>
      <c r="V3106" s="24" t="s">
        <v>38</v>
      </c>
    </row>
    <row r="3107" spans="1:22">
      <c r="A3107" s="13" t="s">
        <v>5212</v>
      </c>
      <c r="B3107" s="14" t="s">
        <v>39</v>
      </c>
      <c r="C3107" s="86">
        <v>46184</v>
      </c>
      <c r="D3107" s="86">
        <v>46184</v>
      </c>
      <c r="E3107" s="17" t="s">
        <v>7668</v>
      </c>
      <c r="F3107" s="17" t="s">
        <v>27</v>
      </c>
      <c r="G3107" s="18">
        <v>12</v>
      </c>
      <c r="H3107" s="25">
        <f t="shared" si="336"/>
        <v>46204</v>
      </c>
      <c r="I3107" s="19">
        <v>46203</v>
      </c>
      <c r="J3107" s="20" t="s">
        <v>8490</v>
      </c>
      <c r="K3107" s="21">
        <v>46203</v>
      </c>
      <c r="L3107" s="22" t="s">
        <v>7128</v>
      </c>
      <c r="M3107" s="23" t="s">
        <v>7008</v>
      </c>
      <c r="N3107" s="23" t="s">
        <v>253</v>
      </c>
      <c r="O3107" s="23" t="s">
        <v>7101</v>
      </c>
      <c r="P3107" s="23"/>
      <c r="Q3107" s="26">
        <v>18840</v>
      </c>
      <c r="R3107" s="90" t="s">
        <v>137</v>
      </c>
      <c r="S3107" s="90" t="s">
        <v>138</v>
      </c>
      <c r="T3107" s="26" t="str">
        <f t="shared" si="333"/>
        <v>ATENDIDO</v>
      </c>
      <c r="U3107" s="26"/>
      <c r="V3107" s="24" t="s">
        <v>54</v>
      </c>
    </row>
    <row r="3108" spans="1:22">
      <c r="A3108" s="13" t="s">
        <v>5212</v>
      </c>
      <c r="B3108" s="14" t="s">
        <v>39</v>
      </c>
      <c r="C3108" s="86">
        <v>46184</v>
      </c>
      <c r="D3108" s="86">
        <v>46184</v>
      </c>
      <c r="E3108" s="17" t="s">
        <v>7669</v>
      </c>
      <c r="F3108" s="17" t="s">
        <v>27</v>
      </c>
      <c r="G3108" s="18">
        <v>12</v>
      </c>
      <c r="H3108" s="25">
        <f t="shared" si="336"/>
        <v>46204</v>
      </c>
      <c r="I3108" s="19">
        <v>46197</v>
      </c>
      <c r="J3108" s="20" t="s">
        <v>8223</v>
      </c>
      <c r="K3108" s="21">
        <v>46197</v>
      </c>
      <c r="L3108" s="22" t="s">
        <v>7128</v>
      </c>
      <c r="M3108" s="23" t="s">
        <v>7675</v>
      </c>
      <c r="N3108" s="23" t="s">
        <v>492</v>
      </c>
      <c r="O3108" s="23" t="s">
        <v>2006</v>
      </c>
      <c r="P3108" s="23"/>
      <c r="Q3108" s="26">
        <v>108476</v>
      </c>
      <c r="R3108" s="90" t="s">
        <v>160</v>
      </c>
      <c r="S3108" s="90" t="s">
        <v>161</v>
      </c>
      <c r="T3108" s="26" t="str">
        <f t="shared" si="333"/>
        <v>ATENDIDO</v>
      </c>
      <c r="U3108" s="26"/>
      <c r="V3108" s="24" t="s">
        <v>57</v>
      </c>
    </row>
    <row r="3109" spans="1:22">
      <c r="A3109" s="13" t="s">
        <v>5212</v>
      </c>
      <c r="B3109" s="14" t="s">
        <v>39</v>
      </c>
      <c r="C3109" s="86">
        <v>46184</v>
      </c>
      <c r="D3109" s="86">
        <v>46184</v>
      </c>
      <c r="E3109" s="17" t="s">
        <v>7670</v>
      </c>
      <c r="F3109" s="17" t="s">
        <v>27</v>
      </c>
      <c r="G3109" s="18">
        <v>12</v>
      </c>
      <c r="H3109" s="25">
        <f t="shared" si="336"/>
        <v>46204</v>
      </c>
      <c r="I3109" s="19" t="s">
        <v>473</v>
      </c>
      <c r="J3109" s="20" t="s">
        <v>473</v>
      </c>
      <c r="K3109" s="21">
        <v>46184</v>
      </c>
      <c r="L3109" s="22" t="s">
        <v>7128</v>
      </c>
      <c r="M3109" s="23" t="s">
        <v>7676</v>
      </c>
      <c r="N3109" s="23" t="s">
        <v>869</v>
      </c>
      <c r="O3109" s="23"/>
      <c r="P3109" s="23"/>
      <c r="Q3109" s="26"/>
      <c r="R3109" s="90" t="s">
        <v>103</v>
      </c>
      <c r="S3109" s="90" t="s">
        <v>7687</v>
      </c>
      <c r="T3109" s="26" t="str">
        <f t="shared" si="333"/>
        <v>TRASLADO</v>
      </c>
      <c r="U3109" s="26" t="s">
        <v>7686</v>
      </c>
      <c r="V3109" s="24" t="s">
        <v>63</v>
      </c>
    </row>
    <row r="3110" spans="1:22">
      <c r="A3110" s="13" t="s">
        <v>5212</v>
      </c>
      <c r="B3110" s="14" t="s">
        <v>39</v>
      </c>
      <c r="C3110" s="86">
        <v>46184</v>
      </c>
      <c r="D3110" s="86">
        <v>46184</v>
      </c>
      <c r="E3110" s="17" t="s">
        <v>7671</v>
      </c>
      <c r="F3110" s="17" t="s">
        <v>27</v>
      </c>
      <c r="G3110" s="18">
        <v>12</v>
      </c>
      <c r="H3110" s="25">
        <f t="shared" si="336"/>
        <v>46204</v>
      </c>
      <c r="I3110" s="19"/>
      <c r="J3110" s="20" t="s">
        <v>3598</v>
      </c>
      <c r="K3110" s="21" t="e">
        <v>#N/A</v>
      </c>
      <c r="L3110" s="22" t="s">
        <v>8527</v>
      </c>
      <c r="M3110" s="23" t="s">
        <v>7677</v>
      </c>
      <c r="N3110" s="23" t="s">
        <v>2935</v>
      </c>
      <c r="O3110" s="23" t="s">
        <v>2935</v>
      </c>
      <c r="P3110" s="23"/>
      <c r="Q3110" s="26"/>
      <c r="R3110" s="90" t="s">
        <v>60</v>
      </c>
      <c r="S3110" s="90" t="s">
        <v>60</v>
      </c>
      <c r="T3110" s="26" t="str">
        <f t="shared" si="333"/>
        <v>PENDIENTE EMITIR RESPUESTA</v>
      </c>
      <c r="U3110" s="26" t="s">
        <v>7685</v>
      </c>
      <c r="V3110" s="24" t="s">
        <v>35</v>
      </c>
    </row>
    <row r="3111" spans="1:22">
      <c r="A3111" s="13" t="s">
        <v>5212</v>
      </c>
      <c r="B3111" s="14" t="s">
        <v>25</v>
      </c>
      <c r="C3111" s="86">
        <v>46184</v>
      </c>
      <c r="D3111" s="86">
        <v>46184</v>
      </c>
      <c r="E3111" s="17" t="s">
        <v>7681</v>
      </c>
      <c r="F3111" s="17" t="s">
        <v>27</v>
      </c>
      <c r="G3111" s="18">
        <v>12</v>
      </c>
      <c r="H3111" s="25">
        <f t="shared" si="336"/>
        <v>46204</v>
      </c>
      <c r="I3111" s="19" t="s">
        <v>473</v>
      </c>
      <c r="J3111" s="20" t="s">
        <v>473</v>
      </c>
      <c r="K3111" s="21">
        <v>46184</v>
      </c>
      <c r="L3111" s="22" t="s">
        <v>7128</v>
      </c>
      <c r="M3111" s="23" t="s">
        <v>7678</v>
      </c>
      <c r="N3111" s="23" t="s">
        <v>475</v>
      </c>
      <c r="O3111" s="23"/>
      <c r="P3111" s="23"/>
      <c r="Q3111" s="26"/>
      <c r="R3111" s="90" t="s">
        <v>72</v>
      </c>
      <c r="S3111" s="90" t="s">
        <v>73</v>
      </c>
      <c r="T3111" s="26" t="str">
        <f t="shared" si="333"/>
        <v>TRASLADO</v>
      </c>
      <c r="U3111" s="26" t="s">
        <v>7684</v>
      </c>
      <c r="V3111" s="24" t="s">
        <v>63</v>
      </c>
    </row>
    <row r="3112" spans="1:22">
      <c r="A3112" s="13" t="s">
        <v>5212</v>
      </c>
      <c r="B3112" s="14" t="s">
        <v>39</v>
      </c>
      <c r="C3112" s="86">
        <v>46184</v>
      </c>
      <c r="D3112" s="86">
        <v>46184</v>
      </c>
      <c r="E3112" s="17" t="s">
        <v>7672</v>
      </c>
      <c r="F3112" s="17" t="s">
        <v>27</v>
      </c>
      <c r="G3112" s="18">
        <v>12</v>
      </c>
      <c r="H3112" s="25">
        <f t="shared" si="336"/>
        <v>46204</v>
      </c>
      <c r="I3112" s="19" t="s">
        <v>28</v>
      </c>
      <c r="J3112" s="20" t="s">
        <v>29</v>
      </c>
      <c r="K3112" s="21">
        <v>46189</v>
      </c>
      <c r="L3112" s="22" t="s">
        <v>7128</v>
      </c>
      <c r="M3112" s="23" t="s">
        <v>5634</v>
      </c>
      <c r="N3112" s="23" t="s">
        <v>334</v>
      </c>
      <c r="O3112" s="23"/>
      <c r="P3112" s="23"/>
      <c r="Q3112" s="26"/>
      <c r="R3112" s="90" t="s">
        <v>297</v>
      </c>
      <c r="S3112" s="90" t="s">
        <v>321</v>
      </c>
      <c r="T3112" s="26" t="str">
        <f t="shared" si="333"/>
        <v>NO REQUIERE RESPUESTA</v>
      </c>
      <c r="U3112" s="26"/>
      <c r="V3112" s="24" t="s">
        <v>35</v>
      </c>
    </row>
    <row r="3113" spans="1:22">
      <c r="A3113" s="13" t="s">
        <v>5212</v>
      </c>
      <c r="B3113" s="14" t="s">
        <v>39</v>
      </c>
      <c r="C3113" s="86">
        <v>46184</v>
      </c>
      <c r="D3113" s="86">
        <v>46184</v>
      </c>
      <c r="E3113" s="17" t="s">
        <v>7673</v>
      </c>
      <c r="F3113" s="17" t="s">
        <v>27</v>
      </c>
      <c r="G3113" s="18">
        <v>12</v>
      </c>
      <c r="H3113" s="25">
        <f t="shared" si="336"/>
        <v>46204</v>
      </c>
      <c r="I3113" s="19">
        <v>46199</v>
      </c>
      <c r="J3113" s="20" t="s">
        <v>8339</v>
      </c>
      <c r="K3113" s="21">
        <v>46199</v>
      </c>
      <c r="L3113" s="22" t="s">
        <v>7128</v>
      </c>
      <c r="M3113" s="23" t="s">
        <v>1882</v>
      </c>
      <c r="N3113" s="23" t="s">
        <v>3228</v>
      </c>
      <c r="O3113" s="23" t="s">
        <v>2097</v>
      </c>
      <c r="P3113" s="23"/>
      <c r="Q3113" s="26"/>
      <c r="R3113" s="90" t="s">
        <v>185</v>
      </c>
      <c r="S3113" s="90" t="s">
        <v>1883</v>
      </c>
      <c r="T3113" s="26" t="str">
        <f t="shared" si="333"/>
        <v>ATENDIDO</v>
      </c>
      <c r="U3113" s="26"/>
      <c r="V3113" s="24" t="s">
        <v>38</v>
      </c>
    </row>
    <row r="3114" spans="1:22">
      <c r="A3114" s="13" t="s">
        <v>5212</v>
      </c>
      <c r="B3114" s="14" t="s">
        <v>25</v>
      </c>
      <c r="C3114" s="86">
        <v>46152</v>
      </c>
      <c r="D3114" s="86">
        <v>46184</v>
      </c>
      <c r="E3114" s="17" t="s">
        <v>7682</v>
      </c>
      <c r="F3114" s="17" t="s">
        <v>27</v>
      </c>
      <c r="G3114" s="18">
        <v>12</v>
      </c>
      <c r="H3114" s="25">
        <f t="shared" si="336"/>
        <v>46169</v>
      </c>
      <c r="I3114" s="19">
        <v>46192</v>
      </c>
      <c r="J3114" s="20" t="s">
        <v>8032</v>
      </c>
      <c r="K3114" s="21">
        <v>46192</v>
      </c>
      <c r="L3114" s="22" t="s">
        <v>7128</v>
      </c>
      <c r="M3114" s="23" t="s">
        <v>7679</v>
      </c>
      <c r="N3114" s="23" t="s">
        <v>492</v>
      </c>
      <c r="O3114" s="23" t="s">
        <v>501</v>
      </c>
      <c r="P3114" s="23"/>
      <c r="Q3114" s="26">
        <v>464489</v>
      </c>
      <c r="R3114" s="90" t="s">
        <v>92</v>
      </c>
      <c r="S3114" s="90" t="s">
        <v>1480</v>
      </c>
      <c r="T3114" s="26" t="str">
        <f t="shared" si="333"/>
        <v>ATENDIDO</v>
      </c>
      <c r="U3114" s="16"/>
      <c r="V3114" s="24" t="s">
        <v>57</v>
      </c>
    </row>
    <row r="3115" spans="1:22">
      <c r="A3115" s="13" t="s">
        <v>5212</v>
      </c>
      <c r="B3115" s="14" t="s">
        <v>25</v>
      </c>
      <c r="C3115" s="86">
        <v>46152</v>
      </c>
      <c r="D3115" s="86">
        <v>46184</v>
      </c>
      <c r="E3115" s="17" t="s">
        <v>7683</v>
      </c>
      <c r="F3115" s="17" t="s">
        <v>27</v>
      </c>
      <c r="G3115" s="18">
        <v>12</v>
      </c>
      <c r="H3115" s="25">
        <f t="shared" si="336"/>
        <v>46169</v>
      </c>
      <c r="I3115" s="19">
        <v>46192</v>
      </c>
      <c r="J3115" s="20" t="s">
        <v>8032</v>
      </c>
      <c r="K3115" s="21">
        <v>46192</v>
      </c>
      <c r="L3115" s="22" t="s">
        <v>7128</v>
      </c>
      <c r="M3115" s="23" t="s">
        <v>7679</v>
      </c>
      <c r="N3115" s="23" t="s">
        <v>492</v>
      </c>
      <c r="O3115" s="23" t="s">
        <v>501</v>
      </c>
      <c r="P3115" s="23"/>
      <c r="Q3115" s="26">
        <v>464489</v>
      </c>
      <c r="R3115" s="90" t="s">
        <v>92</v>
      </c>
      <c r="S3115" s="90" t="s">
        <v>1480</v>
      </c>
      <c r="T3115" s="26" t="str">
        <f t="shared" si="333"/>
        <v>ATENDIDO</v>
      </c>
      <c r="U3115" s="16"/>
      <c r="V3115" s="24" t="s">
        <v>57</v>
      </c>
    </row>
    <row r="3116" spans="1:22">
      <c r="A3116" s="13" t="s">
        <v>5212</v>
      </c>
      <c r="B3116" s="14" t="s">
        <v>39</v>
      </c>
      <c r="C3116" s="86">
        <v>46148</v>
      </c>
      <c r="D3116" s="86">
        <v>46184</v>
      </c>
      <c r="E3116" s="17" t="s">
        <v>7674</v>
      </c>
      <c r="F3116" s="17" t="s">
        <v>27</v>
      </c>
      <c r="G3116" s="18">
        <v>12</v>
      </c>
      <c r="H3116" s="25">
        <f t="shared" si="336"/>
        <v>46167</v>
      </c>
      <c r="I3116" s="19">
        <v>46192</v>
      </c>
      <c r="J3116" s="20" t="s">
        <v>8004</v>
      </c>
      <c r="K3116" s="21">
        <v>46192</v>
      </c>
      <c r="L3116" s="22" t="s">
        <v>7128</v>
      </c>
      <c r="M3116" s="23" t="s">
        <v>7680</v>
      </c>
      <c r="N3116" s="23" t="s">
        <v>492</v>
      </c>
      <c r="O3116" s="23" t="s">
        <v>501</v>
      </c>
      <c r="P3116" s="23"/>
      <c r="Q3116" s="26">
        <v>404454</v>
      </c>
      <c r="R3116" s="90" t="s">
        <v>483</v>
      </c>
      <c r="S3116" s="90" t="s">
        <v>483</v>
      </c>
      <c r="T3116" s="26" t="str">
        <f t="shared" si="333"/>
        <v>ATENDIDO</v>
      </c>
      <c r="U3116" s="16"/>
      <c r="V3116" s="24" t="s">
        <v>57</v>
      </c>
    </row>
    <row r="3117" spans="1:22">
      <c r="A3117" s="13" t="s">
        <v>5212</v>
      </c>
      <c r="B3117" s="14" t="s">
        <v>39</v>
      </c>
      <c r="C3117" s="86">
        <v>46184</v>
      </c>
      <c r="D3117" s="86">
        <v>46185</v>
      </c>
      <c r="E3117" s="17" t="s">
        <v>7688</v>
      </c>
      <c r="F3117" s="17" t="s">
        <v>27</v>
      </c>
      <c r="G3117" s="18">
        <v>12</v>
      </c>
      <c r="H3117" s="25">
        <f t="shared" ref="H3117" si="337">IF(F3117="RECURSO DE REPOSICION",C3117+G3117,WORKDAY.INTL(C3117,G3117,1,$Y$5:$Y$23))</f>
        <v>46204</v>
      </c>
      <c r="I3117" s="19" t="s">
        <v>28</v>
      </c>
      <c r="J3117" s="20" t="s">
        <v>29</v>
      </c>
      <c r="K3117" s="21">
        <v>46191</v>
      </c>
      <c r="L3117" s="22" t="s">
        <v>7128</v>
      </c>
      <c r="M3117" s="23" t="s">
        <v>7689</v>
      </c>
      <c r="N3117" s="23" t="s">
        <v>265</v>
      </c>
      <c r="O3117" s="23" t="s">
        <v>265</v>
      </c>
      <c r="P3117" s="23"/>
      <c r="Q3117" s="26"/>
      <c r="R3117" s="90" t="s">
        <v>92</v>
      </c>
      <c r="S3117" s="90" t="s">
        <v>241</v>
      </c>
      <c r="T3117" s="26" t="str">
        <f t="shared" si="333"/>
        <v>NO REQUIERE RESPUESTA</v>
      </c>
      <c r="U3117" s="26"/>
      <c r="V3117" s="24" t="s">
        <v>52</v>
      </c>
    </row>
    <row r="3118" spans="1:22">
      <c r="A3118" s="13" t="s">
        <v>5212</v>
      </c>
      <c r="B3118" s="14" t="s">
        <v>39</v>
      </c>
      <c r="C3118" s="86">
        <v>46185</v>
      </c>
      <c r="D3118" s="86">
        <v>46185</v>
      </c>
      <c r="E3118" s="17" t="s">
        <v>7700</v>
      </c>
      <c r="F3118" s="17" t="s">
        <v>27</v>
      </c>
      <c r="G3118" s="18">
        <v>12</v>
      </c>
      <c r="H3118" s="25">
        <f t="shared" ref="H3118:H3148" si="338">IF(F3118="RECURSO DE REPOSICION",C3118+G3118,WORKDAY.INTL(C3118,G3118,1,$Y$5:$Y$23))</f>
        <v>46205</v>
      </c>
      <c r="I3118" s="19">
        <v>46191</v>
      </c>
      <c r="J3118" s="20" t="s">
        <v>7973</v>
      </c>
      <c r="K3118" s="21">
        <v>46191</v>
      </c>
      <c r="L3118" s="22" t="s">
        <v>7128</v>
      </c>
      <c r="M3118" s="23" t="s">
        <v>7723</v>
      </c>
      <c r="N3118" s="23" t="s">
        <v>253</v>
      </c>
      <c r="O3118" s="23" t="s">
        <v>7101</v>
      </c>
      <c r="P3118" s="23"/>
      <c r="Q3118" s="26">
        <v>16993</v>
      </c>
      <c r="R3118" s="90" t="s">
        <v>72</v>
      </c>
      <c r="S3118" s="90" t="s">
        <v>132</v>
      </c>
      <c r="T3118" s="26" t="str">
        <f t="shared" si="333"/>
        <v>ATENDIDO</v>
      </c>
      <c r="U3118" s="26"/>
      <c r="V3118" s="24" t="s">
        <v>54</v>
      </c>
    </row>
    <row r="3119" spans="1:22">
      <c r="A3119" s="13" t="s">
        <v>5212</v>
      </c>
      <c r="B3119" s="14" t="s">
        <v>39</v>
      </c>
      <c r="C3119" s="86">
        <v>46185</v>
      </c>
      <c r="D3119" s="86">
        <v>46185</v>
      </c>
      <c r="E3119" s="17" t="s">
        <v>7701</v>
      </c>
      <c r="F3119" s="17" t="s">
        <v>27</v>
      </c>
      <c r="G3119" s="18">
        <v>12</v>
      </c>
      <c r="H3119" s="25">
        <f t="shared" si="338"/>
        <v>46205</v>
      </c>
      <c r="I3119" s="19" t="s">
        <v>28</v>
      </c>
      <c r="J3119" s="20" t="s">
        <v>29</v>
      </c>
      <c r="K3119" s="21">
        <v>46189</v>
      </c>
      <c r="L3119" s="22" t="s">
        <v>7128</v>
      </c>
      <c r="M3119" s="23" t="s">
        <v>7724</v>
      </c>
      <c r="N3119" s="23" t="s">
        <v>176</v>
      </c>
      <c r="O3119" s="23" t="s">
        <v>643</v>
      </c>
      <c r="P3119" s="23"/>
      <c r="Q3119" s="26">
        <v>1088</v>
      </c>
      <c r="R3119" s="90" t="s">
        <v>112</v>
      </c>
      <c r="S3119" s="90" t="s">
        <v>155</v>
      </c>
      <c r="T3119" s="26" t="str">
        <f t="shared" si="333"/>
        <v>NO REQUIERE RESPUESTA</v>
      </c>
      <c r="U3119" s="26"/>
      <c r="V3119" s="24" t="s">
        <v>50</v>
      </c>
    </row>
    <row r="3120" spans="1:22">
      <c r="A3120" s="13" t="s">
        <v>5212</v>
      </c>
      <c r="B3120" s="14" t="s">
        <v>39</v>
      </c>
      <c r="C3120" s="86">
        <v>46185</v>
      </c>
      <c r="D3120" s="86">
        <v>46185</v>
      </c>
      <c r="E3120" s="17" t="s">
        <v>7702</v>
      </c>
      <c r="F3120" s="17" t="s">
        <v>27</v>
      </c>
      <c r="G3120" s="18">
        <v>12</v>
      </c>
      <c r="H3120" s="25">
        <f t="shared" si="338"/>
        <v>46205</v>
      </c>
      <c r="I3120" s="19"/>
      <c r="J3120" s="20" t="s">
        <v>3598</v>
      </c>
      <c r="K3120" s="21" t="e">
        <v>#N/A</v>
      </c>
      <c r="L3120" s="22" t="s">
        <v>8527</v>
      </c>
      <c r="M3120" s="23" t="s">
        <v>7725</v>
      </c>
      <c r="N3120" s="23" t="s">
        <v>3228</v>
      </c>
      <c r="O3120" s="23" t="s">
        <v>1746</v>
      </c>
      <c r="P3120" s="23"/>
      <c r="Q3120" s="26"/>
      <c r="R3120" s="90" t="s">
        <v>260</v>
      </c>
      <c r="S3120" s="90" t="s">
        <v>260</v>
      </c>
      <c r="T3120" s="26" t="str">
        <f t="shared" si="333"/>
        <v>PENDIENTE EMITIR RESPUESTA</v>
      </c>
      <c r="U3120" s="26"/>
      <c r="V3120" s="24" t="s">
        <v>38</v>
      </c>
    </row>
    <row r="3121" spans="1:22">
      <c r="A3121" s="13" t="s">
        <v>5212</v>
      </c>
      <c r="B3121" s="14" t="s">
        <v>39</v>
      </c>
      <c r="C3121" s="86">
        <v>46185</v>
      </c>
      <c r="D3121" s="86">
        <v>46185</v>
      </c>
      <c r="E3121" s="17" t="s">
        <v>7703</v>
      </c>
      <c r="F3121" s="17" t="s">
        <v>27</v>
      </c>
      <c r="G3121" s="18">
        <v>12</v>
      </c>
      <c r="H3121" s="25">
        <f t="shared" si="338"/>
        <v>46205</v>
      </c>
      <c r="I3121" s="19" t="s">
        <v>28</v>
      </c>
      <c r="J3121" s="20" t="s">
        <v>29</v>
      </c>
      <c r="K3121" s="21">
        <v>46189</v>
      </c>
      <c r="L3121" s="22" t="s">
        <v>7128</v>
      </c>
      <c r="M3121" s="23" t="s">
        <v>5152</v>
      </c>
      <c r="N3121" s="23" t="s">
        <v>253</v>
      </c>
      <c r="O3121" s="23" t="s">
        <v>2174</v>
      </c>
      <c r="P3121" s="23"/>
      <c r="Q3121" s="26"/>
      <c r="R3121" s="90" t="s">
        <v>72</v>
      </c>
      <c r="S3121" s="90" t="s">
        <v>73</v>
      </c>
      <c r="T3121" s="26" t="str">
        <f t="shared" si="333"/>
        <v>NO REQUIERE RESPUESTA</v>
      </c>
      <c r="U3121" s="26" t="s">
        <v>7758</v>
      </c>
      <c r="V3121" s="24" t="s">
        <v>54</v>
      </c>
    </row>
    <row r="3122" spans="1:22">
      <c r="A3122" s="13" t="s">
        <v>5212</v>
      </c>
      <c r="B3122" s="14" t="s">
        <v>39</v>
      </c>
      <c r="C3122" s="86">
        <v>46185</v>
      </c>
      <c r="D3122" s="86">
        <v>46185</v>
      </c>
      <c r="E3122" s="17" t="s">
        <v>7704</v>
      </c>
      <c r="F3122" s="17" t="s">
        <v>27</v>
      </c>
      <c r="G3122" s="18">
        <v>12</v>
      </c>
      <c r="H3122" s="25">
        <f t="shared" si="338"/>
        <v>46205</v>
      </c>
      <c r="I3122" s="19">
        <v>46197</v>
      </c>
      <c r="J3122" s="20" t="s">
        <v>8224</v>
      </c>
      <c r="K3122" s="21">
        <v>46197</v>
      </c>
      <c r="L3122" s="22" t="s">
        <v>7128</v>
      </c>
      <c r="M3122" s="23" t="s">
        <v>7726</v>
      </c>
      <c r="N3122" s="23" t="s">
        <v>265</v>
      </c>
      <c r="O3122" s="23" t="s">
        <v>265</v>
      </c>
      <c r="P3122" s="23"/>
      <c r="Q3122" s="26">
        <v>47821</v>
      </c>
      <c r="R3122" s="90" t="s">
        <v>421</v>
      </c>
      <c r="S3122" s="90" t="s">
        <v>7757</v>
      </c>
      <c r="T3122" s="26" t="str">
        <f t="shared" si="333"/>
        <v>ATENDIDO</v>
      </c>
      <c r="U3122" s="26"/>
      <c r="V3122" s="24" t="s">
        <v>65</v>
      </c>
    </row>
    <row r="3123" spans="1:22">
      <c r="A3123" s="13" t="s">
        <v>5212</v>
      </c>
      <c r="B3123" s="14" t="s">
        <v>39</v>
      </c>
      <c r="C3123" s="86">
        <v>46185</v>
      </c>
      <c r="D3123" s="86">
        <v>46185</v>
      </c>
      <c r="E3123" s="17" t="s">
        <v>7705</v>
      </c>
      <c r="F3123" s="17" t="s">
        <v>27</v>
      </c>
      <c r="G3123" s="18">
        <v>12</v>
      </c>
      <c r="H3123" s="25">
        <f t="shared" si="338"/>
        <v>46205</v>
      </c>
      <c r="I3123" s="19" t="s">
        <v>28</v>
      </c>
      <c r="J3123" s="20" t="s">
        <v>29</v>
      </c>
      <c r="K3123" s="21">
        <v>46190</v>
      </c>
      <c r="L3123" s="22" t="s">
        <v>7128</v>
      </c>
      <c r="M3123" s="23" t="s">
        <v>7727</v>
      </c>
      <c r="N3123" s="23" t="s">
        <v>253</v>
      </c>
      <c r="O3123" s="23" t="s">
        <v>1960</v>
      </c>
      <c r="P3123" s="23"/>
      <c r="Q3123" s="26">
        <v>44010</v>
      </c>
      <c r="R3123" s="90" t="s">
        <v>160</v>
      </c>
      <c r="S3123" s="90" t="s">
        <v>161</v>
      </c>
      <c r="T3123" s="26" t="str">
        <f t="shared" si="333"/>
        <v>NO REQUIERE RESPUESTA</v>
      </c>
      <c r="U3123" s="16"/>
      <c r="V3123" s="24" t="s">
        <v>54</v>
      </c>
    </row>
    <row r="3124" spans="1:22">
      <c r="A3124" s="13" t="s">
        <v>5212</v>
      </c>
      <c r="B3124" s="14" t="s">
        <v>39</v>
      </c>
      <c r="C3124" s="86">
        <v>46185</v>
      </c>
      <c r="D3124" s="86">
        <v>46185</v>
      </c>
      <c r="E3124" s="17" t="s">
        <v>7706</v>
      </c>
      <c r="F3124" s="17" t="s">
        <v>27</v>
      </c>
      <c r="G3124" s="18">
        <v>12</v>
      </c>
      <c r="H3124" s="25">
        <f t="shared" si="338"/>
        <v>46205</v>
      </c>
      <c r="I3124" s="19">
        <v>46189</v>
      </c>
      <c r="J3124" s="20" t="s">
        <v>7845</v>
      </c>
      <c r="K3124" s="21">
        <v>46189</v>
      </c>
      <c r="L3124" s="22" t="s">
        <v>7128</v>
      </c>
      <c r="M3124" s="23" t="s">
        <v>1182</v>
      </c>
      <c r="N3124" s="23" t="s">
        <v>301</v>
      </c>
      <c r="O3124" s="23" t="s">
        <v>301</v>
      </c>
      <c r="P3124" s="23"/>
      <c r="Q3124" s="26"/>
      <c r="R3124" s="90" t="s">
        <v>60</v>
      </c>
      <c r="S3124" s="90" t="s">
        <v>60</v>
      </c>
      <c r="T3124" s="26" t="str">
        <f t="shared" si="333"/>
        <v>ATENDIDO</v>
      </c>
      <c r="U3124" s="26"/>
      <c r="V3124" s="24" t="s">
        <v>35</v>
      </c>
    </row>
    <row r="3125" spans="1:22">
      <c r="A3125" s="13" t="s">
        <v>5212</v>
      </c>
      <c r="B3125" s="14" t="s">
        <v>39</v>
      </c>
      <c r="C3125" s="86">
        <v>46184</v>
      </c>
      <c r="D3125" s="86">
        <v>46185</v>
      </c>
      <c r="E3125" s="17" t="s">
        <v>7707</v>
      </c>
      <c r="F3125" s="17" t="s">
        <v>27</v>
      </c>
      <c r="G3125" s="18">
        <v>12</v>
      </c>
      <c r="H3125" s="25">
        <f t="shared" si="338"/>
        <v>46204</v>
      </c>
      <c r="I3125" s="19">
        <v>46203</v>
      </c>
      <c r="J3125" s="20" t="s">
        <v>8491</v>
      </c>
      <c r="K3125" s="21">
        <v>46203</v>
      </c>
      <c r="L3125" s="22" t="s">
        <v>7128</v>
      </c>
      <c r="M3125" s="23" t="s">
        <v>7728</v>
      </c>
      <c r="N3125" s="23" t="s">
        <v>253</v>
      </c>
      <c r="O3125" s="23" t="s">
        <v>889</v>
      </c>
      <c r="P3125" s="23"/>
      <c r="Q3125" s="26">
        <v>200923</v>
      </c>
      <c r="R3125" s="90" t="s">
        <v>72</v>
      </c>
      <c r="S3125" s="90" t="s">
        <v>132</v>
      </c>
      <c r="T3125" s="26" t="str">
        <f t="shared" si="333"/>
        <v>ATENDIDO</v>
      </c>
      <c r="U3125" s="26"/>
      <c r="V3125" s="24" t="s">
        <v>54</v>
      </c>
    </row>
    <row r="3126" spans="1:22">
      <c r="A3126" s="13" t="s">
        <v>5212</v>
      </c>
      <c r="B3126" s="14" t="s">
        <v>25</v>
      </c>
      <c r="C3126" s="86">
        <v>46184</v>
      </c>
      <c r="D3126" s="86">
        <v>46185</v>
      </c>
      <c r="E3126" s="17" t="s">
        <v>7708</v>
      </c>
      <c r="F3126" s="17" t="s">
        <v>27</v>
      </c>
      <c r="G3126" s="18">
        <v>12</v>
      </c>
      <c r="H3126" s="25">
        <f t="shared" si="338"/>
        <v>46204</v>
      </c>
      <c r="I3126" s="19">
        <v>46198</v>
      </c>
      <c r="J3126" s="20" t="s">
        <v>8255</v>
      </c>
      <c r="K3126" s="21">
        <v>46198</v>
      </c>
      <c r="L3126" s="22" t="s">
        <v>7128</v>
      </c>
      <c r="M3126" s="23" t="s">
        <v>7729</v>
      </c>
      <c r="N3126" s="23" t="s">
        <v>176</v>
      </c>
      <c r="O3126" s="23" t="s">
        <v>2023</v>
      </c>
      <c r="P3126" s="23"/>
      <c r="Q3126" s="26"/>
      <c r="R3126" s="90" t="s">
        <v>60</v>
      </c>
      <c r="S3126" s="90" t="s">
        <v>60</v>
      </c>
      <c r="T3126" s="26" t="str">
        <f t="shared" si="333"/>
        <v>ATENDIDO</v>
      </c>
      <c r="U3126" s="26" t="s">
        <v>7755</v>
      </c>
      <c r="V3126" s="24" t="s">
        <v>50</v>
      </c>
    </row>
    <row r="3127" spans="1:22">
      <c r="A3127" s="13" t="s">
        <v>5212</v>
      </c>
      <c r="B3127" s="14" t="s">
        <v>39</v>
      </c>
      <c r="C3127" s="86">
        <v>46184</v>
      </c>
      <c r="D3127" s="86">
        <v>46185</v>
      </c>
      <c r="E3127" s="17" t="s">
        <v>7709</v>
      </c>
      <c r="F3127" s="17" t="s">
        <v>27</v>
      </c>
      <c r="G3127" s="18">
        <v>12</v>
      </c>
      <c r="H3127" s="25">
        <f t="shared" si="338"/>
        <v>46204</v>
      </c>
      <c r="I3127" s="19" t="s">
        <v>28</v>
      </c>
      <c r="J3127" s="20" t="s">
        <v>29</v>
      </c>
      <c r="K3127" s="21">
        <v>46189</v>
      </c>
      <c r="L3127" s="22" t="s">
        <v>7128</v>
      </c>
      <c r="M3127" s="23" t="s">
        <v>7334</v>
      </c>
      <c r="N3127" s="23" t="s">
        <v>176</v>
      </c>
      <c r="O3127" s="23" t="s">
        <v>643</v>
      </c>
      <c r="P3127" s="23"/>
      <c r="Q3127" s="26">
        <v>6557</v>
      </c>
      <c r="R3127" s="90" t="s">
        <v>72</v>
      </c>
      <c r="S3127" s="90" t="s">
        <v>132</v>
      </c>
      <c r="T3127" s="26" t="str">
        <f t="shared" si="333"/>
        <v>NO REQUIERE RESPUESTA</v>
      </c>
      <c r="U3127" s="26" t="s">
        <v>7756</v>
      </c>
      <c r="V3127" s="24" t="s">
        <v>50</v>
      </c>
    </row>
    <row r="3128" spans="1:22">
      <c r="A3128" s="13" t="s">
        <v>5212</v>
      </c>
      <c r="B3128" s="14" t="s">
        <v>39</v>
      </c>
      <c r="C3128" s="86">
        <v>46184</v>
      </c>
      <c r="D3128" s="86">
        <v>46185</v>
      </c>
      <c r="E3128" s="17" t="s">
        <v>7710</v>
      </c>
      <c r="F3128" s="17" t="s">
        <v>27</v>
      </c>
      <c r="G3128" s="18">
        <v>12</v>
      </c>
      <c r="H3128" s="25">
        <f t="shared" si="338"/>
        <v>46204</v>
      </c>
      <c r="I3128" s="19" t="s">
        <v>28</v>
      </c>
      <c r="J3128" s="20" t="s">
        <v>29</v>
      </c>
      <c r="K3128" s="21">
        <v>46195</v>
      </c>
      <c r="L3128" s="22" t="s">
        <v>7128</v>
      </c>
      <c r="M3128" s="23" t="s">
        <v>5634</v>
      </c>
      <c r="N3128" s="23" t="s">
        <v>1508</v>
      </c>
      <c r="O3128" s="23" t="s">
        <v>5674</v>
      </c>
      <c r="P3128" s="99"/>
      <c r="Q3128" s="26"/>
      <c r="R3128" s="90" t="s">
        <v>297</v>
      </c>
      <c r="S3128" s="90" t="s">
        <v>321</v>
      </c>
      <c r="T3128" s="26" t="str">
        <f t="shared" si="333"/>
        <v>NO REQUIERE RESPUESTA</v>
      </c>
      <c r="U3128" s="26" t="s">
        <v>7063</v>
      </c>
      <c r="V3128" s="24" t="s">
        <v>35</v>
      </c>
    </row>
    <row r="3129" spans="1:22">
      <c r="A3129" s="13" t="s">
        <v>5212</v>
      </c>
      <c r="B3129" s="14" t="s">
        <v>25</v>
      </c>
      <c r="C3129" s="86">
        <v>46184</v>
      </c>
      <c r="D3129" s="86">
        <v>46185</v>
      </c>
      <c r="E3129" s="17" t="s">
        <v>7711</v>
      </c>
      <c r="F3129" s="17" t="s">
        <v>27</v>
      </c>
      <c r="G3129" s="18">
        <v>12</v>
      </c>
      <c r="H3129" s="25">
        <f t="shared" si="338"/>
        <v>46204</v>
      </c>
      <c r="I3129" s="19">
        <v>46192</v>
      </c>
      <c r="J3129" s="20" t="s">
        <v>8033</v>
      </c>
      <c r="K3129" s="21">
        <v>46192</v>
      </c>
      <c r="L3129" s="22" t="s">
        <v>7128</v>
      </c>
      <c r="M3129" s="23" t="s">
        <v>7730</v>
      </c>
      <c r="N3129" s="23" t="s">
        <v>492</v>
      </c>
      <c r="O3129" s="23" t="s">
        <v>2006</v>
      </c>
      <c r="P3129" s="23"/>
      <c r="Q3129" s="26">
        <v>491484</v>
      </c>
      <c r="R3129" s="90" t="s">
        <v>60</v>
      </c>
      <c r="S3129" s="90" t="s">
        <v>60</v>
      </c>
      <c r="T3129" s="26" t="str">
        <f t="shared" si="333"/>
        <v>ATENDIDO</v>
      </c>
      <c r="U3129" s="16"/>
      <c r="V3129" s="24" t="s">
        <v>57</v>
      </c>
    </row>
    <row r="3130" spans="1:22">
      <c r="A3130" s="13" t="s">
        <v>5212</v>
      </c>
      <c r="B3130" s="14" t="s">
        <v>39</v>
      </c>
      <c r="C3130" s="86">
        <v>46184</v>
      </c>
      <c r="D3130" s="86">
        <v>46185</v>
      </c>
      <c r="E3130" s="17" t="s">
        <v>7712</v>
      </c>
      <c r="F3130" s="17" t="s">
        <v>27</v>
      </c>
      <c r="G3130" s="18">
        <v>12</v>
      </c>
      <c r="H3130" s="25">
        <f t="shared" si="338"/>
        <v>46204</v>
      </c>
      <c r="I3130" s="19" t="s">
        <v>28</v>
      </c>
      <c r="J3130" s="20" t="s">
        <v>29</v>
      </c>
      <c r="K3130" s="21">
        <v>46195</v>
      </c>
      <c r="L3130" s="22" t="s">
        <v>7128</v>
      </c>
      <c r="M3130" s="23" t="s">
        <v>7731</v>
      </c>
      <c r="N3130" s="23" t="s">
        <v>176</v>
      </c>
      <c r="O3130" s="23" t="s">
        <v>643</v>
      </c>
      <c r="P3130" s="23"/>
      <c r="Q3130" s="26">
        <v>18731</v>
      </c>
      <c r="R3130" s="90" t="s">
        <v>137</v>
      </c>
      <c r="S3130" s="90" t="s">
        <v>138</v>
      </c>
      <c r="T3130" s="26" t="str">
        <f t="shared" si="333"/>
        <v>NO REQUIERE RESPUESTA</v>
      </c>
      <c r="U3130" s="26"/>
      <c r="V3130" s="24" t="s">
        <v>50</v>
      </c>
    </row>
    <row r="3131" spans="1:22">
      <c r="A3131" s="13" t="s">
        <v>5212</v>
      </c>
      <c r="B3131" s="14" t="s">
        <v>39</v>
      </c>
      <c r="C3131" s="86">
        <v>46184</v>
      </c>
      <c r="D3131" s="86">
        <v>46185</v>
      </c>
      <c r="E3131" s="17" t="s">
        <v>7713</v>
      </c>
      <c r="F3131" s="17" t="s">
        <v>27</v>
      </c>
      <c r="G3131" s="18">
        <v>12</v>
      </c>
      <c r="H3131" s="25">
        <f t="shared" si="338"/>
        <v>46204</v>
      </c>
      <c r="I3131" s="19">
        <v>46203</v>
      </c>
      <c r="J3131" s="20" t="s">
        <v>8408</v>
      </c>
      <c r="K3131" s="21">
        <v>46203</v>
      </c>
      <c r="L3131" s="22" t="s">
        <v>7128</v>
      </c>
      <c r="M3131" s="23" t="s">
        <v>7732</v>
      </c>
      <c r="N3131" s="23" t="s">
        <v>1508</v>
      </c>
      <c r="O3131" s="23" t="s">
        <v>1579</v>
      </c>
      <c r="P3131" s="23"/>
      <c r="Q3131" s="26"/>
      <c r="R3131" s="90" t="s">
        <v>421</v>
      </c>
      <c r="S3131" s="90" t="s">
        <v>444</v>
      </c>
      <c r="T3131" s="26" t="str">
        <f t="shared" si="333"/>
        <v>ATENDIDO</v>
      </c>
      <c r="U3131" s="26"/>
      <c r="V3131" s="24" t="s">
        <v>35</v>
      </c>
    </row>
    <row r="3132" spans="1:22">
      <c r="A3132" s="13" t="s">
        <v>5212</v>
      </c>
      <c r="B3132" s="14" t="s">
        <v>39</v>
      </c>
      <c r="C3132" s="86">
        <v>46184</v>
      </c>
      <c r="D3132" s="86">
        <v>46185</v>
      </c>
      <c r="E3132" s="17" t="s">
        <v>7714</v>
      </c>
      <c r="F3132" s="17" t="s">
        <v>27</v>
      </c>
      <c r="G3132" s="18">
        <v>12</v>
      </c>
      <c r="H3132" s="25">
        <f t="shared" si="338"/>
        <v>46204</v>
      </c>
      <c r="I3132" s="19">
        <v>46198</v>
      </c>
      <c r="J3132" s="20" t="s">
        <v>8255</v>
      </c>
      <c r="K3132" s="21">
        <v>46198</v>
      </c>
      <c r="L3132" s="22" t="s">
        <v>7128</v>
      </c>
      <c r="M3132" s="23" t="s">
        <v>7729</v>
      </c>
      <c r="N3132" s="23" t="s">
        <v>176</v>
      </c>
      <c r="O3132" s="23" t="s">
        <v>2023</v>
      </c>
      <c r="P3132" s="23"/>
      <c r="Q3132" s="26"/>
      <c r="R3132" s="90" t="s">
        <v>60</v>
      </c>
      <c r="S3132" s="90" t="s">
        <v>60</v>
      </c>
      <c r="T3132" s="26" t="str">
        <f t="shared" si="333"/>
        <v>ATENDIDO</v>
      </c>
      <c r="U3132" s="26" t="s">
        <v>7755</v>
      </c>
      <c r="V3132" s="24" t="s">
        <v>50</v>
      </c>
    </row>
    <row r="3133" spans="1:22">
      <c r="A3133" s="13" t="s">
        <v>5212</v>
      </c>
      <c r="B3133" s="14" t="s">
        <v>39</v>
      </c>
      <c r="C3133" s="86">
        <v>46184</v>
      </c>
      <c r="D3133" s="86">
        <v>46185</v>
      </c>
      <c r="E3133" s="17" t="s">
        <v>7715</v>
      </c>
      <c r="F3133" s="17" t="s">
        <v>27</v>
      </c>
      <c r="G3133" s="18">
        <v>12</v>
      </c>
      <c r="H3133" s="25">
        <f t="shared" si="338"/>
        <v>46204</v>
      </c>
      <c r="I3133" s="19"/>
      <c r="J3133" s="20" t="s">
        <v>3598</v>
      </c>
      <c r="K3133" s="21" t="e">
        <v>#N/A</v>
      </c>
      <c r="L3133" s="22" t="s">
        <v>8527</v>
      </c>
      <c r="M3133" s="23" t="s">
        <v>7733</v>
      </c>
      <c r="N3133" s="23" t="s">
        <v>3228</v>
      </c>
      <c r="O3133" s="23" t="s">
        <v>1458</v>
      </c>
      <c r="P3133" s="23"/>
      <c r="Q3133" s="26"/>
      <c r="R3133" s="90" t="s">
        <v>43</v>
      </c>
      <c r="S3133" s="90" t="s">
        <v>44</v>
      </c>
      <c r="T3133" s="26" t="str">
        <f t="shared" si="333"/>
        <v>PENDIENTE EMITIR RESPUESTA</v>
      </c>
      <c r="U3133" s="26"/>
      <c r="V3133" s="24" t="s">
        <v>38</v>
      </c>
    </row>
    <row r="3134" spans="1:22">
      <c r="A3134" s="13" t="s">
        <v>5212</v>
      </c>
      <c r="B3134" s="14" t="s">
        <v>39</v>
      </c>
      <c r="C3134" s="86">
        <v>46183</v>
      </c>
      <c r="D3134" s="86">
        <v>46185</v>
      </c>
      <c r="E3134" s="17" t="s">
        <v>7716</v>
      </c>
      <c r="F3134" s="17" t="s">
        <v>27</v>
      </c>
      <c r="G3134" s="18">
        <v>12</v>
      </c>
      <c r="H3134" s="25">
        <f t="shared" si="338"/>
        <v>46203</v>
      </c>
      <c r="I3134" s="19">
        <v>46192</v>
      </c>
      <c r="J3134" s="20" t="s">
        <v>8033</v>
      </c>
      <c r="K3134" s="21">
        <v>46192</v>
      </c>
      <c r="L3134" s="22" t="s">
        <v>7128</v>
      </c>
      <c r="M3134" s="23" t="s">
        <v>7734</v>
      </c>
      <c r="N3134" s="23" t="s">
        <v>492</v>
      </c>
      <c r="O3134" s="23" t="s">
        <v>2006</v>
      </c>
      <c r="P3134" s="23"/>
      <c r="Q3134" s="26">
        <v>491484</v>
      </c>
      <c r="R3134" s="90" t="s">
        <v>60</v>
      </c>
      <c r="S3134" s="90" t="s">
        <v>60</v>
      </c>
      <c r="T3134" s="26" t="str">
        <f t="shared" si="333"/>
        <v>ATENDIDO</v>
      </c>
      <c r="U3134" s="16"/>
      <c r="V3134" s="24" t="s">
        <v>57</v>
      </c>
    </row>
    <row r="3135" spans="1:22">
      <c r="A3135" s="13" t="s">
        <v>5212</v>
      </c>
      <c r="B3135" s="14" t="s">
        <v>39</v>
      </c>
      <c r="C3135" s="86">
        <v>46182</v>
      </c>
      <c r="D3135" s="86">
        <v>46185</v>
      </c>
      <c r="E3135" s="17" t="s">
        <v>7717</v>
      </c>
      <c r="F3135" s="17" t="s">
        <v>27</v>
      </c>
      <c r="G3135" s="18">
        <v>12</v>
      </c>
      <c r="H3135" s="25">
        <f t="shared" si="338"/>
        <v>46199</v>
      </c>
      <c r="I3135" s="19">
        <v>46192</v>
      </c>
      <c r="J3135" s="20" t="s">
        <v>8034</v>
      </c>
      <c r="K3135" s="21">
        <v>46192</v>
      </c>
      <c r="L3135" s="22" t="s">
        <v>7128</v>
      </c>
      <c r="M3135" s="23" t="s">
        <v>7735</v>
      </c>
      <c r="N3135" s="23" t="s">
        <v>492</v>
      </c>
      <c r="O3135" s="23" t="s">
        <v>501</v>
      </c>
      <c r="P3135" s="23"/>
      <c r="Q3135" s="26">
        <v>110395</v>
      </c>
      <c r="R3135" s="90" t="s">
        <v>98</v>
      </c>
      <c r="S3135" s="90" t="s">
        <v>7754</v>
      </c>
      <c r="T3135" s="26" t="str">
        <f t="shared" si="333"/>
        <v>ATENDIDO</v>
      </c>
      <c r="U3135" s="16"/>
      <c r="V3135" s="24" t="s">
        <v>57</v>
      </c>
    </row>
    <row r="3136" spans="1:22">
      <c r="A3136" s="13" t="s">
        <v>5212</v>
      </c>
      <c r="B3136" s="14" t="s">
        <v>39</v>
      </c>
      <c r="C3136" s="86">
        <v>46182</v>
      </c>
      <c r="D3136" s="86">
        <v>46185</v>
      </c>
      <c r="E3136" s="17" t="s">
        <v>7718</v>
      </c>
      <c r="F3136" s="17" t="s">
        <v>27</v>
      </c>
      <c r="G3136" s="18">
        <v>12</v>
      </c>
      <c r="H3136" s="25">
        <f t="shared" si="338"/>
        <v>46199</v>
      </c>
      <c r="I3136" s="19">
        <v>46197</v>
      </c>
      <c r="J3136" s="20" t="s">
        <v>8225</v>
      </c>
      <c r="K3136" s="21">
        <v>46197</v>
      </c>
      <c r="L3136" s="22" t="s">
        <v>7128</v>
      </c>
      <c r="M3136" s="23" t="s">
        <v>2480</v>
      </c>
      <c r="N3136" s="23" t="s">
        <v>176</v>
      </c>
      <c r="O3136" s="23" t="s">
        <v>1953</v>
      </c>
      <c r="P3136" s="23"/>
      <c r="Q3136" s="26">
        <v>107409</v>
      </c>
      <c r="R3136" s="90" t="s">
        <v>92</v>
      </c>
      <c r="S3136" s="90" t="s">
        <v>93</v>
      </c>
      <c r="T3136" s="26" t="str">
        <f t="shared" si="333"/>
        <v>ATENDIDO</v>
      </c>
      <c r="U3136" s="26" t="s">
        <v>79</v>
      </c>
      <c r="V3136" s="24" t="s">
        <v>50</v>
      </c>
    </row>
    <row r="3137" spans="1:22">
      <c r="A3137" s="13" t="s">
        <v>5212</v>
      </c>
      <c r="B3137" s="14" t="s">
        <v>39</v>
      </c>
      <c r="C3137" s="86">
        <v>46182</v>
      </c>
      <c r="D3137" s="86">
        <v>46185</v>
      </c>
      <c r="E3137" s="17" t="s">
        <v>7719</v>
      </c>
      <c r="F3137" s="17" t="s">
        <v>27</v>
      </c>
      <c r="G3137" s="18">
        <v>12</v>
      </c>
      <c r="H3137" s="25">
        <f t="shared" si="338"/>
        <v>46199</v>
      </c>
      <c r="I3137" s="19">
        <v>46198</v>
      </c>
      <c r="J3137" s="20" t="s">
        <v>8256</v>
      </c>
      <c r="K3137" s="21">
        <v>46198</v>
      </c>
      <c r="L3137" s="22" t="s">
        <v>7128</v>
      </c>
      <c r="M3137" s="23" t="s">
        <v>7736</v>
      </c>
      <c r="N3137" s="23" t="s">
        <v>253</v>
      </c>
      <c r="O3137" s="23" t="s">
        <v>1486</v>
      </c>
      <c r="P3137" s="23"/>
      <c r="Q3137" s="26"/>
      <c r="R3137" s="90" t="s">
        <v>60</v>
      </c>
      <c r="S3137" s="90" t="s">
        <v>60</v>
      </c>
      <c r="T3137" s="26" t="str">
        <f t="shared" si="333"/>
        <v>ATENDIDO</v>
      </c>
      <c r="U3137" s="26" t="s">
        <v>7738</v>
      </c>
      <c r="V3137" s="24" t="s">
        <v>54</v>
      </c>
    </row>
    <row r="3138" spans="1:22">
      <c r="A3138" s="13" t="s">
        <v>5212</v>
      </c>
      <c r="B3138" s="14" t="s">
        <v>39</v>
      </c>
      <c r="C3138" s="86">
        <v>46178</v>
      </c>
      <c r="D3138" s="86">
        <v>46185</v>
      </c>
      <c r="E3138" s="17" t="s">
        <v>7720</v>
      </c>
      <c r="F3138" s="17" t="s">
        <v>27</v>
      </c>
      <c r="G3138" s="18">
        <v>12</v>
      </c>
      <c r="H3138" s="25">
        <f t="shared" si="338"/>
        <v>46198</v>
      </c>
      <c r="I3138" s="19" t="s">
        <v>28</v>
      </c>
      <c r="J3138" s="20" t="s">
        <v>29</v>
      </c>
      <c r="K3138" s="21">
        <v>46190</v>
      </c>
      <c r="L3138" s="22" t="s">
        <v>7128</v>
      </c>
      <c r="M3138" s="23" t="s">
        <v>7571</v>
      </c>
      <c r="N3138" s="23" t="s">
        <v>492</v>
      </c>
      <c r="O3138" s="23" t="s">
        <v>2006</v>
      </c>
      <c r="P3138" s="23"/>
      <c r="Q3138" s="26"/>
      <c r="R3138" s="90" t="s">
        <v>60</v>
      </c>
      <c r="S3138" s="90" t="s">
        <v>60</v>
      </c>
      <c r="T3138" s="26" t="str">
        <f t="shared" ref="T3138:T3201" si="339">+IF(IFERROR(SEARCH("2026",J3138,1)=1,0),"ATENDIDO",J3138)</f>
        <v>NO REQUIERE RESPUESTA</v>
      </c>
      <c r="U3138" s="16" t="s">
        <v>7581</v>
      </c>
      <c r="V3138" s="24" t="s">
        <v>57</v>
      </c>
    </row>
    <row r="3139" spans="1:22">
      <c r="A3139" s="13" t="s">
        <v>5212</v>
      </c>
      <c r="B3139" s="14" t="s">
        <v>39</v>
      </c>
      <c r="C3139" s="86">
        <v>46178</v>
      </c>
      <c r="D3139" s="86">
        <v>46185</v>
      </c>
      <c r="E3139" s="17" t="s">
        <v>7721</v>
      </c>
      <c r="F3139" s="17" t="s">
        <v>27</v>
      </c>
      <c r="G3139" s="18">
        <v>12</v>
      </c>
      <c r="H3139" s="25">
        <f t="shared" si="338"/>
        <v>46198</v>
      </c>
      <c r="I3139" s="19" t="s">
        <v>28</v>
      </c>
      <c r="J3139" s="20" t="s">
        <v>29</v>
      </c>
      <c r="K3139" s="21">
        <v>46190</v>
      </c>
      <c r="L3139" s="22" t="s">
        <v>7128</v>
      </c>
      <c r="M3139" s="23" t="s">
        <v>7571</v>
      </c>
      <c r="N3139" s="23" t="s">
        <v>492</v>
      </c>
      <c r="O3139" s="23" t="s">
        <v>2006</v>
      </c>
      <c r="P3139" s="23"/>
      <c r="Q3139" s="26"/>
      <c r="R3139" s="90" t="s">
        <v>60</v>
      </c>
      <c r="S3139" s="90" t="s">
        <v>60</v>
      </c>
      <c r="T3139" s="26" t="str">
        <f t="shared" si="339"/>
        <v>NO REQUIERE RESPUESTA</v>
      </c>
      <c r="U3139" s="16" t="s">
        <v>7581</v>
      </c>
      <c r="V3139" s="24" t="s">
        <v>57</v>
      </c>
    </row>
    <row r="3140" spans="1:22">
      <c r="A3140" s="13" t="s">
        <v>5212</v>
      </c>
      <c r="B3140" s="14" t="s">
        <v>39</v>
      </c>
      <c r="C3140" s="86">
        <v>46178</v>
      </c>
      <c r="D3140" s="86">
        <v>46185</v>
      </c>
      <c r="E3140" s="17" t="s">
        <v>7722</v>
      </c>
      <c r="F3140" s="17" t="s">
        <v>27</v>
      </c>
      <c r="G3140" s="18">
        <v>12</v>
      </c>
      <c r="H3140" s="25">
        <f t="shared" si="338"/>
        <v>46198</v>
      </c>
      <c r="I3140" s="19">
        <v>46192</v>
      </c>
      <c r="J3140" s="20" t="s">
        <v>8035</v>
      </c>
      <c r="K3140" s="21">
        <v>46192</v>
      </c>
      <c r="L3140" s="22" t="s">
        <v>7128</v>
      </c>
      <c r="M3140" s="23" t="s">
        <v>7737</v>
      </c>
      <c r="N3140" s="23" t="s">
        <v>492</v>
      </c>
      <c r="O3140" s="23" t="s">
        <v>501</v>
      </c>
      <c r="P3140" s="23"/>
      <c r="Q3140" s="26">
        <v>467934</v>
      </c>
      <c r="R3140" s="90" t="s">
        <v>112</v>
      </c>
      <c r="S3140" s="90" t="s">
        <v>306</v>
      </c>
      <c r="T3140" s="26" t="str">
        <f t="shared" si="339"/>
        <v>ATENDIDO</v>
      </c>
      <c r="U3140" s="16"/>
      <c r="V3140" s="24" t="s">
        <v>57</v>
      </c>
    </row>
    <row r="3141" spans="1:22">
      <c r="A3141" s="13" t="s">
        <v>5212</v>
      </c>
      <c r="B3141" s="14" t="s">
        <v>39</v>
      </c>
      <c r="C3141" s="86">
        <v>46185</v>
      </c>
      <c r="D3141" s="86">
        <v>46185</v>
      </c>
      <c r="E3141" s="17" t="s">
        <v>7739</v>
      </c>
      <c r="F3141" s="17" t="s">
        <v>27</v>
      </c>
      <c r="G3141" s="18">
        <v>12</v>
      </c>
      <c r="H3141" s="25">
        <f t="shared" si="338"/>
        <v>46205</v>
      </c>
      <c r="I3141" s="19"/>
      <c r="J3141" s="20" t="s">
        <v>3598</v>
      </c>
      <c r="K3141" s="21" t="e">
        <v>#N/A</v>
      </c>
      <c r="L3141" s="22" t="s">
        <v>8527</v>
      </c>
      <c r="M3141" s="23" t="s">
        <v>7747</v>
      </c>
      <c r="N3141" s="23" t="s">
        <v>253</v>
      </c>
      <c r="O3141" s="23" t="s">
        <v>2033</v>
      </c>
      <c r="P3141" s="23"/>
      <c r="Q3141" s="26">
        <v>87310</v>
      </c>
      <c r="R3141" s="90" t="s">
        <v>421</v>
      </c>
      <c r="S3141" s="90" t="s">
        <v>7753</v>
      </c>
      <c r="T3141" s="26" t="str">
        <f t="shared" si="339"/>
        <v>PENDIENTE EMITIR RESPUESTA</v>
      </c>
      <c r="U3141" s="26"/>
      <c r="V3141" s="24" t="s">
        <v>54</v>
      </c>
    </row>
    <row r="3142" spans="1:22">
      <c r="A3142" s="13" t="s">
        <v>5212</v>
      </c>
      <c r="B3142" s="14" t="s">
        <v>39</v>
      </c>
      <c r="C3142" s="86">
        <v>46185</v>
      </c>
      <c r="D3142" s="86">
        <v>46185</v>
      </c>
      <c r="E3142" s="17" t="s">
        <v>7740</v>
      </c>
      <c r="F3142" s="17" t="s">
        <v>27</v>
      </c>
      <c r="G3142" s="18">
        <v>12</v>
      </c>
      <c r="H3142" s="25">
        <f t="shared" si="338"/>
        <v>46205</v>
      </c>
      <c r="I3142" s="19"/>
      <c r="J3142" s="20" t="s">
        <v>3598</v>
      </c>
      <c r="K3142" s="21" t="e">
        <v>#N/A</v>
      </c>
      <c r="L3142" s="22" t="s">
        <v>8527</v>
      </c>
      <c r="M3142" s="23" t="s">
        <v>7748</v>
      </c>
      <c r="N3142" s="23" t="s">
        <v>253</v>
      </c>
      <c r="O3142" s="23" t="s">
        <v>2033</v>
      </c>
      <c r="P3142" s="23"/>
      <c r="Q3142" s="26">
        <v>638428</v>
      </c>
      <c r="R3142" s="90" t="s">
        <v>198</v>
      </c>
      <c r="S3142" s="90" t="s">
        <v>4691</v>
      </c>
      <c r="T3142" s="26" t="str">
        <f t="shared" si="339"/>
        <v>PENDIENTE EMITIR RESPUESTA</v>
      </c>
      <c r="U3142" s="26"/>
      <c r="V3142" s="24" t="s">
        <v>54</v>
      </c>
    </row>
    <row r="3143" spans="1:22">
      <c r="A3143" s="13" t="s">
        <v>5212</v>
      </c>
      <c r="B3143" s="14" t="s">
        <v>39</v>
      </c>
      <c r="C3143" s="86">
        <v>46185</v>
      </c>
      <c r="D3143" s="86">
        <v>46185</v>
      </c>
      <c r="E3143" s="17" t="s">
        <v>7741</v>
      </c>
      <c r="F3143" s="17" t="s">
        <v>27</v>
      </c>
      <c r="G3143" s="18">
        <v>12</v>
      </c>
      <c r="H3143" s="25">
        <f t="shared" si="338"/>
        <v>46205</v>
      </c>
      <c r="I3143" s="19" t="s">
        <v>28</v>
      </c>
      <c r="J3143" s="20" t="s">
        <v>29</v>
      </c>
      <c r="K3143" s="21">
        <v>46189</v>
      </c>
      <c r="L3143" s="22" t="s">
        <v>7128</v>
      </c>
      <c r="M3143" s="23" t="s">
        <v>2939</v>
      </c>
      <c r="N3143" s="23" t="s">
        <v>334</v>
      </c>
      <c r="O3143" s="23"/>
      <c r="P3143" s="23"/>
      <c r="Q3143" s="26"/>
      <c r="R3143" s="90" t="s">
        <v>260</v>
      </c>
      <c r="S3143" s="90" t="s">
        <v>260</v>
      </c>
      <c r="T3143" s="26" t="str">
        <f t="shared" si="339"/>
        <v>NO REQUIERE RESPUESTA</v>
      </c>
      <c r="U3143" s="26"/>
      <c r="V3143" s="24" t="s">
        <v>35</v>
      </c>
    </row>
    <row r="3144" spans="1:22">
      <c r="A3144" s="13" t="s">
        <v>5212</v>
      </c>
      <c r="B3144" s="14" t="s">
        <v>39</v>
      </c>
      <c r="C3144" s="86">
        <v>46185</v>
      </c>
      <c r="D3144" s="86">
        <v>46185</v>
      </c>
      <c r="E3144" s="17" t="s">
        <v>7742</v>
      </c>
      <c r="F3144" s="17" t="s">
        <v>27</v>
      </c>
      <c r="G3144" s="18">
        <v>12</v>
      </c>
      <c r="H3144" s="25">
        <f t="shared" si="338"/>
        <v>46205</v>
      </c>
      <c r="I3144" s="19">
        <v>46199</v>
      </c>
      <c r="J3144" s="20" t="s">
        <v>8340</v>
      </c>
      <c r="K3144" s="21">
        <v>46199</v>
      </c>
      <c r="L3144" s="22" t="s">
        <v>7128</v>
      </c>
      <c r="M3144" s="23" t="s">
        <v>7749</v>
      </c>
      <c r="N3144" s="23" t="s">
        <v>3228</v>
      </c>
      <c r="O3144" s="23" t="s">
        <v>197</v>
      </c>
      <c r="P3144" s="23"/>
      <c r="Q3144" s="26"/>
      <c r="R3144" s="90" t="s">
        <v>198</v>
      </c>
      <c r="S3144" s="90" t="s">
        <v>4711</v>
      </c>
      <c r="T3144" s="26" t="str">
        <f t="shared" si="339"/>
        <v>ATENDIDO</v>
      </c>
      <c r="U3144" s="26" t="s">
        <v>207</v>
      </c>
      <c r="V3144" s="24" t="s">
        <v>38</v>
      </c>
    </row>
    <row r="3145" spans="1:22">
      <c r="A3145" s="13" t="s">
        <v>5212</v>
      </c>
      <c r="B3145" s="14" t="s">
        <v>25</v>
      </c>
      <c r="C3145" s="86">
        <v>46185</v>
      </c>
      <c r="D3145" s="86">
        <v>46185</v>
      </c>
      <c r="E3145" s="17" t="s">
        <v>7743</v>
      </c>
      <c r="F3145" s="17" t="s">
        <v>27</v>
      </c>
      <c r="G3145" s="18">
        <v>12</v>
      </c>
      <c r="H3145" s="25">
        <f t="shared" si="338"/>
        <v>46205</v>
      </c>
      <c r="I3145" s="19">
        <v>46197</v>
      </c>
      <c r="J3145" s="20" t="s">
        <v>8257</v>
      </c>
      <c r="K3145" s="21">
        <v>46197</v>
      </c>
      <c r="L3145" s="22" t="s">
        <v>7128</v>
      </c>
      <c r="M3145" s="23" t="s">
        <v>7750</v>
      </c>
      <c r="N3145" s="23" t="s">
        <v>492</v>
      </c>
      <c r="O3145" s="23" t="s">
        <v>501</v>
      </c>
      <c r="P3145" s="23"/>
      <c r="Q3145" s="26">
        <v>78115</v>
      </c>
      <c r="R3145" s="90" t="s">
        <v>60</v>
      </c>
      <c r="S3145" s="90" t="s">
        <v>60</v>
      </c>
      <c r="T3145" s="26" t="str">
        <f t="shared" si="339"/>
        <v>ATENDIDO</v>
      </c>
      <c r="U3145" s="16"/>
      <c r="V3145" s="24" t="s">
        <v>57</v>
      </c>
    </row>
    <row r="3146" spans="1:22">
      <c r="A3146" s="13" t="s">
        <v>5212</v>
      </c>
      <c r="B3146" s="14" t="s">
        <v>39</v>
      </c>
      <c r="C3146" s="86">
        <v>46185</v>
      </c>
      <c r="D3146" s="86">
        <v>46185</v>
      </c>
      <c r="E3146" s="17" t="s">
        <v>7744</v>
      </c>
      <c r="F3146" s="17" t="s">
        <v>27</v>
      </c>
      <c r="G3146" s="18">
        <v>12</v>
      </c>
      <c r="H3146" s="25">
        <f t="shared" si="338"/>
        <v>46205</v>
      </c>
      <c r="I3146" s="19"/>
      <c r="J3146" s="20" t="s">
        <v>3598</v>
      </c>
      <c r="K3146" s="21" t="e">
        <v>#N/A</v>
      </c>
      <c r="L3146" s="22" t="s">
        <v>8527</v>
      </c>
      <c r="M3146" s="23" t="s">
        <v>506</v>
      </c>
      <c r="N3146" s="23" t="s">
        <v>253</v>
      </c>
      <c r="O3146" s="23" t="s">
        <v>4971</v>
      </c>
      <c r="P3146" s="23"/>
      <c r="Q3146" s="26">
        <v>33616</v>
      </c>
      <c r="R3146" s="90" t="s">
        <v>137</v>
      </c>
      <c r="S3146" s="90" t="s">
        <v>507</v>
      </c>
      <c r="T3146" s="26" t="str">
        <f t="shared" si="339"/>
        <v>PENDIENTE EMITIR RESPUESTA</v>
      </c>
      <c r="U3146" s="26"/>
      <c r="V3146" s="24" t="s">
        <v>54</v>
      </c>
    </row>
    <row r="3147" spans="1:22">
      <c r="A3147" s="13" t="s">
        <v>5212</v>
      </c>
      <c r="B3147" s="14" t="s">
        <v>39</v>
      </c>
      <c r="C3147" s="86">
        <v>46185</v>
      </c>
      <c r="D3147" s="86">
        <v>46185</v>
      </c>
      <c r="E3147" s="17" t="s">
        <v>7745</v>
      </c>
      <c r="F3147" s="17" t="s">
        <v>27</v>
      </c>
      <c r="G3147" s="18">
        <v>12</v>
      </c>
      <c r="H3147" s="25">
        <f t="shared" si="338"/>
        <v>46205</v>
      </c>
      <c r="I3147" s="19">
        <v>46197</v>
      </c>
      <c r="J3147" s="20" t="s">
        <v>8226</v>
      </c>
      <c r="K3147" s="21">
        <v>46197</v>
      </c>
      <c r="L3147" s="22" t="s">
        <v>7128</v>
      </c>
      <c r="M3147" s="23" t="s">
        <v>7751</v>
      </c>
      <c r="N3147" s="23" t="s">
        <v>492</v>
      </c>
      <c r="O3147" s="23" t="s">
        <v>501</v>
      </c>
      <c r="P3147" s="23"/>
      <c r="Q3147" s="26">
        <v>472221</v>
      </c>
      <c r="R3147" s="90" t="s">
        <v>112</v>
      </c>
      <c r="S3147" s="90" t="s">
        <v>155</v>
      </c>
      <c r="T3147" s="26" t="str">
        <f t="shared" si="339"/>
        <v>ATENDIDO</v>
      </c>
      <c r="U3147" s="16"/>
      <c r="V3147" s="24" t="s">
        <v>57</v>
      </c>
    </row>
    <row r="3148" spans="1:22">
      <c r="A3148" s="13" t="s">
        <v>5212</v>
      </c>
      <c r="B3148" s="14" t="s">
        <v>39</v>
      </c>
      <c r="C3148" s="86">
        <v>46170</v>
      </c>
      <c r="D3148" s="86">
        <v>46185</v>
      </c>
      <c r="E3148" s="17" t="s">
        <v>7746</v>
      </c>
      <c r="F3148" s="17" t="s">
        <v>27</v>
      </c>
      <c r="G3148" s="18">
        <v>15</v>
      </c>
      <c r="H3148" s="25">
        <f t="shared" si="338"/>
        <v>46195</v>
      </c>
      <c r="I3148" s="19">
        <v>46197</v>
      </c>
      <c r="J3148" s="20" t="s">
        <v>8227</v>
      </c>
      <c r="K3148" s="21">
        <v>46197</v>
      </c>
      <c r="L3148" s="22" t="s">
        <v>7128</v>
      </c>
      <c r="M3148" s="23" t="s">
        <v>7752</v>
      </c>
      <c r="N3148" s="23" t="s">
        <v>3228</v>
      </c>
      <c r="O3148" s="23" t="s">
        <v>1173</v>
      </c>
      <c r="P3148" s="23"/>
      <c r="Q3148" s="26"/>
      <c r="R3148" s="90" t="s">
        <v>2540</v>
      </c>
      <c r="S3148" s="90" t="s">
        <v>2585</v>
      </c>
      <c r="T3148" s="26" t="str">
        <f t="shared" si="339"/>
        <v>ATENDIDO</v>
      </c>
      <c r="U3148" s="26"/>
      <c r="V3148" s="24" t="s">
        <v>38</v>
      </c>
    </row>
    <row r="3149" spans="1:22">
      <c r="A3149" s="13" t="s">
        <v>5212</v>
      </c>
      <c r="B3149" s="14" t="s">
        <v>39</v>
      </c>
      <c r="C3149" s="86">
        <v>46185</v>
      </c>
      <c r="D3149" s="86">
        <v>46185</v>
      </c>
      <c r="E3149" s="17" t="s">
        <v>7759</v>
      </c>
      <c r="F3149" s="17" t="s">
        <v>27</v>
      </c>
      <c r="G3149" s="18">
        <v>12</v>
      </c>
      <c r="H3149" s="25">
        <f t="shared" ref="H3149:H3152" si="340">IF(F3149="RECURSO DE REPOSICION",C3149+G3149,WORKDAY.INTL(C3149,G3149,1,$Y$5:$Y$23))</f>
        <v>46205</v>
      </c>
      <c r="I3149" s="19" t="s">
        <v>28</v>
      </c>
      <c r="J3149" s="20" t="s">
        <v>29</v>
      </c>
      <c r="K3149" s="21">
        <v>46190</v>
      </c>
      <c r="L3149" s="22" t="s">
        <v>7128</v>
      </c>
      <c r="M3149" s="23" t="s">
        <v>7762</v>
      </c>
      <c r="N3149" s="23" t="s">
        <v>176</v>
      </c>
      <c r="O3149" s="23" t="s">
        <v>643</v>
      </c>
      <c r="P3149" s="23"/>
      <c r="Q3149" s="26">
        <v>42386</v>
      </c>
      <c r="R3149" s="90" t="s">
        <v>177</v>
      </c>
      <c r="S3149" s="90" t="s">
        <v>178</v>
      </c>
      <c r="T3149" s="26" t="str">
        <f t="shared" si="339"/>
        <v>NO REQUIERE RESPUESTA</v>
      </c>
      <c r="U3149" s="26" t="s">
        <v>6324</v>
      </c>
      <c r="V3149" s="24" t="s">
        <v>50</v>
      </c>
    </row>
    <row r="3150" spans="1:22">
      <c r="A3150" s="13" t="s">
        <v>5212</v>
      </c>
      <c r="B3150" s="14" t="s">
        <v>39</v>
      </c>
      <c r="C3150" s="86">
        <v>46185</v>
      </c>
      <c r="D3150" s="86">
        <v>46185</v>
      </c>
      <c r="E3150" s="17" t="s">
        <v>7760</v>
      </c>
      <c r="F3150" s="17" t="s">
        <v>27</v>
      </c>
      <c r="G3150" s="18">
        <v>12</v>
      </c>
      <c r="H3150" s="25">
        <f t="shared" si="340"/>
        <v>46205</v>
      </c>
      <c r="I3150" s="19" t="s">
        <v>28</v>
      </c>
      <c r="J3150" s="20" t="s">
        <v>29</v>
      </c>
      <c r="K3150" s="21">
        <v>46191</v>
      </c>
      <c r="L3150" s="22" t="s">
        <v>7128</v>
      </c>
      <c r="M3150" s="23" t="s">
        <v>658</v>
      </c>
      <c r="N3150" s="23" t="s">
        <v>176</v>
      </c>
      <c r="O3150" s="23" t="s">
        <v>596</v>
      </c>
      <c r="P3150" s="23"/>
      <c r="Q3150" s="26"/>
      <c r="R3150" s="90" t="s">
        <v>160</v>
      </c>
      <c r="S3150" s="90" t="s">
        <v>161</v>
      </c>
      <c r="T3150" s="26" t="str">
        <f t="shared" si="339"/>
        <v>NO REQUIERE RESPUESTA</v>
      </c>
      <c r="U3150" s="26" t="s">
        <v>7764</v>
      </c>
      <c r="V3150" s="24" t="s">
        <v>50</v>
      </c>
    </row>
    <row r="3151" spans="1:22">
      <c r="A3151" s="13" t="s">
        <v>5212</v>
      </c>
      <c r="B3151" s="14" t="s">
        <v>39</v>
      </c>
      <c r="C3151" s="86">
        <v>46185</v>
      </c>
      <c r="D3151" s="86">
        <v>46185</v>
      </c>
      <c r="E3151" s="17" t="s">
        <v>7761</v>
      </c>
      <c r="F3151" s="17" t="s">
        <v>27</v>
      </c>
      <c r="G3151" s="18">
        <v>12</v>
      </c>
      <c r="H3151" s="25">
        <f t="shared" si="340"/>
        <v>46205</v>
      </c>
      <c r="I3151" s="19"/>
      <c r="J3151" s="20" t="s">
        <v>3598</v>
      </c>
      <c r="K3151" s="21" t="e">
        <v>#N/A</v>
      </c>
      <c r="L3151" s="22" t="s">
        <v>8527</v>
      </c>
      <c r="M3151" s="23" t="s">
        <v>7763</v>
      </c>
      <c r="N3151" s="23" t="s">
        <v>253</v>
      </c>
      <c r="O3151" s="23" t="s">
        <v>2174</v>
      </c>
      <c r="P3151" s="23"/>
      <c r="Q3151" s="26">
        <v>49715</v>
      </c>
      <c r="R3151" s="90" t="s">
        <v>177</v>
      </c>
      <c r="S3151" s="90" t="s">
        <v>965</v>
      </c>
      <c r="T3151" s="26" t="str">
        <f t="shared" si="339"/>
        <v>PENDIENTE EMITIR RESPUESTA</v>
      </c>
      <c r="U3151" s="26"/>
      <c r="V3151" s="24" t="s">
        <v>54</v>
      </c>
    </row>
    <row r="3152" spans="1:22">
      <c r="A3152" s="13" t="s">
        <v>5212</v>
      </c>
      <c r="B3152" s="14" t="s">
        <v>39</v>
      </c>
      <c r="C3152" s="86">
        <v>46185</v>
      </c>
      <c r="D3152" s="86">
        <v>46185</v>
      </c>
      <c r="E3152" s="17" t="s">
        <v>7765</v>
      </c>
      <c r="F3152" s="17" t="s">
        <v>27</v>
      </c>
      <c r="G3152" s="18">
        <v>12</v>
      </c>
      <c r="H3152" s="25">
        <f t="shared" si="340"/>
        <v>46205</v>
      </c>
      <c r="I3152" s="19" t="s">
        <v>28</v>
      </c>
      <c r="J3152" s="20" t="s">
        <v>29</v>
      </c>
      <c r="K3152" s="21">
        <v>46192</v>
      </c>
      <c r="L3152" s="22" t="s">
        <v>7128</v>
      </c>
      <c r="M3152" s="23" t="s">
        <v>6437</v>
      </c>
      <c r="N3152" s="23" t="s">
        <v>253</v>
      </c>
      <c r="O3152" s="23" t="s">
        <v>4971</v>
      </c>
      <c r="P3152" s="23"/>
      <c r="Q3152" s="26">
        <v>81371</v>
      </c>
      <c r="R3152" s="90" t="s">
        <v>137</v>
      </c>
      <c r="S3152" s="90" t="s">
        <v>507</v>
      </c>
      <c r="T3152" s="26" t="str">
        <f t="shared" si="339"/>
        <v>NO REQUIERE RESPUESTA</v>
      </c>
      <c r="U3152" s="26" t="s">
        <v>7766</v>
      </c>
      <c r="V3152" s="24" t="s">
        <v>54</v>
      </c>
    </row>
    <row r="3153" spans="1:22">
      <c r="A3153" s="13" t="s">
        <v>5212</v>
      </c>
      <c r="B3153" s="14" t="s">
        <v>39</v>
      </c>
      <c r="C3153" s="86">
        <v>46189</v>
      </c>
      <c r="D3153" s="86">
        <v>46189</v>
      </c>
      <c r="E3153" s="17" t="s">
        <v>7803</v>
      </c>
      <c r="F3153" s="17" t="s">
        <v>27</v>
      </c>
      <c r="G3153" s="18">
        <v>12</v>
      </c>
      <c r="H3153" s="25">
        <f t="shared" ref="H3153:H3173" si="341">IF(F3153="RECURSO DE REPOSICION",C3153+G3153,WORKDAY.INTL(C3153,G3153,1,$Y$5:$Y$23))</f>
        <v>46206</v>
      </c>
      <c r="I3153" s="19"/>
      <c r="J3153" s="20" t="s">
        <v>3598</v>
      </c>
      <c r="K3153" s="21" t="e">
        <v>#N/A</v>
      </c>
      <c r="L3153" s="22" t="s">
        <v>8527</v>
      </c>
      <c r="M3153" s="23" t="s">
        <v>7821</v>
      </c>
      <c r="N3153" s="23" t="s">
        <v>2935</v>
      </c>
      <c r="O3153" s="23" t="s">
        <v>2935</v>
      </c>
      <c r="P3153" s="23"/>
      <c r="Q3153" s="26"/>
      <c r="R3153" s="90" t="s">
        <v>60</v>
      </c>
      <c r="S3153" s="90" t="s">
        <v>60</v>
      </c>
      <c r="T3153" s="26" t="str">
        <f t="shared" si="339"/>
        <v>PENDIENTE EMITIR RESPUESTA</v>
      </c>
      <c r="U3153" s="26" t="s">
        <v>7685</v>
      </c>
      <c r="V3153" s="24" t="s">
        <v>35</v>
      </c>
    </row>
    <row r="3154" spans="1:22">
      <c r="A3154" s="13" t="s">
        <v>5212</v>
      </c>
      <c r="B3154" s="14" t="s">
        <v>25</v>
      </c>
      <c r="C3154" s="86">
        <v>46189</v>
      </c>
      <c r="D3154" s="86">
        <v>46189</v>
      </c>
      <c r="E3154" s="17" t="s">
        <v>7835</v>
      </c>
      <c r="F3154" s="17" t="s">
        <v>27</v>
      </c>
      <c r="G3154" s="18">
        <v>12</v>
      </c>
      <c r="H3154" s="25">
        <f t="shared" si="341"/>
        <v>46206</v>
      </c>
      <c r="I3154" s="19" t="s">
        <v>473</v>
      </c>
      <c r="J3154" s="20" t="s">
        <v>473</v>
      </c>
      <c r="K3154" s="21">
        <v>46189</v>
      </c>
      <c r="L3154" s="22" t="s">
        <v>7128</v>
      </c>
      <c r="M3154" s="23" t="s">
        <v>7822</v>
      </c>
      <c r="N3154" s="23" t="s">
        <v>475</v>
      </c>
      <c r="O3154" s="23"/>
      <c r="P3154" s="23"/>
      <c r="Q3154" s="26"/>
      <c r="R3154" s="90" t="s">
        <v>603</v>
      </c>
      <c r="S3154" s="90" t="s">
        <v>2455</v>
      </c>
      <c r="T3154" s="26" t="str">
        <f t="shared" si="339"/>
        <v>TRASLADO</v>
      </c>
      <c r="U3154" s="26" t="s">
        <v>7843</v>
      </c>
      <c r="V3154" s="24" t="s">
        <v>63</v>
      </c>
    </row>
    <row r="3155" spans="1:22">
      <c r="A3155" s="13" t="s">
        <v>5212</v>
      </c>
      <c r="B3155" s="14" t="s">
        <v>25</v>
      </c>
      <c r="C3155" s="86">
        <v>46189</v>
      </c>
      <c r="D3155" s="86">
        <v>46189</v>
      </c>
      <c r="E3155" s="17" t="s">
        <v>7834</v>
      </c>
      <c r="F3155" s="17" t="s">
        <v>27</v>
      </c>
      <c r="G3155" s="18">
        <v>12</v>
      </c>
      <c r="H3155" s="25">
        <f t="shared" si="341"/>
        <v>46206</v>
      </c>
      <c r="I3155" s="19">
        <v>46197</v>
      </c>
      <c r="J3155" s="20" t="s">
        <v>8228</v>
      </c>
      <c r="K3155" s="21">
        <v>46197</v>
      </c>
      <c r="L3155" s="22" t="s">
        <v>7128</v>
      </c>
      <c r="M3155" s="23" t="s">
        <v>7823</v>
      </c>
      <c r="N3155" s="23" t="s">
        <v>492</v>
      </c>
      <c r="O3155" s="23" t="s">
        <v>2006</v>
      </c>
      <c r="P3155" s="23"/>
      <c r="Q3155" s="26">
        <v>115886</v>
      </c>
      <c r="R3155" s="90" t="s">
        <v>326</v>
      </c>
      <c r="S3155" s="90" t="s">
        <v>327</v>
      </c>
      <c r="T3155" s="26" t="str">
        <f t="shared" si="339"/>
        <v>ATENDIDO</v>
      </c>
      <c r="U3155" s="16"/>
      <c r="V3155" s="24" t="s">
        <v>57</v>
      </c>
    </row>
    <row r="3156" spans="1:22">
      <c r="A3156" s="13" t="s">
        <v>5212</v>
      </c>
      <c r="B3156" s="14" t="s">
        <v>25</v>
      </c>
      <c r="C3156" s="86">
        <v>46189</v>
      </c>
      <c r="D3156" s="86">
        <v>46189</v>
      </c>
      <c r="E3156" s="17" t="s">
        <v>7833</v>
      </c>
      <c r="F3156" s="17" t="s">
        <v>27</v>
      </c>
      <c r="G3156" s="18">
        <v>12</v>
      </c>
      <c r="H3156" s="25">
        <f t="shared" si="341"/>
        <v>46206</v>
      </c>
      <c r="I3156" s="19">
        <v>46197</v>
      </c>
      <c r="J3156" s="20" t="s">
        <v>8258</v>
      </c>
      <c r="K3156" s="21">
        <v>46197</v>
      </c>
      <c r="L3156" s="22" t="s">
        <v>7128</v>
      </c>
      <c r="M3156" s="23" t="s">
        <v>7824</v>
      </c>
      <c r="N3156" s="23" t="s">
        <v>492</v>
      </c>
      <c r="O3156" s="23" t="s">
        <v>2006</v>
      </c>
      <c r="P3156" s="23"/>
      <c r="Q3156" s="26"/>
      <c r="R3156" s="90" t="s">
        <v>137</v>
      </c>
      <c r="S3156" s="90" t="s">
        <v>7842</v>
      </c>
      <c r="T3156" s="26" t="str">
        <f t="shared" si="339"/>
        <v>ATENDIDO</v>
      </c>
      <c r="U3156" s="16"/>
      <c r="V3156" s="24" t="s">
        <v>57</v>
      </c>
    </row>
    <row r="3157" spans="1:22">
      <c r="A3157" s="13" t="s">
        <v>5212</v>
      </c>
      <c r="B3157" s="14" t="s">
        <v>39</v>
      </c>
      <c r="C3157" s="86">
        <v>46189</v>
      </c>
      <c r="D3157" s="86">
        <v>46189</v>
      </c>
      <c r="E3157" s="17" t="s">
        <v>7804</v>
      </c>
      <c r="F3157" s="17" t="s">
        <v>27</v>
      </c>
      <c r="G3157" s="18">
        <v>12</v>
      </c>
      <c r="H3157" s="25">
        <f t="shared" si="341"/>
        <v>46206</v>
      </c>
      <c r="I3157" s="19">
        <v>46203</v>
      </c>
      <c r="J3157" s="20" t="s">
        <v>8409</v>
      </c>
      <c r="K3157" s="21">
        <v>46203</v>
      </c>
      <c r="L3157" s="22" t="s">
        <v>7128</v>
      </c>
      <c r="M3157" s="23" t="s">
        <v>5167</v>
      </c>
      <c r="N3157" s="23" t="s">
        <v>176</v>
      </c>
      <c r="O3157" s="23" t="s">
        <v>2023</v>
      </c>
      <c r="P3157" s="23"/>
      <c r="Q3157" s="26"/>
      <c r="R3157" s="90" t="s">
        <v>520</v>
      </c>
      <c r="S3157" s="90" t="s">
        <v>5168</v>
      </c>
      <c r="T3157" s="26" t="str">
        <f t="shared" si="339"/>
        <v>ATENDIDO</v>
      </c>
      <c r="U3157" s="96"/>
      <c r="V3157" s="24" t="s">
        <v>50</v>
      </c>
    </row>
    <row r="3158" spans="1:22">
      <c r="A3158" s="13" t="s">
        <v>5212</v>
      </c>
      <c r="B3158" s="14" t="s">
        <v>39</v>
      </c>
      <c r="C3158" s="86">
        <v>46189</v>
      </c>
      <c r="D3158" s="86">
        <v>46189</v>
      </c>
      <c r="E3158" s="17" t="s">
        <v>7805</v>
      </c>
      <c r="F3158" s="17" t="s">
        <v>27</v>
      </c>
      <c r="G3158" s="18">
        <v>12</v>
      </c>
      <c r="H3158" s="25">
        <f t="shared" si="341"/>
        <v>46206</v>
      </c>
      <c r="I3158" s="19">
        <v>46203</v>
      </c>
      <c r="J3158" s="20" t="s">
        <v>8410</v>
      </c>
      <c r="K3158" s="21">
        <v>46203</v>
      </c>
      <c r="L3158" s="22" t="s">
        <v>7128</v>
      </c>
      <c r="M3158" s="23" t="s">
        <v>7825</v>
      </c>
      <c r="N3158" s="23" t="s">
        <v>176</v>
      </c>
      <c r="O3158" s="23" t="s">
        <v>596</v>
      </c>
      <c r="P3158" s="23"/>
      <c r="Q3158" s="26"/>
      <c r="R3158" s="90" t="s">
        <v>60</v>
      </c>
      <c r="S3158" s="90" t="s">
        <v>60</v>
      </c>
      <c r="T3158" s="26" t="str">
        <f t="shared" si="339"/>
        <v>ATENDIDO</v>
      </c>
      <c r="U3158" s="26" t="s">
        <v>7841</v>
      </c>
      <c r="V3158" s="24" t="s">
        <v>50</v>
      </c>
    </row>
    <row r="3159" spans="1:22">
      <c r="A3159" s="13" t="s">
        <v>5212</v>
      </c>
      <c r="B3159" s="14" t="s">
        <v>39</v>
      </c>
      <c r="C3159" s="86">
        <v>46189</v>
      </c>
      <c r="D3159" s="86">
        <v>46189</v>
      </c>
      <c r="E3159" s="17" t="s">
        <v>7806</v>
      </c>
      <c r="F3159" s="17" t="s">
        <v>27</v>
      </c>
      <c r="G3159" s="18">
        <v>12</v>
      </c>
      <c r="H3159" s="25">
        <f t="shared" si="341"/>
        <v>46206</v>
      </c>
      <c r="I3159" s="19" t="s">
        <v>28</v>
      </c>
      <c r="J3159" s="20" t="s">
        <v>29</v>
      </c>
      <c r="K3159" s="21">
        <v>46190</v>
      </c>
      <c r="L3159" s="22" t="s">
        <v>7128</v>
      </c>
      <c r="M3159" s="23" t="s">
        <v>6062</v>
      </c>
      <c r="N3159" s="23" t="s">
        <v>176</v>
      </c>
      <c r="O3159" s="23" t="s">
        <v>643</v>
      </c>
      <c r="P3159" s="23"/>
      <c r="Q3159" s="26"/>
      <c r="R3159" s="90" t="s">
        <v>421</v>
      </c>
      <c r="S3159" s="90" t="s">
        <v>422</v>
      </c>
      <c r="T3159" s="26" t="str">
        <f t="shared" si="339"/>
        <v>NO REQUIERE RESPUESTA</v>
      </c>
      <c r="U3159" s="26"/>
      <c r="V3159" s="24" t="s">
        <v>50</v>
      </c>
    </row>
    <row r="3160" spans="1:22">
      <c r="A3160" s="13" t="s">
        <v>5212</v>
      </c>
      <c r="B3160" s="14" t="s">
        <v>39</v>
      </c>
      <c r="C3160" s="86">
        <v>46189</v>
      </c>
      <c r="D3160" s="86">
        <v>46189</v>
      </c>
      <c r="E3160" s="17" t="s">
        <v>7807</v>
      </c>
      <c r="F3160" s="17" t="s">
        <v>27</v>
      </c>
      <c r="G3160" s="18">
        <v>12</v>
      </c>
      <c r="H3160" s="25">
        <f t="shared" si="341"/>
        <v>46206</v>
      </c>
      <c r="I3160" s="19"/>
      <c r="J3160" s="20" t="s">
        <v>3598</v>
      </c>
      <c r="K3160" s="21" t="e">
        <v>#N/A</v>
      </c>
      <c r="L3160" s="22" t="s">
        <v>8527</v>
      </c>
      <c r="M3160" s="23" t="s">
        <v>7826</v>
      </c>
      <c r="N3160" s="23" t="s">
        <v>176</v>
      </c>
      <c r="O3160" s="23" t="s">
        <v>596</v>
      </c>
      <c r="P3160" s="23"/>
      <c r="Q3160" s="26">
        <v>93055</v>
      </c>
      <c r="R3160" s="90" t="s">
        <v>60</v>
      </c>
      <c r="S3160" s="90" t="s">
        <v>60</v>
      </c>
      <c r="T3160" s="26" t="str">
        <f t="shared" si="339"/>
        <v>PENDIENTE EMITIR RESPUESTA</v>
      </c>
      <c r="U3160" s="26"/>
      <c r="V3160" s="24" t="s">
        <v>50</v>
      </c>
    </row>
    <row r="3161" spans="1:22">
      <c r="A3161" s="13" t="s">
        <v>5212</v>
      </c>
      <c r="B3161" s="14" t="s">
        <v>39</v>
      </c>
      <c r="C3161" s="86">
        <v>46189</v>
      </c>
      <c r="D3161" s="86">
        <v>46189</v>
      </c>
      <c r="E3161" s="17" t="s">
        <v>7808</v>
      </c>
      <c r="F3161" s="17" t="s">
        <v>27</v>
      </c>
      <c r="G3161" s="18">
        <v>12</v>
      </c>
      <c r="H3161" s="25">
        <f t="shared" si="341"/>
        <v>46206</v>
      </c>
      <c r="I3161" s="19" t="s">
        <v>473</v>
      </c>
      <c r="J3161" s="20" t="s">
        <v>473</v>
      </c>
      <c r="K3161" s="21">
        <v>46189</v>
      </c>
      <c r="L3161" s="22" t="s">
        <v>7128</v>
      </c>
      <c r="M3161" s="23" t="s">
        <v>5327</v>
      </c>
      <c r="N3161" s="23" t="s">
        <v>869</v>
      </c>
      <c r="O3161" s="23"/>
      <c r="P3161" s="23"/>
      <c r="Q3161" s="26"/>
      <c r="R3161" s="90" t="s">
        <v>92</v>
      </c>
      <c r="S3161" s="90" t="s">
        <v>93</v>
      </c>
      <c r="T3161" s="26" t="str">
        <f t="shared" si="339"/>
        <v>TRASLADO</v>
      </c>
      <c r="U3161" s="26"/>
      <c r="V3161" s="24" t="s">
        <v>63</v>
      </c>
    </row>
    <row r="3162" spans="1:22">
      <c r="A3162" s="13" t="s">
        <v>5212</v>
      </c>
      <c r="B3162" s="14" t="s">
        <v>39</v>
      </c>
      <c r="C3162" s="86">
        <v>46189</v>
      </c>
      <c r="D3162" s="86">
        <v>46189</v>
      </c>
      <c r="E3162" s="17" t="s">
        <v>7809</v>
      </c>
      <c r="F3162" s="17" t="s">
        <v>27</v>
      </c>
      <c r="G3162" s="18">
        <v>12</v>
      </c>
      <c r="H3162" s="25">
        <f t="shared" si="341"/>
        <v>46206</v>
      </c>
      <c r="I3162" s="19"/>
      <c r="J3162" s="20" t="s">
        <v>3598</v>
      </c>
      <c r="K3162" s="21" t="e">
        <v>#N/A</v>
      </c>
      <c r="L3162" s="22" t="s">
        <v>8527</v>
      </c>
      <c r="M3162" s="23" t="s">
        <v>2939</v>
      </c>
      <c r="N3162" s="23" t="s">
        <v>334</v>
      </c>
      <c r="O3162" s="23" t="s">
        <v>334</v>
      </c>
      <c r="P3162" s="23"/>
      <c r="Q3162" s="26"/>
      <c r="R3162" s="90" t="s">
        <v>260</v>
      </c>
      <c r="S3162" s="90" t="s">
        <v>260</v>
      </c>
      <c r="T3162" s="26" t="str">
        <f t="shared" si="339"/>
        <v>PENDIENTE EMITIR RESPUESTA</v>
      </c>
      <c r="U3162" s="26"/>
      <c r="V3162" s="24" t="s">
        <v>35</v>
      </c>
    </row>
    <row r="3163" spans="1:22">
      <c r="A3163" s="13" t="s">
        <v>5212</v>
      </c>
      <c r="B3163" s="14" t="s">
        <v>39</v>
      </c>
      <c r="C3163" s="86">
        <v>46185</v>
      </c>
      <c r="D3163" s="86">
        <v>46189</v>
      </c>
      <c r="E3163" s="17" t="s">
        <v>7810</v>
      </c>
      <c r="F3163" s="17" t="s">
        <v>27</v>
      </c>
      <c r="G3163" s="18">
        <v>12</v>
      </c>
      <c r="H3163" s="25">
        <f t="shared" si="341"/>
        <v>46205</v>
      </c>
      <c r="I3163" s="19"/>
      <c r="J3163" s="20" t="s">
        <v>3598</v>
      </c>
      <c r="K3163" s="21" t="e">
        <v>#N/A</v>
      </c>
      <c r="L3163" s="22" t="s">
        <v>8527</v>
      </c>
      <c r="M3163" s="23" t="s">
        <v>2706</v>
      </c>
      <c r="N3163" s="23" t="s">
        <v>176</v>
      </c>
      <c r="O3163" s="23" t="s">
        <v>596</v>
      </c>
      <c r="P3163" s="23"/>
      <c r="Q3163" s="26">
        <v>6759</v>
      </c>
      <c r="R3163" s="90" t="s">
        <v>72</v>
      </c>
      <c r="S3163" s="90" t="s">
        <v>132</v>
      </c>
      <c r="T3163" s="26" t="str">
        <f t="shared" si="339"/>
        <v>PENDIENTE EMITIR RESPUESTA</v>
      </c>
      <c r="U3163" s="26"/>
      <c r="V3163" s="24" t="s">
        <v>50</v>
      </c>
    </row>
    <row r="3164" spans="1:22">
      <c r="A3164" s="13" t="s">
        <v>5212</v>
      </c>
      <c r="B3164" s="14" t="s">
        <v>39</v>
      </c>
      <c r="C3164" s="86">
        <v>46185</v>
      </c>
      <c r="D3164" s="86">
        <v>46189</v>
      </c>
      <c r="E3164" s="17" t="s">
        <v>7811</v>
      </c>
      <c r="F3164" s="17" t="s">
        <v>27</v>
      </c>
      <c r="G3164" s="18">
        <v>12</v>
      </c>
      <c r="H3164" s="25">
        <f t="shared" si="341"/>
        <v>46205</v>
      </c>
      <c r="I3164" s="19"/>
      <c r="J3164" s="20" t="s">
        <v>3598</v>
      </c>
      <c r="K3164" s="21" t="e">
        <v>#N/A</v>
      </c>
      <c r="L3164" s="22" t="s">
        <v>8527</v>
      </c>
      <c r="M3164" s="23" t="s">
        <v>2939</v>
      </c>
      <c r="N3164" s="23" t="s">
        <v>334</v>
      </c>
      <c r="O3164" s="23" t="s">
        <v>334</v>
      </c>
      <c r="P3164" s="23"/>
      <c r="Q3164" s="26"/>
      <c r="R3164" s="90" t="s">
        <v>260</v>
      </c>
      <c r="S3164" s="90" t="s">
        <v>260</v>
      </c>
      <c r="T3164" s="26" t="str">
        <f t="shared" si="339"/>
        <v>PENDIENTE EMITIR RESPUESTA</v>
      </c>
      <c r="U3164" s="26"/>
      <c r="V3164" s="24" t="s">
        <v>35</v>
      </c>
    </row>
    <row r="3165" spans="1:22">
      <c r="A3165" s="13" t="s">
        <v>5212</v>
      </c>
      <c r="B3165" s="14" t="s">
        <v>39</v>
      </c>
      <c r="C3165" s="86">
        <v>46185</v>
      </c>
      <c r="D3165" s="86">
        <v>46189</v>
      </c>
      <c r="E3165" s="17" t="s">
        <v>7812</v>
      </c>
      <c r="F3165" s="17" t="s">
        <v>27</v>
      </c>
      <c r="G3165" s="18">
        <v>12</v>
      </c>
      <c r="H3165" s="25">
        <f t="shared" si="341"/>
        <v>46205</v>
      </c>
      <c r="I3165" s="19"/>
      <c r="J3165" s="20" t="s">
        <v>3598</v>
      </c>
      <c r="K3165" s="21" t="e">
        <v>#N/A</v>
      </c>
      <c r="L3165" s="22" t="s">
        <v>8527</v>
      </c>
      <c r="M3165" s="23" t="s">
        <v>7827</v>
      </c>
      <c r="N3165" s="23" t="s">
        <v>176</v>
      </c>
      <c r="O3165" s="23" t="s">
        <v>1953</v>
      </c>
      <c r="P3165" s="23"/>
      <c r="Q3165" s="26">
        <v>106003</v>
      </c>
      <c r="R3165" s="90" t="s">
        <v>112</v>
      </c>
      <c r="S3165" s="90" t="s">
        <v>113</v>
      </c>
      <c r="T3165" s="26" t="str">
        <f t="shared" si="339"/>
        <v>PENDIENTE EMITIR RESPUESTA</v>
      </c>
      <c r="U3165" s="26"/>
      <c r="V3165" s="24" t="s">
        <v>50</v>
      </c>
    </row>
    <row r="3166" spans="1:22">
      <c r="A3166" s="13" t="s">
        <v>5212</v>
      </c>
      <c r="B3166" s="14" t="s">
        <v>39</v>
      </c>
      <c r="C3166" s="86">
        <v>46185</v>
      </c>
      <c r="D3166" s="86">
        <v>46189</v>
      </c>
      <c r="E3166" s="17" t="s">
        <v>7813</v>
      </c>
      <c r="F3166" s="17" t="s">
        <v>27</v>
      </c>
      <c r="G3166" s="18">
        <v>12</v>
      </c>
      <c r="H3166" s="25">
        <f t="shared" si="341"/>
        <v>46205</v>
      </c>
      <c r="I3166" s="19"/>
      <c r="J3166" s="20" t="s">
        <v>3598</v>
      </c>
      <c r="K3166" s="21" t="e">
        <v>#N/A</v>
      </c>
      <c r="L3166" s="22" t="s">
        <v>8527</v>
      </c>
      <c r="M3166" s="23" t="s">
        <v>7828</v>
      </c>
      <c r="N3166" s="23" t="s">
        <v>253</v>
      </c>
      <c r="O3166" s="23" t="s">
        <v>7101</v>
      </c>
      <c r="P3166" s="23"/>
      <c r="Q3166" s="26">
        <v>81602</v>
      </c>
      <c r="R3166" s="90" t="s">
        <v>137</v>
      </c>
      <c r="S3166" s="90" t="s">
        <v>4745</v>
      </c>
      <c r="T3166" s="26" t="str">
        <f t="shared" si="339"/>
        <v>PENDIENTE EMITIR RESPUESTA</v>
      </c>
      <c r="U3166" s="17"/>
      <c r="V3166" s="24" t="s">
        <v>54</v>
      </c>
    </row>
    <row r="3167" spans="1:22">
      <c r="A3167" s="13" t="s">
        <v>5212</v>
      </c>
      <c r="B3167" s="14" t="s">
        <v>39</v>
      </c>
      <c r="C3167" s="86">
        <v>46185</v>
      </c>
      <c r="D3167" s="86">
        <v>46189</v>
      </c>
      <c r="E3167" s="17" t="s">
        <v>7814</v>
      </c>
      <c r="F3167" s="17" t="s">
        <v>27</v>
      </c>
      <c r="G3167" s="18">
        <v>12</v>
      </c>
      <c r="H3167" s="25">
        <f t="shared" si="341"/>
        <v>46205</v>
      </c>
      <c r="I3167" s="19" t="s">
        <v>28</v>
      </c>
      <c r="J3167" s="20" t="s">
        <v>29</v>
      </c>
      <c r="K3167" s="21">
        <v>46190</v>
      </c>
      <c r="L3167" s="22" t="s">
        <v>7128</v>
      </c>
      <c r="M3167" s="23" t="s">
        <v>7829</v>
      </c>
      <c r="N3167" s="23" t="s">
        <v>176</v>
      </c>
      <c r="O3167" s="23" t="s">
        <v>643</v>
      </c>
      <c r="P3167" s="23"/>
      <c r="Q3167" s="26">
        <v>42386</v>
      </c>
      <c r="R3167" s="90" t="s">
        <v>177</v>
      </c>
      <c r="S3167" s="90" t="s">
        <v>178</v>
      </c>
      <c r="T3167" s="26" t="str">
        <f t="shared" si="339"/>
        <v>NO REQUIERE RESPUESTA</v>
      </c>
      <c r="U3167" s="26"/>
      <c r="V3167" s="24" t="s">
        <v>50</v>
      </c>
    </row>
    <row r="3168" spans="1:22">
      <c r="A3168" s="13" t="s">
        <v>5212</v>
      </c>
      <c r="B3168" s="14" t="s">
        <v>39</v>
      </c>
      <c r="C3168" s="86">
        <v>46185</v>
      </c>
      <c r="D3168" s="86">
        <v>46189</v>
      </c>
      <c r="E3168" s="17" t="s">
        <v>7815</v>
      </c>
      <c r="F3168" s="17" t="s">
        <v>27</v>
      </c>
      <c r="G3168" s="18">
        <v>12</v>
      </c>
      <c r="H3168" s="25">
        <f t="shared" si="341"/>
        <v>46205</v>
      </c>
      <c r="I3168" s="19" t="s">
        <v>28</v>
      </c>
      <c r="J3168" s="20" t="s">
        <v>29</v>
      </c>
      <c r="K3168" s="21">
        <v>46195</v>
      </c>
      <c r="L3168" s="22" t="s">
        <v>7128</v>
      </c>
      <c r="M3168" s="23" t="s">
        <v>2000</v>
      </c>
      <c r="N3168" s="23" t="s">
        <v>1508</v>
      </c>
      <c r="O3168" s="23" t="s">
        <v>5674</v>
      </c>
      <c r="P3168" s="23"/>
      <c r="Q3168" s="26"/>
      <c r="R3168" s="90" t="s">
        <v>137</v>
      </c>
      <c r="S3168" s="90" t="s">
        <v>2001</v>
      </c>
      <c r="T3168" s="26" t="str">
        <f t="shared" si="339"/>
        <v>NO REQUIERE RESPUESTA</v>
      </c>
      <c r="U3168" s="17"/>
      <c r="V3168" s="24" t="s">
        <v>35</v>
      </c>
    </row>
    <row r="3169" spans="1:22">
      <c r="A3169" s="13" t="s">
        <v>5212</v>
      </c>
      <c r="B3169" s="14" t="s">
        <v>39</v>
      </c>
      <c r="C3169" s="86">
        <v>46185</v>
      </c>
      <c r="D3169" s="86">
        <v>46189</v>
      </c>
      <c r="E3169" s="17" t="s">
        <v>7816</v>
      </c>
      <c r="F3169" s="17" t="s">
        <v>27</v>
      </c>
      <c r="G3169" s="18">
        <v>12</v>
      </c>
      <c r="H3169" s="25">
        <f t="shared" si="341"/>
        <v>46205</v>
      </c>
      <c r="I3169" s="19"/>
      <c r="J3169" s="20" t="s">
        <v>3598</v>
      </c>
      <c r="K3169" s="21" t="e">
        <v>#N/A</v>
      </c>
      <c r="L3169" s="22" t="s">
        <v>8527</v>
      </c>
      <c r="M3169" s="23" t="s">
        <v>1945</v>
      </c>
      <c r="N3169" s="23" t="s">
        <v>253</v>
      </c>
      <c r="O3169" s="23" t="s">
        <v>2174</v>
      </c>
      <c r="P3169" s="23"/>
      <c r="Q3169" s="26">
        <v>47249</v>
      </c>
      <c r="R3169" s="90" t="s">
        <v>137</v>
      </c>
      <c r="S3169" s="90" t="s">
        <v>1946</v>
      </c>
      <c r="T3169" s="26" t="str">
        <f t="shared" si="339"/>
        <v>PENDIENTE EMITIR RESPUESTA</v>
      </c>
      <c r="U3169" s="26"/>
      <c r="V3169" s="24" t="s">
        <v>54</v>
      </c>
    </row>
    <row r="3170" spans="1:22">
      <c r="A3170" s="13" t="s">
        <v>5212</v>
      </c>
      <c r="B3170" s="14" t="s">
        <v>39</v>
      </c>
      <c r="C3170" s="86">
        <v>46185</v>
      </c>
      <c r="D3170" s="86">
        <v>46189</v>
      </c>
      <c r="E3170" s="17" t="s">
        <v>7817</v>
      </c>
      <c r="F3170" s="17" t="s">
        <v>27</v>
      </c>
      <c r="G3170" s="18">
        <v>12</v>
      </c>
      <c r="H3170" s="25">
        <f t="shared" si="341"/>
        <v>46205</v>
      </c>
      <c r="I3170" s="19">
        <v>46199</v>
      </c>
      <c r="J3170" s="20" t="s">
        <v>8345</v>
      </c>
      <c r="K3170" s="21">
        <v>46199</v>
      </c>
      <c r="L3170" s="22" t="s">
        <v>7128</v>
      </c>
      <c r="M3170" s="23" t="s">
        <v>7830</v>
      </c>
      <c r="N3170" s="23" t="s">
        <v>265</v>
      </c>
      <c r="O3170" s="23" t="s">
        <v>265</v>
      </c>
      <c r="P3170" s="23"/>
      <c r="Q3170" s="26"/>
      <c r="R3170" s="90" t="s">
        <v>444</v>
      </c>
      <c r="S3170" s="90" t="s">
        <v>444</v>
      </c>
      <c r="T3170" s="26" t="str">
        <f t="shared" si="339"/>
        <v>ATENDIDO</v>
      </c>
      <c r="U3170" s="26"/>
      <c r="V3170" s="24" t="s">
        <v>65</v>
      </c>
    </row>
    <row r="3171" spans="1:22">
      <c r="A3171" s="13" t="s">
        <v>5212</v>
      </c>
      <c r="B3171" s="14" t="s">
        <v>25</v>
      </c>
      <c r="C3171" s="86">
        <v>46184</v>
      </c>
      <c r="D3171" s="86">
        <v>46189</v>
      </c>
      <c r="E3171" s="17" t="s">
        <v>7818</v>
      </c>
      <c r="F3171" s="17" t="s">
        <v>27</v>
      </c>
      <c r="G3171" s="18">
        <v>12</v>
      </c>
      <c r="H3171" s="25">
        <f t="shared" si="341"/>
        <v>46204</v>
      </c>
      <c r="I3171" s="19">
        <v>46203</v>
      </c>
      <c r="J3171" s="20" t="s">
        <v>8411</v>
      </c>
      <c r="K3171" s="21">
        <v>46203</v>
      </c>
      <c r="L3171" s="22" t="s">
        <v>7128</v>
      </c>
      <c r="M3171" s="23" t="s">
        <v>7831</v>
      </c>
      <c r="N3171" s="23" t="s">
        <v>253</v>
      </c>
      <c r="O3171" s="23" t="s">
        <v>2023</v>
      </c>
      <c r="P3171" s="23"/>
      <c r="Q3171" s="26">
        <v>3046</v>
      </c>
      <c r="R3171" s="90" t="s">
        <v>92</v>
      </c>
      <c r="S3171" s="90" t="s">
        <v>93</v>
      </c>
      <c r="T3171" s="26" t="str">
        <f t="shared" si="339"/>
        <v>ATENDIDO</v>
      </c>
      <c r="U3171" s="26"/>
      <c r="V3171" s="24" t="s">
        <v>54</v>
      </c>
    </row>
    <row r="3172" spans="1:22">
      <c r="A3172" s="13" t="s">
        <v>5212</v>
      </c>
      <c r="B3172" s="14" t="s">
        <v>25</v>
      </c>
      <c r="C3172" s="86">
        <v>46184</v>
      </c>
      <c r="D3172" s="86">
        <v>46189</v>
      </c>
      <c r="E3172" s="17" t="s">
        <v>7819</v>
      </c>
      <c r="F3172" s="17" t="s">
        <v>27</v>
      </c>
      <c r="G3172" s="18">
        <v>12</v>
      </c>
      <c r="H3172" s="25">
        <f t="shared" si="341"/>
        <v>46204</v>
      </c>
      <c r="I3172" s="19">
        <v>46197</v>
      </c>
      <c r="J3172" s="20" t="s">
        <v>8219</v>
      </c>
      <c r="K3172" s="21">
        <v>46197</v>
      </c>
      <c r="L3172" s="22" t="s">
        <v>7128</v>
      </c>
      <c r="M3172" s="23" t="s">
        <v>7832</v>
      </c>
      <c r="N3172" s="23" t="s">
        <v>492</v>
      </c>
      <c r="O3172" s="23" t="s">
        <v>2006</v>
      </c>
      <c r="P3172" s="23"/>
      <c r="Q3172" s="26"/>
      <c r="R3172" s="90" t="s">
        <v>160</v>
      </c>
      <c r="S3172" s="90" t="s">
        <v>161</v>
      </c>
      <c r="T3172" s="26" t="str">
        <f t="shared" si="339"/>
        <v>ATENDIDO</v>
      </c>
      <c r="U3172" s="16"/>
      <c r="V3172" s="24" t="s">
        <v>57</v>
      </c>
    </row>
    <row r="3173" spans="1:22">
      <c r="A3173" s="13" t="s">
        <v>5212</v>
      </c>
      <c r="B3173" s="14" t="s">
        <v>39</v>
      </c>
      <c r="C3173" s="86">
        <v>46172</v>
      </c>
      <c r="D3173" s="86">
        <v>46189</v>
      </c>
      <c r="E3173" s="17" t="s">
        <v>7820</v>
      </c>
      <c r="F3173" s="17" t="s">
        <v>27</v>
      </c>
      <c r="G3173" s="18">
        <v>15</v>
      </c>
      <c r="H3173" s="25">
        <f t="shared" si="341"/>
        <v>46196</v>
      </c>
      <c r="I3173" s="19">
        <v>46191</v>
      </c>
      <c r="J3173" s="20" t="s">
        <v>7943</v>
      </c>
      <c r="K3173" s="21">
        <v>46191</v>
      </c>
      <c r="L3173" s="22" t="s">
        <v>7128</v>
      </c>
      <c r="M3173" s="23" t="s">
        <v>2012</v>
      </c>
      <c r="N3173" s="23" t="s">
        <v>3228</v>
      </c>
      <c r="O3173" s="23" t="s">
        <v>1465</v>
      </c>
      <c r="P3173" s="23"/>
      <c r="Q3173" s="26"/>
      <c r="R3173" s="90" t="s">
        <v>326</v>
      </c>
      <c r="S3173" s="90" t="s">
        <v>327</v>
      </c>
      <c r="T3173" s="26" t="str">
        <f t="shared" si="339"/>
        <v>ATENDIDO</v>
      </c>
      <c r="U3173" s="16"/>
      <c r="V3173" s="24" t="s">
        <v>38</v>
      </c>
    </row>
    <row r="3174" spans="1:22">
      <c r="A3174" s="13" t="s">
        <v>5212</v>
      </c>
      <c r="B3174" s="14" t="s">
        <v>39</v>
      </c>
      <c r="C3174" s="86">
        <v>46189</v>
      </c>
      <c r="D3174" s="86">
        <v>46189</v>
      </c>
      <c r="E3174" s="17" t="s">
        <v>7846</v>
      </c>
      <c r="F3174" s="17" t="s">
        <v>27</v>
      </c>
      <c r="G3174" s="18">
        <v>12</v>
      </c>
      <c r="H3174" s="25">
        <f t="shared" ref="H3174:H3176" si="342">IF(F3174="RECURSO DE REPOSICION",C3174+G3174,WORKDAY.INTL(C3174,G3174,1,$Y$5:$Y$23))</f>
        <v>46206</v>
      </c>
      <c r="I3174" s="19" t="s">
        <v>28</v>
      </c>
      <c r="J3174" s="20" t="s">
        <v>29</v>
      </c>
      <c r="K3174" s="21">
        <v>46195</v>
      </c>
      <c r="L3174" s="22" t="s">
        <v>7128</v>
      </c>
      <c r="M3174" s="23" t="s">
        <v>7023</v>
      </c>
      <c r="N3174" s="23" t="s">
        <v>1052</v>
      </c>
      <c r="O3174" s="23" t="s">
        <v>3465</v>
      </c>
      <c r="P3174" s="23"/>
      <c r="Q3174" s="26"/>
      <c r="R3174" s="90" t="s">
        <v>77</v>
      </c>
      <c r="S3174" s="90" t="s">
        <v>78</v>
      </c>
      <c r="T3174" s="26" t="str">
        <f t="shared" si="339"/>
        <v>NO REQUIERE RESPUESTA</v>
      </c>
      <c r="U3174" s="26"/>
      <c r="V3174" s="24" t="s">
        <v>46</v>
      </c>
    </row>
    <row r="3175" spans="1:22">
      <c r="A3175" s="13" t="s">
        <v>5212</v>
      </c>
      <c r="B3175" s="14" t="s">
        <v>39</v>
      </c>
      <c r="C3175" s="86">
        <v>46189</v>
      </c>
      <c r="D3175" s="86">
        <v>46189</v>
      </c>
      <c r="E3175" s="17" t="s">
        <v>7847</v>
      </c>
      <c r="F3175" s="17" t="s">
        <v>27</v>
      </c>
      <c r="G3175" s="18">
        <v>12</v>
      </c>
      <c r="H3175" s="25">
        <f t="shared" si="342"/>
        <v>46206</v>
      </c>
      <c r="I3175" s="19"/>
      <c r="J3175" s="20" t="s">
        <v>3598</v>
      </c>
      <c r="K3175" s="21" t="e">
        <v>#N/A</v>
      </c>
      <c r="L3175" s="22" t="s">
        <v>8527</v>
      </c>
      <c r="M3175" s="23" t="s">
        <v>7849</v>
      </c>
      <c r="N3175" s="23" t="s">
        <v>253</v>
      </c>
      <c r="O3175" s="23" t="s">
        <v>2033</v>
      </c>
      <c r="P3175" s="23"/>
      <c r="Q3175" s="26">
        <v>27624</v>
      </c>
      <c r="R3175" s="90" t="s">
        <v>137</v>
      </c>
      <c r="S3175" s="90" t="s">
        <v>356</v>
      </c>
      <c r="T3175" s="26" t="str">
        <f t="shared" si="339"/>
        <v>PENDIENTE EMITIR RESPUESTA</v>
      </c>
      <c r="U3175" s="16" t="s">
        <v>5646</v>
      </c>
      <c r="V3175" s="24" t="s">
        <v>54</v>
      </c>
    </row>
    <row r="3176" spans="1:22">
      <c r="A3176" s="13" t="s">
        <v>5212</v>
      </c>
      <c r="B3176" s="14" t="s">
        <v>39</v>
      </c>
      <c r="C3176" s="86">
        <v>46189</v>
      </c>
      <c r="D3176" s="86">
        <v>46189</v>
      </c>
      <c r="E3176" s="17" t="s">
        <v>7848</v>
      </c>
      <c r="F3176" s="17" t="s">
        <v>27</v>
      </c>
      <c r="G3176" s="18">
        <v>12</v>
      </c>
      <c r="H3176" s="25">
        <f t="shared" si="342"/>
        <v>46206</v>
      </c>
      <c r="I3176" s="19">
        <v>46203</v>
      </c>
      <c r="J3176" s="20" t="s">
        <v>8412</v>
      </c>
      <c r="K3176" s="21">
        <v>46203</v>
      </c>
      <c r="L3176" s="22" t="s">
        <v>7128</v>
      </c>
      <c r="M3176" s="23" t="s">
        <v>7850</v>
      </c>
      <c r="N3176" s="23" t="s">
        <v>3228</v>
      </c>
      <c r="O3176" s="23" t="s">
        <v>1497</v>
      </c>
      <c r="P3176" s="23"/>
      <c r="Q3176" s="26"/>
      <c r="R3176" s="90" t="s">
        <v>177</v>
      </c>
      <c r="S3176" s="90" t="s">
        <v>4041</v>
      </c>
      <c r="T3176" s="26" t="str">
        <f t="shared" si="339"/>
        <v>ATENDIDO</v>
      </c>
      <c r="U3176" s="16" t="s">
        <v>627</v>
      </c>
      <c r="V3176" s="24" t="s">
        <v>38</v>
      </c>
    </row>
    <row r="3177" spans="1:22">
      <c r="A3177" s="13" t="s">
        <v>5212</v>
      </c>
      <c r="B3177" s="14" t="s">
        <v>39</v>
      </c>
      <c r="C3177" s="86">
        <v>46189</v>
      </c>
      <c r="D3177" s="86">
        <v>46189</v>
      </c>
      <c r="E3177" s="17" t="s">
        <v>7851</v>
      </c>
      <c r="F3177" s="17" t="s">
        <v>27</v>
      </c>
      <c r="G3177" s="18">
        <v>12</v>
      </c>
      <c r="H3177" s="25">
        <f t="shared" ref="H3177" si="343">IF(F3177="RECURSO DE REPOSICION",C3177+G3177,WORKDAY.INTL(C3177,G3177,1,$Y$5:$Y$23))</f>
        <v>46206</v>
      </c>
      <c r="I3177" s="19"/>
      <c r="J3177" s="20" t="s">
        <v>3598</v>
      </c>
      <c r="K3177" s="21" t="e">
        <v>#N/A</v>
      </c>
      <c r="L3177" s="22" t="s">
        <v>8527</v>
      </c>
      <c r="M3177" s="23" t="s">
        <v>7852</v>
      </c>
      <c r="N3177" s="23" t="s">
        <v>3228</v>
      </c>
      <c r="O3177" s="23" t="s">
        <v>2097</v>
      </c>
      <c r="P3177" s="23"/>
      <c r="Q3177" s="26"/>
      <c r="R3177" s="90" t="s">
        <v>185</v>
      </c>
      <c r="S3177" s="90" t="s">
        <v>7853</v>
      </c>
      <c r="T3177" s="26" t="str">
        <f t="shared" si="339"/>
        <v>PENDIENTE EMITIR RESPUESTA</v>
      </c>
      <c r="U3177" s="16" t="s">
        <v>627</v>
      </c>
      <c r="V3177" s="24" t="s">
        <v>38</v>
      </c>
    </row>
    <row r="3178" spans="1:22">
      <c r="A3178" s="13" t="s">
        <v>5212</v>
      </c>
      <c r="B3178" s="14" t="s">
        <v>39</v>
      </c>
      <c r="C3178" s="86">
        <v>46189</v>
      </c>
      <c r="D3178" s="86">
        <v>46189</v>
      </c>
      <c r="E3178" s="17" t="s">
        <v>7854</v>
      </c>
      <c r="F3178" s="17" t="s">
        <v>27</v>
      </c>
      <c r="G3178" s="18">
        <v>12</v>
      </c>
      <c r="H3178" s="25">
        <f t="shared" ref="H3178" si="344">IF(F3178="RECURSO DE REPOSICION",C3178+G3178,WORKDAY.INTL(C3178,G3178,1,$Y$5:$Y$23))</f>
        <v>46206</v>
      </c>
      <c r="I3178" s="19">
        <v>46197</v>
      </c>
      <c r="J3178" s="20" t="s">
        <v>8259</v>
      </c>
      <c r="K3178" s="21">
        <v>46197</v>
      </c>
      <c r="L3178" s="22" t="s">
        <v>7128</v>
      </c>
      <c r="M3178" s="23" t="s">
        <v>7855</v>
      </c>
      <c r="N3178" s="23" t="s">
        <v>492</v>
      </c>
      <c r="O3178" s="23" t="s">
        <v>2006</v>
      </c>
      <c r="P3178" s="23"/>
      <c r="Q3178" s="26"/>
      <c r="R3178" s="90" t="s">
        <v>92</v>
      </c>
      <c r="S3178" s="90" t="s">
        <v>241</v>
      </c>
      <c r="T3178" s="26" t="str">
        <f t="shared" si="339"/>
        <v>ATENDIDO</v>
      </c>
      <c r="U3178" s="16"/>
      <c r="V3178" s="24" t="s">
        <v>57</v>
      </c>
    </row>
    <row r="3179" spans="1:22">
      <c r="A3179" s="13" t="s">
        <v>5212</v>
      </c>
      <c r="B3179" s="14" t="s">
        <v>25</v>
      </c>
      <c r="C3179" s="86">
        <v>46189</v>
      </c>
      <c r="D3179" s="86">
        <v>46189</v>
      </c>
      <c r="E3179" s="17" t="s">
        <v>7856</v>
      </c>
      <c r="F3179" s="17" t="s">
        <v>27</v>
      </c>
      <c r="G3179" s="18">
        <v>12</v>
      </c>
      <c r="H3179" s="25">
        <f t="shared" ref="H3179" si="345">IF(F3179="RECURSO DE REPOSICION",C3179+G3179,WORKDAY.INTL(C3179,G3179,1,$Y$5:$Y$23))</f>
        <v>46206</v>
      </c>
      <c r="I3179" s="19">
        <v>46197</v>
      </c>
      <c r="J3179" s="20" t="s">
        <v>8229</v>
      </c>
      <c r="K3179" s="21">
        <v>46197</v>
      </c>
      <c r="L3179" s="22" t="s">
        <v>7128</v>
      </c>
      <c r="M3179" s="23" t="s">
        <v>7857</v>
      </c>
      <c r="N3179" s="23" t="s">
        <v>492</v>
      </c>
      <c r="O3179" s="23" t="s">
        <v>2006</v>
      </c>
      <c r="P3179" s="23"/>
      <c r="Q3179" s="26"/>
      <c r="R3179" s="90" t="s">
        <v>72</v>
      </c>
      <c r="S3179" s="90" t="s">
        <v>73</v>
      </c>
      <c r="T3179" s="26" t="str">
        <f t="shared" si="339"/>
        <v>ATENDIDO</v>
      </c>
      <c r="U3179" s="16"/>
      <c r="V3179" s="24" t="s">
        <v>57</v>
      </c>
    </row>
    <row r="3180" spans="1:22">
      <c r="A3180" s="13" t="s">
        <v>5212</v>
      </c>
      <c r="B3180" s="14" t="s">
        <v>39</v>
      </c>
      <c r="C3180" s="86">
        <v>46190</v>
      </c>
      <c r="D3180" s="86">
        <v>46190</v>
      </c>
      <c r="E3180" s="17" t="s">
        <v>7858</v>
      </c>
      <c r="F3180" s="17" t="s">
        <v>27</v>
      </c>
      <c r="G3180" s="18">
        <v>12</v>
      </c>
      <c r="H3180" s="25">
        <f t="shared" ref="H3180:H3193" si="346">IF(F3180="RECURSO DE REPOSICION",C3180+G3180,WORKDAY.INTL(C3180,G3180,1,$Y$5:$Y$23))</f>
        <v>46209</v>
      </c>
      <c r="I3180" s="19"/>
      <c r="J3180" s="20" t="s">
        <v>3598</v>
      </c>
      <c r="K3180" s="21" t="e">
        <v>#N/A</v>
      </c>
      <c r="L3180" s="22" t="s">
        <v>8527</v>
      </c>
      <c r="M3180" s="23" t="s">
        <v>3406</v>
      </c>
      <c r="N3180" s="23" t="s">
        <v>253</v>
      </c>
      <c r="O3180" s="23" t="s">
        <v>1486</v>
      </c>
      <c r="P3180" s="23"/>
      <c r="Q3180" s="26"/>
      <c r="R3180" s="90" t="s">
        <v>112</v>
      </c>
      <c r="S3180" s="90" t="s">
        <v>317</v>
      </c>
      <c r="T3180" s="26" t="str">
        <f t="shared" si="339"/>
        <v>PENDIENTE EMITIR RESPUESTA</v>
      </c>
      <c r="U3180" s="26" t="s">
        <v>7879</v>
      </c>
      <c r="V3180" s="24" t="s">
        <v>54</v>
      </c>
    </row>
    <row r="3181" spans="1:22">
      <c r="A3181" s="13" t="s">
        <v>5212</v>
      </c>
      <c r="B3181" s="14" t="s">
        <v>39</v>
      </c>
      <c r="C3181" s="86">
        <v>46190</v>
      </c>
      <c r="D3181" s="86">
        <v>46190</v>
      </c>
      <c r="E3181" s="17" t="s">
        <v>7859</v>
      </c>
      <c r="F3181" s="17" t="s">
        <v>27</v>
      </c>
      <c r="G3181" s="18">
        <v>12</v>
      </c>
      <c r="H3181" s="25">
        <f t="shared" si="346"/>
        <v>46209</v>
      </c>
      <c r="I3181" s="19">
        <v>46196</v>
      </c>
      <c r="J3181" s="20" t="s">
        <v>8147</v>
      </c>
      <c r="K3181" s="21">
        <v>46196</v>
      </c>
      <c r="L3181" s="22" t="s">
        <v>7128</v>
      </c>
      <c r="M3181" s="23" t="s">
        <v>7872</v>
      </c>
      <c r="N3181" s="23" t="s">
        <v>253</v>
      </c>
      <c r="O3181" s="23" t="s">
        <v>2174</v>
      </c>
      <c r="P3181" s="23"/>
      <c r="Q3181" s="26" t="s">
        <v>3456</v>
      </c>
      <c r="R3181" s="90" t="s">
        <v>60</v>
      </c>
      <c r="S3181" s="90" t="s">
        <v>60</v>
      </c>
      <c r="T3181" s="26" t="str">
        <f t="shared" si="339"/>
        <v>ATENDIDO</v>
      </c>
      <c r="U3181" s="26" t="s">
        <v>3457</v>
      </c>
      <c r="V3181" s="24" t="s">
        <v>54</v>
      </c>
    </row>
    <row r="3182" spans="1:22">
      <c r="A3182" s="13" t="s">
        <v>5212</v>
      </c>
      <c r="B3182" s="14" t="s">
        <v>39</v>
      </c>
      <c r="C3182" s="86">
        <v>46190</v>
      </c>
      <c r="D3182" s="86">
        <v>46190</v>
      </c>
      <c r="E3182" s="17" t="s">
        <v>7860</v>
      </c>
      <c r="F3182" s="17" t="s">
        <v>27</v>
      </c>
      <c r="G3182" s="18">
        <v>12</v>
      </c>
      <c r="H3182" s="25">
        <f t="shared" si="346"/>
        <v>46209</v>
      </c>
      <c r="I3182" s="19">
        <v>46196</v>
      </c>
      <c r="J3182" s="20" t="s">
        <v>8148</v>
      </c>
      <c r="K3182" s="21">
        <v>46196</v>
      </c>
      <c r="L3182" s="22" t="s">
        <v>7128</v>
      </c>
      <c r="M3182" s="23" t="s">
        <v>7873</v>
      </c>
      <c r="N3182" s="23" t="s">
        <v>253</v>
      </c>
      <c r="O3182" s="23" t="s">
        <v>889</v>
      </c>
      <c r="P3182" s="23"/>
      <c r="Q3182" s="26">
        <v>89136</v>
      </c>
      <c r="R3182" s="90" t="s">
        <v>112</v>
      </c>
      <c r="S3182" s="90" t="s">
        <v>1512</v>
      </c>
      <c r="T3182" s="26" t="str">
        <f t="shared" si="339"/>
        <v>ATENDIDO</v>
      </c>
      <c r="U3182" s="16"/>
      <c r="V3182" s="24" t="s">
        <v>54</v>
      </c>
    </row>
    <row r="3183" spans="1:22">
      <c r="A3183" s="13" t="s">
        <v>5212</v>
      </c>
      <c r="B3183" s="14" t="s">
        <v>39</v>
      </c>
      <c r="C3183" s="86">
        <v>46190</v>
      </c>
      <c r="D3183" s="86">
        <v>46190</v>
      </c>
      <c r="E3183" s="17" t="s">
        <v>7861</v>
      </c>
      <c r="F3183" s="17" t="s">
        <v>27</v>
      </c>
      <c r="G3183" s="18">
        <v>12</v>
      </c>
      <c r="H3183" s="25">
        <f t="shared" si="346"/>
        <v>46209</v>
      </c>
      <c r="I3183" s="19">
        <v>46196</v>
      </c>
      <c r="J3183" s="20" t="s">
        <v>8148</v>
      </c>
      <c r="K3183" s="21">
        <v>46196</v>
      </c>
      <c r="L3183" s="22" t="s">
        <v>7128</v>
      </c>
      <c r="M3183" s="23" t="s">
        <v>1511</v>
      </c>
      <c r="N3183" s="23" t="s">
        <v>253</v>
      </c>
      <c r="O3183" s="23" t="s">
        <v>889</v>
      </c>
      <c r="P3183" s="23"/>
      <c r="Q3183" s="26">
        <v>89136</v>
      </c>
      <c r="R3183" s="90" t="s">
        <v>112</v>
      </c>
      <c r="S3183" s="90" t="s">
        <v>1512</v>
      </c>
      <c r="T3183" s="26" t="str">
        <f t="shared" si="339"/>
        <v>ATENDIDO</v>
      </c>
      <c r="U3183" s="16"/>
      <c r="V3183" s="24" t="s">
        <v>54</v>
      </c>
    </row>
    <row r="3184" spans="1:22">
      <c r="A3184" s="13" t="s">
        <v>5212</v>
      </c>
      <c r="B3184" s="14" t="s">
        <v>39</v>
      </c>
      <c r="C3184" s="86">
        <v>46190</v>
      </c>
      <c r="D3184" s="86">
        <v>46190</v>
      </c>
      <c r="E3184" s="17" t="s">
        <v>7862</v>
      </c>
      <c r="F3184" s="17" t="s">
        <v>27</v>
      </c>
      <c r="G3184" s="18">
        <v>12</v>
      </c>
      <c r="H3184" s="25">
        <f t="shared" si="346"/>
        <v>46209</v>
      </c>
      <c r="I3184" s="19">
        <v>46203</v>
      </c>
      <c r="J3184" s="20" t="s">
        <v>8413</v>
      </c>
      <c r="K3184" s="21">
        <v>46203</v>
      </c>
      <c r="L3184" s="22" t="s">
        <v>7128</v>
      </c>
      <c r="M3184" s="23" t="s">
        <v>5867</v>
      </c>
      <c r="N3184" s="23" t="s">
        <v>176</v>
      </c>
      <c r="O3184" s="23" t="s">
        <v>643</v>
      </c>
      <c r="P3184" s="23"/>
      <c r="Q3184" s="26"/>
      <c r="R3184" s="90" t="s">
        <v>160</v>
      </c>
      <c r="S3184" s="90" t="s">
        <v>161</v>
      </c>
      <c r="T3184" s="26" t="str">
        <f t="shared" si="339"/>
        <v>ATENDIDO</v>
      </c>
      <c r="U3184" s="26" t="s">
        <v>5920</v>
      </c>
      <c r="V3184" s="24" t="s">
        <v>50</v>
      </c>
    </row>
    <row r="3185" spans="1:22">
      <c r="A3185" s="13" t="s">
        <v>5212</v>
      </c>
      <c r="B3185" s="14" t="s">
        <v>39</v>
      </c>
      <c r="C3185" s="86">
        <v>46190</v>
      </c>
      <c r="D3185" s="86">
        <v>46190</v>
      </c>
      <c r="E3185" s="17" t="s">
        <v>7863</v>
      </c>
      <c r="F3185" s="17" t="s">
        <v>27</v>
      </c>
      <c r="G3185" s="18">
        <v>12</v>
      </c>
      <c r="H3185" s="25">
        <f t="shared" si="346"/>
        <v>46209</v>
      </c>
      <c r="I3185" s="19"/>
      <c r="J3185" s="20" t="s">
        <v>3598</v>
      </c>
      <c r="K3185" s="21" t="e">
        <v>#N/A</v>
      </c>
      <c r="L3185" s="22" t="s">
        <v>8527</v>
      </c>
      <c r="M3185" s="23" t="s">
        <v>6116</v>
      </c>
      <c r="N3185" s="23" t="s">
        <v>253</v>
      </c>
      <c r="O3185" s="23" t="s">
        <v>2174</v>
      </c>
      <c r="P3185" s="23"/>
      <c r="Q3185" s="26">
        <v>65658</v>
      </c>
      <c r="R3185" s="90" t="s">
        <v>98</v>
      </c>
      <c r="S3185" s="90" t="s">
        <v>108</v>
      </c>
      <c r="T3185" s="26" t="str">
        <f t="shared" si="339"/>
        <v>PENDIENTE EMITIR RESPUESTA</v>
      </c>
      <c r="U3185" s="16"/>
      <c r="V3185" s="24" t="s">
        <v>54</v>
      </c>
    </row>
    <row r="3186" spans="1:22">
      <c r="A3186" s="13" t="s">
        <v>5212</v>
      </c>
      <c r="B3186" s="14" t="s">
        <v>39</v>
      </c>
      <c r="C3186" s="86">
        <v>46190</v>
      </c>
      <c r="D3186" s="86">
        <v>46190</v>
      </c>
      <c r="E3186" s="17" t="s">
        <v>7864</v>
      </c>
      <c r="F3186" s="17" t="s">
        <v>27</v>
      </c>
      <c r="G3186" s="18">
        <v>12</v>
      </c>
      <c r="H3186" s="25">
        <f t="shared" si="346"/>
        <v>46209</v>
      </c>
      <c r="I3186" s="19">
        <v>46203</v>
      </c>
      <c r="J3186" s="20" t="s">
        <v>8414</v>
      </c>
      <c r="K3186" s="21">
        <v>46203</v>
      </c>
      <c r="L3186" s="22" t="s">
        <v>7128</v>
      </c>
      <c r="M3186" s="23" t="s">
        <v>595</v>
      </c>
      <c r="N3186" s="23" t="s">
        <v>176</v>
      </c>
      <c r="O3186" s="23" t="s">
        <v>596</v>
      </c>
      <c r="P3186" s="23"/>
      <c r="Q3186" s="26">
        <v>12049</v>
      </c>
      <c r="R3186" s="90" t="s">
        <v>60</v>
      </c>
      <c r="S3186" s="90" t="s">
        <v>60</v>
      </c>
      <c r="T3186" s="26" t="str">
        <f t="shared" si="339"/>
        <v>ATENDIDO</v>
      </c>
      <c r="U3186" s="26"/>
      <c r="V3186" s="24" t="s">
        <v>50</v>
      </c>
    </row>
    <row r="3187" spans="1:22">
      <c r="A3187" s="13" t="s">
        <v>5212</v>
      </c>
      <c r="B3187" s="14" t="s">
        <v>39</v>
      </c>
      <c r="C3187" s="86">
        <v>46189</v>
      </c>
      <c r="D3187" s="86">
        <v>46190</v>
      </c>
      <c r="E3187" s="17" t="s">
        <v>7865</v>
      </c>
      <c r="F3187" s="17" t="s">
        <v>27</v>
      </c>
      <c r="G3187" s="18">
        <v>12</v>
      </c>
      <c r="H3187" s="25">
        <f t="shared" si="346"/>
        <v>46206</v>
      </c>
      <c r="I3187" s="19">
        <v>46203</v>
      </c>
      <c r="J3187" s="20" t="s">
        <v>8413</v>
      </c>
      <c r="K3187" s="21">
        <v>46203</v>
      </c>
      <c r="L3187" s="22" t="s">
        <v>7128</v>
      </c>
      <c r="M3187" s="23" t="s">
        <v>5867</v>
      </c>
      <c r="N3187" s="23" t="s">
        <v>176</v>
      </c>
      <c r="O3187" s="23" t="s">
        <v>643</v>
      </c>
      <c r="P3187" s="23"/>
      <c r="Q3187" s="26"/>
      <c r="R3187" s="90" t="s">
        <v>160</v>
      </c>
      <c r="S3187" s="90" t="s">
        <v>161</v>
      </c>
      <c r="T3187" s="26" t="str">
        <f t="shared" si="339"/>
        <v>ATENDIDO</v>
      </c>
      <c r="U3187" s="26" t="s">
        <v>5920</v>
      </c>
      <c r="V3187" s="24" t="s">
        <v>50</v>
      </c>
    </row>
    <row r="3188" spans="1:22">
      <c r="A3188" s="13" t="s">
        <v>5212</v>
      </c>
      <c r="B3188" s="14" t="s">
        <v>39</v>
      </c>
      <c r="C3188" s="86">
        <v>46189</v>
      </c>
      <c r="D3188" s="86">
        <v>46190</v>
      </c>
      <c r="E3188" s="17" t="s">
        <v>7866</v>
      </c>
      <c r="F3188" s="17" t="s">
        <v>27</v>
      </c>
      <c r="G3188" s="18">
        <v>12</v>
      </c>
      <c r="H3188" s="25">
        <f t="shared" si="346"/>
        <v>46206</v>
      </c>
      <c r="I3188" s="19">
        <v>46199</v>
      </c>
      <c r="J3188" s="20" t="s">
        <v>8341</v>
      </c>
      <c r="K3188" s="21">
        <v>46199</v>
      </c>
      <c r="L3188" s="22" t="s">
        <v>7128</v>
      </c>
      <c r="M3188" s="23" t="s">
        <v>7874</v>
      </c>
      <c r="N3188" s="23" t="s">
        <v>176</v>
      </c>
      <c r="O3188" s="23" t="s">
        <v>643</v>
      </c>
      <c r="P3188" s="23"/>
      <c r="Q3188" s="26">
        <v>222352</v>
      </c>
      <c r="R3188" s="90" t="s">
        <v>98</v>
      </c>
      <c r="S3188" s="90" t="s">
        <v>108</v>
      </c>
      <c r="T3188" s="26" t="str">
        <f t="shared" si="339"/>
        <v>ATENDIDO</v>
      </c>
      <c r="U3188" s="26"/>
      <c r="V3188" s="24" t="s">
        <v>50</v>
      </c>
    </row>
    <row r="3189" spans="1:22">
      <c r="A3189" s="13" t="s">
        <v>5212</v>
      </c>
      <c r="B3189" s="14" t="s">
        <v>39</v>
      </c>
      <c r="C3189" s="86">
        <v>46189</v>
      </c>
      <c r="D3189" s="86">
        <v>46190</v>
      </c>
      <c r="E3189" s="17" t="s">
        <v>7867</v>
      </c>
      <c r="F3189" s="17" t="s">
        <v>27</v>
      </c>
      <c r="G3189" s="18">
        <v>12</v>
      </c>
      <c r="H3189" s="25">
        <f t="shared" si="346"/>
        <v>46206</v>
      </c>
      <c r="I3189" s="19">
        <v>46197</v>
      </c>
      <c r="J3189" s="20" t="s">
        <v>8230</v>
      </c>
      <c r="K3189" s="21">
        <v>46197</v>
      </c>
      <c r="L3189" s="22" t="s">
        <v>7128</v>
      </c>
      <c r="M3189" s="23" t="s">
        <v>7875</v>
      </c>
      <c r="N3189" s="23" t="s">
        <v>492</v>
      </c>
      <c r="O3189" s="23" t="s">
        <v>2006</v>
      </c>
      <c r="P3189" s="23"/>
      <c r="Q3189" s="26">
        <v>1009303</v>
      </c>
      <c r="R3189" s="90" t="s">
        <v>185</v>
      </c>
      <c r="S3189" s="90" t="s">
        <v>390</v>
      </c>
      <c r="T3189" s="26" t="str">
        <f t="shared" si="339"/>
        <v>ATENDIDO</v>
      </c>
      <c r="U3189" s="16"/>
      <c r="V3189" s="24" t="s">
        <v>57</v>
      </c>
    </row>
    <row r="3190" spans="1:22">
      <c r="A3190" s="13" t="s">
        <v>5212</v>
      </c>
      <c r="B3190" s="14" t="s">
        <v>39</v>
      </c>
      <c r="C3190" s="86">
        <v>46189</v>
      </c>
      <c r="D3190" s="86">
        <v>46190</v>
      </c>
      <c r="E3190" s="17" t="s">
        <v>7868</v>
      </c>
      <c r="F3190" s="17" t="s">
        <v>27</v>
      </c>
      <c r="G3190" s="18">
        <v>12</v>
      </c>
      <c r="H3190" s="25">
        <f t="shared" si="346"/>
        <v>46206</v>
      </c>
      <c r="I3190" s="19"/>
      <c r="J3190" s="20" t="s">
        <v>3598</v>
      </c>
      <c r="K3190" s="21" t="e">
        <v>#N/A</v>
      </c>
      <c r="L3190" s="22" t="s">
        <v>8527</v>
      </c>
      <c r="M3190" s="23" t="s">
        <v>7876</v>
      </c>
      <c r="N3190" s="23" t="s">
        <v>253</v>
      </c>
      <c r="O3190" s="23" t="s">
        <v>889</v>
      </c>
      <c r="P3190" s="23"/>
      <c r="Q3190" s="26">
        <v>27447</v>
      </c>
      <c r="R3190" s="90" t="s">
        <v>137</v>
      </c>
      <c r="S3190" s="90" t="s">
        <v>396</v>
      </c>
      <c r="T3190" s="26" t="str">
        <f t="shared" si="339"/>
        <v>PENDIENTE EMITIR RESPUESTA</v>
      </c>
      <c r="U3190" s="16" t="s">
        <v>5646</v>
      </c>
      <c r="V3190" s="24" t="s">
        <v>54</v>
      </c>
    </row>
    <row r="3191" spans="1:22">
      <c r="A3191" s="13" t="s">
        <v>5212</v>
      </c>
      <c r="B3191" s="14" t="s">
        <v>39</v>
      </c>
      <c r="C3191" s="86">
        <v>46189</v>
      </c>
      <c r="D3191" s="86">
        <v>46190</v>
      </c>
      <c r="E3191" s="17" t="s">
        <v>7869</v>
      </c>
      <c r="F3191" s="17" t="s">
        <v>27</v>
      </c>
      <c r="G3191" s="18">
        <v>12</v>
      </c>
      <c r="H3191" s="25">
        <f t="shared" si="346"/>
        <v>46206</v>
      </c>
      <c r="I3191" s="19" t="s">
        <v>473</v>
      </c>
      <c r="J3191" s="20" t="s">
        <v>473</v>
      </c>
      <c r="K3191" s="21">
        <v>46190</v>
      </c>
      <c r="L3191" s="22" t="s">
        <v>7128</v>
      </c>
      <c r="M3191" s="23" t="s">
        <v>7877</v>
      </c>
      <c r="N3191" s="23" t="s">
        <v>758</v>
      </c>
      <c r="O3191" s="26"/>
      <c r="P3191" s="26"/>
      <c r="Q3191" s="26"/>
      <c r="R3191" s="90" t="s">
        <v>177</v>
      </c>
      <c r="S3191" s="90" t="s">
        <v>7880</v>
      </c>
      <c r="T3191" s="26" t="str">
        <f t="shared" si="339"/>
        <v>TRASLADO</v>
      </c>
      <c r="U3191" s="26" t="s">
        <v>7881</v>
      </c>
      <c r="V3191" s="24" t="s">
        <v>63</v>
      </c>
    </row>
    <row r="3192" spans="1:22">
      <c r="A3192" s="13" t="s">
        <v>5212</v>
      </c>
      <c r="B3192" s="14" t="s">
        <v>39</v>
      </c>
      <c r="C3192" s="86">
        <v>46189</v>
      </c>
      <c r="D3192" s="86">
        <v>46190</v>
      </c>
      <c r="E3192" s="17" t="s">
        <v>7870</v>
      </c>
      <c r="F3192" s="17" t="s">
        <v>27</v>
      </c>
      <c r="G3192" s="18">
        <v>12</v>
      </c>
      <c r="H3192" s="25">
        <f t="shared" si="346"/>
        <v>46206</v>
      </c>
      <c r="I3192" s="19">
        <v>46199</v>
      </c>
      <c r="J3192" s="20" t="s">
        <v>8346</v>
      </c>
      <c r="K3192" s="21">
        <v>46199</v>
      </c>
      <c r="L3192" s="22" t="s">
        <v>7128</v>
      </c>
      <c r="M3192" s="23" t="s">
        <v>7503</v>
      </c>
      <c r="N3192" s="23" t="s">
        <v>492</v>
      </c>
      <c r="O3192" s="23" t="s">
        <v>2006</v>
      </c>
      <c r="P3192" s="23"/>
      <c r="Q3192" s="26">
        <v>101668</v>
      </c>
      <c r="R3192" s="90" t="s">
        <v>72</v>
      </c>
      <c r="S3192" s="90" t="s">
        <v>132</v>
      </c>
      <c r="T3192" s="26" t="str">
        <f t="shared" si="339"/>
        <v>ATENDIDO</v>
      </c>
      <c r="U3192" s="16"/>
      <c r="V3192" s="24" t="s">
        <v>57</v>
      </c>
    </row>
    <row r="3193" spans="1:22">
      <c r="A3193" s="13" t="s">
        <v>5212</v>
      </c>
      <c r="B3193" s="14" t="s">
        <v>39</v>
      </c>
      <c r="C3193" s="86">
        <v>46189</v>
      </c>
      <c r="D3193" s="86">
        <v>46190</v>
      </c>
      <c r="E3193" s="17" t="s">
        <v>7871</v>
      </c>
      <c r="F3193" s="17" t="s">
        <v>27</v>
      </c>
      <c r="G3193" s="18">
        <v>12</v>
      </c>
      <c r="H3193" s="25">
        <f t="shared" si="346"/>
        <v>46206</v>
      </c>
      <c r="I3193" s="19" t="s">
        <v>473</v>
      </c>
      <c r="J3193" s="20" t="s">
        <v>473</v>
      </c>
      <c r="K3193" s="21">
        <v>46195</v>
      </c>
      <c r="L3193" s="22" t="s">
        <v>7128</v>
      </c>
      <c r="M3193" s="23" t="s">
        <v>7878</v>
      </c>
      <c r="N3193" s="23" t="s">
        <v>1182</v>
      </c>
      <c r="O3193" s="23"/>
      <c r="P3193" s="23"/>
      <c r="Q3193" s="26">
        <v>105085</v>
      </c>
      <c r="R3193" s="90" t="s">
        <v>72</v>
      </c>
      <c r="S3193" s="90" t="s">
        <v>73</v>
      </c>
      <c r="T3193" s="26" t="str">
        <f t="shared" si="339"/>
        <v>TRASLADO</v>
      </c>
      <c r="U3193" s="16"/>
      <c r="V3193" s="24" t="s">
        <v>63</v>
      </c>
    </row>
    <row r="3194" spans="1:22">
      <c r="A3194" s="13" t="s">
        <v>5212</v>
      </c>
      <c r="B3194" s="14" t="s">
        <v>39</v>
      </c>
      <c r="C3194" s="86">
        <v>46189</v>
      </c>
      <c r="D3194" s="86">
        <v>46190</v>
      </c>
      <c r="E3194" s="17" t="s">
        <v>7882</v>
      </c>
      <c r="F3194" s="17" t="s">
        <v>27</v>
      </c>
      <c r="G3194" s="18">
        <v>12</v>
      </c>
      <c r="H3194" s="25">
        <f t="shared" ref="H3194" si="347">IF(F3194="RECURSO DE REPOSICION",C3194+G3194,WORKDAY.INTL(C3194,G3194,1,$Y$5:$Y$23))</f>
        <v>46206</v>
      </c>
      <c r="I3194" s="19"/>
      <c r="J3194" s="20" t="s">
        <v>3598</v>
      </c>
      <c r="K3194" s="21" t="e">
        <v>#N/A</v>
      </c>
      <c r="L3194" s="22" t="s">
        <v>8527</v>
      </c>
      <c r="M3194" s="23" t="s">
        <v>1750</v>
      </c>
      <c r="N3194" s="23" t="s">
        <v>3228</v>
      </c>
      <c r="O3194" s="23" t="s">
        <v>1458</v>
      </c>
      <c r="P3194" s="23"/>
      <c r="Q3194" s="26"/>
      <c r="R3194" s="90" t="s">
        <v>520</v>
      </c>
      <c r="S3194" s="90" t="s">
        <v>894</v>
      </c>
      <c r="T3194" s="26" t="str">
        <f t="shared" si="339"/>
        <v>PENDIENTE EMITIR RESPUESTA</v>
      </c>
      <c r="U3194" s="26" t="s">
        <v>7883</v>
      </c>
      <c r="V3194" s="24" t="s">
        <v>38</v>
      </c>
    </row>
    <row r="3195" spans="1:22">
      <c r="A3195" s="13" t="s">
        <v>5212</v>
      </c>
      <c r="B3195" s="14" t="s">
        <v>25</v>
      </c>
      <c r="C3195" s="86">
        <v>46190</v>
      </c>
      <c r="D3195" s="86">
        <v>46190</v>
      </c>
      <c r="E3195" s="17" t="s">
        <v>7884</v>
      </c>
      <c r="F3195" s="17" t="s">
        <v>27</v>
      </c>
      <c r="G3195" s="18">
        <v>12</v>
      </c>
      <c r="H3195" s="25">
        <f t="shared" ref="H3195:H3207" si="348">IF(F3195="RECURSO DE REPOSICION",C3195+G3195,WORKDAY.INTL(C3195,G3195,1,$Y$5:$Y$23))</f>
        <v>46209</v>
      </c>
      <c r="I3195" s="19" t="s">
        <v>28</v>
      </c>
      <c r="J3195" s="20" t="s">
        <v>29</v>
      </c>
      <c r="K3195" s="21">
        <v>46191</v>
      </c>
      <c r="L3195" s="22" t="s">
        <v>7128</v>
      </c>
      <c r="M3195" s="23" t="s">
        <v>4236</v>
      </c>
      <c r="N3195" s="23" t="s">
        <v>32</v>
      </c>
      <c r="O3195" s="23" t="s">
        <v>32</v>
      </c>
      <c r="P3195" s="23"/>
      <c r="Q3195" s="26"/>
      <c r="R3195" s="90" t="s">
        <v>112</v>
      </c>
      <c r="S3195" s="90" t="s">
        <v>266</v>
      </c>
      <c r="T3195" s="26" t="str">
        <f t="shared" si="339"/>
        <v>NO REQUIERE RESPUESTA</v>
      </c>
      <c r="U3195" s="26"/>
      <c r="V3195" s="24" t="s">
        <v>35</v>
      </c>
    </row>
    <row r="3196" spans="1:22">
      <c r="A3196" s="13" t="s">
        <v>5212</v>
      </c>
      <c r="B3196" s="14" t="s">
        <v>25</v>
      </c>
      <c r="C3196" s="86">
        <v>46190</v>
      </c>
      <c r="D3196" s="86">
        <v>46190</v>
      </c>
      <c r="E3196" s="17" t="s">
        <v>7885</v>
      </c>
      <c r="F3196" s="17" t="s">
        <v>27</v>
      </c>
      <c r="G3196" s="18">
        <v>12</v>
      </c>
      <c r="H3196" s="25">
        <f t="shared" si="348"/>
        <v>46209</v>
      </c>
      <c r="I3196" s="19" t="s">
        <v>28</v>
      </c>
      <c r="J3196" s="20" t="s">
        <v>29</v>
      </c>
      <c r="K3196" s="21">
        <v>46191</v>
      </c>
      <c r="L3196" s="22" t="s">
        <v>7128</v>
      </c>
      <c r="M3196" s="23" t="s">
        <v>4236</v>
      </c>
      <c r="N3196" s="23" t="s">
        <v>32</v>
      </c>
      <c r="O3196" s="23" t="s">
        <v>32</v>
      </c>
      <c r="P3196" s="23"/>
      <c r="Q3196" s="26"/>
      <c r="R3196" s="90" t="s">
        <v>112</v>
      </c>
      <c r="S3196" s="90" t="s">
        <v>266</v>
      </c>
      <c r="T3196" s="26" t="str">
        <f t="shared" si="339"/>
        <v>NO REQUIERE RESPUESTA</v>
      </c>
      <c r="U3196" s="26"/>
      <c r="V3196" s="24" t="s">
        <v>35</v>
      </c>
    </row>
    <row r="3197" spans="1:22">
      <c r="A3197" s="13" t="s">
        <v>5212</v>
      </c>
      <c r="B3197" s="14" t="s">
        <v>25</v>
      </c>
      <c r="C3197" s="86">
        <v>46190</v>
      </c>
      <c r="D3197" s="86">
        <v>46190</v>
      </c>
      <c r="E3197" s="17" t="s">
        <v>7886</v>
      </c>
      <c r="F3197" s="17" t="s">
        <v>27</v>
      </c>
      <c r="G3197" s="18">
        <v>12</v>
      </c>
      <c r="H3197" s="25">
        <f t="shared" si="348"/>
        <v>46209</v>
      </c>
      <c r="I3197" s="19" t="s">
        <v>28</v>
      </c>
      <c r="J3197" s="20" t="s">
        <v>29</v>
      </c>
      <c r="K3197" s="21">
        <v>46191</v>
      </c>
      <c r="L3197" s="22" t="s">
        <v>7128</v>
      </c>
      <c r="M3197" s="23" t="s">
        <v>4236</v>
      </c>
      <c r="N3197" s="23" t="s">
        <v>32</v>
      </c>
      <c r="O3197" s="23" t="s">
        <v>32</v>
      </c>
      <c r="P3197" s="23"/>
      <c r="Q3197" s="26"/>
      <c r="R3197" s="90" t="s">
        <v>112</v>
      </c>
      <c r="S3197" s="90" t="s">
        <v>266</v>
      </c>
      <c r="T3197" s="26" t="str">
        <f t="shared" si="339"/>
        <v>NO REQUIERE RESPUESTA</v>
      </c>
      <c r="U3197" s="26"/>
      <c r="V3197" s="24" t="s">
        <v>35</v>
      </c>
    </row>
    <row r="3198" spans="1:22">
      <c r="A3198" s="13" t="s">
        <v>5212</v>
      </c>
      <c r="B3198" s="14" t="s">
        <v>25</v>
      </c>
      <c r="C3198" s="86">
        <v>46190</v>
      </c>
      <c r="D3198" s="86">
        <v>46190</v>
      </c>
      <c r="E3198" s="17" t="s">
        <v>7887</v>
      </c>
      <c r="F3198" s="17" t="s">
        <v>27</v>
      </c>
      <c r="G3198" s="18">
        <v>12</v>
      </c>
      <c r="H3198" s="25">
        <f t="shared" si="348"/>
        <v>46209</v>
      </c>
      <c r="I3198" s="19" t="s">
        <v>28</v>
      </c>
      <c r="J3198" s="20" t="s">
        <v>29</v>
      </c>
      <c r="K3198" s="21">
        <v>46192</v>
      </c>
      <c r="L3198" s="22" t="s">
        <v>7128</v>
      </c>
      <c r="M3198" s="23" t="s">
        <v>4236</v>
      </c>
      <c r="N3198" s="23" t="s">
        <v>32</v>
      </c>
      <c r="O3198" s="23"/>
      <c r="P3198" s="23"/>
      <c r="Q3198" s="26"/>
      <c r="R3198" s="90" t="s">
        <v>112</v>
      </c>
      <c r="S3198" s="90" t="s">
        <v>266</v>
      </c>
      <c r="T3198" s="26" t="str">
        <f t="shared" si="339"/>
        <v>NO REQUIERE RESPUESTA</v>
      </c>
      <c r="U3198" s="26"/>
      <c r="V3198" s="24" t="s">
        <v>35</v>
      </c>
    </row>
    <row r="3199" spans="1:22">
      <c r="A3199" s="13" t="s">
        <v>5212</v>
      </c>
      <c r="B3199" s="14" t="s">
        <v>25</v>
      </c>
      <c r="C3199" s="86">
        <v>46190</v>
      </c>
      <c r="D3199" s="86">
        <v>46190</v>
      </c>
      <c r="E3199" s="17" t="s">
        <v>7888</v>
      </c>
      <c r="F3199" s="17" t="s">
        <v>27</v>
      </c>
      <c r="G3199" s="18">
        <v>12</v>
      </c>
      <c r="H3199" s="25">
        <f t="shared" si="348"/>
        <v>46209</v>
      </c>
      <c r="I3199" s="19" t="s">
        <v>28</v>
      </c>
      <c r="J3199" s="20" t="s">
        <v>29</v>
      </c>
      <c r="K3199" s="21">
        <v>46192</v>
      </c>
      <c r="L3199" s="22" t="s">
        <v>7128</v>
      </c>
      <c r="M3199" s="23" t="s">
        <v>4236</v>
      </c>
      <c r="N3199" s="23" t="s">
        <v>32</v>
      </c>
      <c r="O3199" s="23"/>
      <c r="P3199" s="23"/>
      <c r="Q3199" s="26"/>
      <c r="R3199" s="90" t="s">
        <v>112</v>
      </c>
      <c r="S3199" s="90" t="s">
        <v>266</v>
      </c>
      <c r="T3199" s="26" t="str">
        <f t="shared" si="339"/>
        <v>NO REQUIERE RESPUESTA</v>
      </c>
      <c r="U3199" s="26"/>
      <c r="V3199" s="24" t="s">
        <v>35</v>
      </c>
    </row>
    <row r="3200" spans="1:22">
      <c r="A3200" s="13" t="s">
        <v>5212</v>
      </c>
      <c r="B3200" s="14" t="s">
        <v>25</v>
      </c>
      <c r="C3200" s="86">
        <v>46190</v>
      </c>
      <c r="D3200" s="86">
        <v>46190</v>
      </c>
      <c r="E3200" s="17" t="s">
        <v>7889</v>
      </c>
      <c r="F3200" s="17" t="s">
        <v>27</v>
      </c>
      <c r="G3200" s="18">
        <v>12</v>
      </c>
      <c r="H3200" s="25">
        <f t="shared" si="348"/>
        <v>46209</v>
      </c>
      <c r="I3200" s="19" t="s">
        <v>28</v>
      </c>
      <c r="J3200" s="20" t="s">
        <v>29</v>
      </c>
      <c r="K3200" s="21">
        <v>46191</v>
      </c>
      <c r="L3200" s="22" t="s">
        <v>7128</v>
      </c>
      <c r="M3200" s="23" t="s">
        <v>4236</v>
      </c>
      <c r="N3200" s="23" t="s">
        <v>32</v>
      </c>
      <c r="O3200" s="23" t="s">
        <v>32</v>
      </c>
      <c r="P3200" s="23"/>
      <c r="Q3200" s="26"/>
      <c r="R3200" s="90" t="s">
        <v>112</v>
      </c>
      <c r="S3200" s="90" t="s">
        <v>266</v>
      </c>
      <c r="T3200" s="26" t="str">
        <f t="shared" si="339"/>
        <v>NO REQUIERE RESPUESTA</v>
      </c>
      <c r="U3200" s="26"/>
      <c r="V3200" s="24" t="s">
        <v>35</v>
      </c>
    </row>
    <row r="3201" spans="1:22">
      <c r="A3201" s="13" t="s">
        <v>5212</v>
      </c>
      <c r="B3201" s="14" t="s">
        <v>25</v>
      </c>
      <c r="C3201" s="86">
        <v>46190</v>
      </c>
      <c r="D3201" s="86">
        <v>46190</v>
      </c>
      <c r="E3201" s="17" t="s">
        <v>7890</v>
      </c>
      <c r="F3201" s="17" t="s">
        <v>27</v>
      </c>
      <c r="G3201" s="18">
        <v>12</v>
      </c>
      <c r="H3201" s="25">
        <f t="shared" si="348"/>
        <v>46209</v>
      </c>
      <c r="I3201" s="19" t="s">
        <v>28</v>
      </c>
      <c r="J3201" s="20" t="s">
        <v>29</v>
      </c>
      <c r="K3201" s="21">
        <v>46191</v>
      </c>
      <c r="L3201" s="22" t="s">
        <v>7128</v>
      </c>
      <c r="M3201" s="23" t="s">
        <v>4236</v>
      </c>
      <c r="N3201" s="23" t="s">
        <v>32</v>
      </c>
      <c r="O3201" s="23" t="s">
        <v>32</v>
      </c>
      <c r="P3201" s="23"/>
      <c r="Q3201" s="26"/>
      <c r="R3201" s="90" t="s">
        <v>112</v>
      </c>
      <c r="S3201" s="90" t="s">
        <v>266</v>
      </c>
      <c r="T3201" s="26" t="str">
        <f t="shared" si="339"/>
        <v>NO REQUIERE RESPUESTA</v>
      </c>
      <c r="U3201" s="26"/>
      <c r="V3201" s="24" t="s">
        <v>35</v>
      </c>
    </row>
    <row r="3202" spans="1:22">
      <c r="A3202" s="13" t="s">
        <v>5212</v>
      </c>
      <c r="B3202" s="14" t="s">
        <v>25</v>
      </c>
      <c r="C3202" s="86">
        <v>46190</v>
      </c>
      <c r="D3202" s="86">
        <v>46190</v>
      </c>
      <c r="E3202" s="17" t="s">
        <v>7891</v>
      </c>
      <c r="F3202" s="17" t="s">
        <v>27</v>
      </c>
      <c r="G3202" s="18">
        <v>12</v>
      </c>
      <c r="H3202" s="25">
        <f t="shared" si="348"/>
        <v>46209</v>
      </c>
      <c r="I3202" s="19" t="s">
        <v>28</v>
      </c>
      <c r="J3202" s="20" t="s">
        <v>29</v>
      </c>
      <c r="K3202" s="21">
        <v>46191</v>
      </c>
      <c r="L3202" s="22" t="s">
        <v>7128</v>
      </c>
      <c r="M3202" s="23" t="s">
        <v>4236</v>
      </c>
      <c r="N3202" s="23" t="s">
        <v>32</v>
      </c>
      <c r="O3202" s="23" t="s">
        <v>32</v>
      </c>
      <c r="P3202" s="23"/>
      <c r="Q3202" s="26"/>
      <c r="R3202" s="90" t="s">
        <v>112</v>
      </c>
      <c r="S3202" s="90" t="s">
        <v>266</v>
      </c>
      <c r="T3202" s="26" t="str">
        <f t="shared" ref="T3202:T3265" si="349">+IF(IFERROR(SEARCH("2026",J3202,1)=1,0),"ATENDIDO",J3202)</f>
        <v>NO REQUIERE RESPUESTA</v>
      </c>
      <c r="U3202" s="26"/>
      <c r="V3202" s="24" t="s">
        <v>35</v>
      </c>
    </row>
    <row r="3203" spans="1:22">
      <c r="A3203" s="13" t="s">
        <v>5212</v>
      </c>
      <c r="B3203" s="14" t="s">
        <v>25</v>
      </c>
      <c r="C3203" s="86">
        <v>46190</v>
      </c>
      <c r="D3203" s="86">
        <v>46190</v>
      </c>
      <c r="E3203" s="17" t="s">
        <v>7892</v>
      </c>
      <c r="F3203" s="17" t="s">
        <v>27</v>
      </c>
      <c r="G3203" s="18">
        <v>12</v>
      </c>
      <c r="H3203" s="25">
        <f t="shared" si="348"/>
        <v>46209</v>
      </c>
      <c r="I3203" s="19" t="s">
        <v>28</v>
      </c>
      <c r="J3203" s="20" t="s">
        <v>29</v>
      </c>
      <c r="K3203" s="21">
        <v>46191</v>
      </c>
      <c r="L3203" s="22" t="s">
        <v>7128</v>
      </c>
      <c r="M3203" s="23" t="s">
        <v>4236</v>
      </c>
      <c r="N3203" s="23" t="s">
        <v>32</v>
      </c>
      <c r="O3203" s="23" t="s">
        <v>32</v>
      </c>
      <c r="P3203" s="23"/>
      <c r="Q3203" s="26"/>
      <c r="R3203" s="90" t="s">
        <v>112</v>
      </c>
      <c r="S3203" s="90" t="s">
        <v>266</v>
      </c>
      <c r="T3203" s="26" t="str">
        <f t="shared" si="349"/>
        <v>NO REQUIERE RESPUESTA</v>
      </c>
      <c r="U3203" s="26"/>
      <c r="V3203" s="24" t="s">
        <v>35</v>
      </c>
    </row>
    <row r="3204" spans="1:22">
      <c r="A3204" s="13" t="s">
        <v>5212</v>
      </c>
      <c r="B3204" s="14" t="s">
        <v>25</v>
      </c>
      <c r="C3204" s="86">
        <v>46190</v>
      </c>
      <c r="D3204" s="86">
        <v>46190</v>
      </c>
      <c r="E3204" s="17" t="s">
        <v>7893</v>
      </c>
      <c r="F3204" s="17" t="s">
        <v>27</v>
      </c>
      <c r="G3204" s="18">
        <v>12</v>
      </c>
      <c r="H3204" s="25">
        <f t="shared" si="348"/>
        <v>46209</v>
      </c>
      <c r="I3204" s="19" t="s">
        <v>28</v>
      </c>
      <c r="J3204" s="20" t="s">
        <v>29</v>
      </c>
      <c r="K3204" s="21">
        <v>46191</v>
      </c>
      <c r="L3204" s="22" t="s">
        <v>7128</v>
      </c>
      <c r="M3204" s="23" t="s">
        <v>4236</v>
      </c>
      <c r="N3204" s="23" t="s">
        <v>32</v>
      </c>
      <c r="O3204" s="23" t="s">
        <v>32</v>
      </c>
      <c r="P3204" s="23"/>
      <c r="Q3204" s="26"/>
      <c r="R3204" s="90" t="s">
        <v>112</v>
      </c>
      <c r="S3204" s="90" t="s">
        <v>266</v>
      </c>
      <c r="T3204" s="26" t="str">
        <f t="shared" si="349"/>
        <v>NO REQUIERE RESPUESTA</v>
      </c>
      <c r="U3204" s="26"/>
      <c r="V3204" s="24" t="s">
        <v>35</v>
      </c>
    </row>
    <row r="3205" spans="1:22">
      <c r="A3205" s="13" t="s">
        <v>5212</v>
      </c>
      <c r="B3205" s="14" t="s">
        <v>25</v>
      </c>
      <c r="C3205" s="86">
        <v>46190</v>
      </c>
      <c r="D3205" s="86">
        <v>46190</v>
      </c>
      <c r="E3205" s="17" t="s">
        <v>7894</v>
      </c>
      <c r="F3205" s="17" t="s">
        <v>27</v>
      </c>
      <c r="G3205" s="18">
        <v>12</v>
      </c>
      <c r="H3205" s="25">
        <f t="shared" si="348"/>
        <v>46209</v>
      </c>
      <c r="I3205" s="19" t="s">
        <v>28</v>
      </c>
      <c r="J3205" s="20" t="s">
        <v>29</v>
      </c>
      <c r="K3205" s="21">
        <v>46191</v>
      </c>
      <c r="L3205" s="22" t="s">
        <v>7128</v>
      </c>
      <c r="M3205" s="23" t="s">
        <v>4236</v>
      </c>
      <c r="N3205" s="23" t="s">
        <v>32</v>
      </c>
      <c r="O3205" s="23" t="s">
        <v>32</v>
      </c>
      <c r="P3205" s="23"/>
      <c r="Q3205" s="26"/>
      <c r="R3205" s="90" t="s">
        <v>112</v>
      </c>
      <c r="S3205" s="90" t="s">
        <v>266</v>
      </c>
      <c r="T3205" s="26" t="str">
        <f t="shared" si="349"/>
        <v>NO REQUIERE RESPUESTA</v>
      </c>
      <c r="U3205" s="26"/>
      <c r="V3205" s="24" t="s">
        <v>35</v>
      </c>
    </row>
    <row r="3206" spans="1:22">
      <c r="A3206" s="13" t="s">
        <v>5212</v>
      </c>
      <c r="B3206" s="14" t="s">
        <v>25</v>
      </c>
      <c r="C3206" s="86">
        <v>46190</v>
      </c>
      <c r="D3206" s="86">
        <v>46190</v>
      </c>
      <c r="E3206" s="17" t="s">
        <v>7895</v>
      </c>
      <c r="F3206" s="17" t="s">
        <v>27</v>
      </c>
      <c r="G3206" s="18">
        <v>12</v>
      </c>
      <c r="H3206" s="25">
        <f t="shared" si="348"/>
        <v>46209</v>
      </c>
      <c r="I3206" s="19" t="s">
        <v>28</v>
      </c>
      <c r="J3206" s="20" t="s">
        <v>29</v>
      </c>
      <c r="K3206" s="21">
        <v>46191</v>
      </c>
      <c r="L3206" s="22" t="s">
        <v>7128</v>
      </c>
      <c r="M3206" s="23" t="s">
        <v>4236</v>
      </c>
      <c r="N3206" s="23" t="s">
        <v>32</v>
      </c>
      <c r="O3206" s="23" t="s">
        <v>32</v>
      </c>
      <c r="P3206" s="23"/>
      <c r="Q3206" s="26"/>
      <c r="R3206" s="90" t="s">
        <v>112</v>
      </c>
      <c r="S3206" s="90" t="s">
        <v>266</v>
      </c>
      <c r="T3206" s="26" t="str">
        <f t="shared" si="349"/>
        <v>NO REQUIERE RESPUESTA</v>
      </c>
      <c r="U3206" s="26"/>
      <c r="V3206" s="24" t="s">
        <v>35</v>
      </c>
    </row>
    <row r="3207" spans="1:22">
      <c r="A3207" s="13" t="s">
        <v>5212</v>
      </c>
      <c r="B3207" s="14" t="s">
        <v>25</v>
      </c>
      <c r="C3207" s="86">
        <v>46190</v>
      </c>
      <c r="D3207" s="86">
        <v>46190</v>
      </c>
      <c r="E3207" s="17" t="s">
        <v>7896</v>
      </c>
      <c r="F3207" s="17" t="s">
        <v>27</v>
      </c>
      <c r="G3207" s="18">
        <v>12</v>
      </c>
      <c r="H3207" s="25">
        <f t="shared" si="348"/>
        <v>46209</v>
      </c>
      <c r="I3207" s="19" t="s">
        <v>28</v>
      </c>
      <c r="J3207" s="20" t="s">
        <v>29</v>
      </c>
      <c r="K3207" s="21">
        <v>46191</v>
      </c>
      <c r="L3207" s="22" t="s">
        <v>7128</v>
      </c>
      <c r="M3207" s="23" t="s">
        <v>4236</v>
      </c>
      <c r="N3207" s="23" t="s">
        <v>32</v>
      </c>
      <c r="O3207" s="23" t="s">
        <v>32</v>
      </c>
      <c r="P3207" s="23"/>
      <c r="Q3207" s="26"/>
      <c r="R3207" s="90" t="s">
        <v>112</v>
      </c>
      <c r="S3207" s="90" t="s">
        <v>266</v>
      </c>
      <c r="T3207" s="26" t="str">
        <f t="shared" si="349"/>
        <v>NO REQUIERE RESPUESTA</v>
      </c>
      <c r="U3207" s="26"/>
      <c r="V3207" s="24" t="s">
        <v>35</v>
      </c>
    </row>
    <row r="3208" spans="1:22">
      <c r="A3208" s="13" t="s">
        <v>5212</v>
      </c>
      <c r="B3208" s="14" t="s">
        <v>39</v>
      </c>
      <c r="C3208" s="86">
        <v>46190</v>
      </c>
      <c r="D3208" s="86">
        <v>46190</v>
      </c>
      <c r="E3208" s="17" t="s">
        <v>7897</v>
      </c>
      <c r="F3208" s="17" t="s">
        <v>27</v>
      </c>
      <c r="G3208" s="18">
        <v>12</v>
      </c>
      <c r="H3208" s="25">
        <f t="shared" ref="H3208:H3214" si="350">IF(F3208="RECURSO DE REPOSICION",C3208+G3208,WORKDAY.INTL(C3208,G3208,1,$Y$5:$Y$23))</f>
        <v>46209</v>
      </c>
      <c r="I3208" s="19">
        <v>46197</v>
      </c>
      <c r="J3208" s="20" t="s">
        <v>8231</v>
      </c>
      <c r="K3208" s="21">
        <v>46197</v>
      </c>
      <c r="L3208" s="22" t="s">
        <v>7128</v>
      </c>
      <c r="M3208" s="23" t="s">
        <v>7274</v>
      </c>
      <c r="N3208" s="23" t="s">
        <v>176</v>
      </c>
      <c r="O3208" s="23" t="s">
        <v>2023</v>
      </c>
      <c r="P3208" s="23"/>
      <c r="Q3208" s="26">
        <v>12930</v>
      </c>
      <c r="R3208" s="90" t="s">
        <v>60</v>
      </c>
      <c r="S3208" s="90" t="s">
        <v>60</v>
      </c>
      <c r="T3208" s="26" t="str">
        <f t="shared" si="349"/>
        <v>ATENDIDO</v>
      </c>
      <c r="U3208" s="26"/>
      <c r="V3208" s="24" t="s">
        <v>50</v>
      </c>
    </row>
    <row r="3209" spans="1:22">
      <c r="A3209" s="13" t="s">
        <v>5212</v>
      </c>
      <c r="B3209" s="14" t="s">
        <v>25</v>
      </c>
      <c r="C3209" s="86">
        <v>46190</v>
      </c>
      <c r="D3209" s="86">
        <v>46190</v>
      </c>
      <c r="E3209" s="17" t="s">
        <v>7898</v>
      </c>
      <c r="F3209" s="17" t="s">
        <v>27</v>
      </c>
      <c r="G3209" s="18">
        <v>12</v>
      </c>
      <c r="H3209" s="25">
        <f t="shared" si="350"/>
        <v>46209</v>
      </c>
      <c r="I3209" s="19" t="s">
        <v>473</v>
      </c>
      <c r="J3209" s="20" t="s">
        <v>473</v>
      </c>
      <c r="K3209" s="21">
        <v>46190</v>
      </c>
      <c r="L3209" s="22" t="s">
        <v>7128</v>
      </c>
      <c r="M3209" s="23" t="s">
        <v>7280</v>
      </c>
      <c r="N3209" s="23" t="s">
        <v>1447</v>
      </c>
      <c r="O3209" s="23"/>
      <c r="P3209" s="23"/>
      <c r="Q3209" s="26"/>
      <c r="R3209" s="90" t="s">
        <v>112</v>
      </c>
      <c r="S3209" s="90" t="s">
        <v>266</v>
      </c>
      <c r="T3209" s="26" t="str">
        <f t="shared" si="349"/>
        <v>TRASLADO</v>
      </c>
      <c r="U3209" s="26"/>
      <c r="V3209" s="24" t="s">
        <v>63</v>
      </c>
    </row>
    <row r="3210" spans="1:22">
      <c r="A3210" s="13" t="s">
        <v>5212</v>
      </c>
      <c r="B3210" s="14" t="s">
        <v>25</v>
      </c>
      <c r="C3210" s="86">
        <v>46190</v>
      </c>
      <c r="D3210" s="86">
        <v>46190</v>
      </c>
      <c r="E3210" s="17" t="s">
        <v>7899</v>
      </c>
      <c r="F3210" s="17" t="s">
        <v>27</v>
      </c>
      <c r="G3210" s="18">
        <v>12</v>
      </c>
      <c r="H3210" s="25">
        <f t="shared" si="350"/>
        <v>46209</v>
      </c>
      <c r="I3210" s="19" t="s">
        <v>473</v>
      </c>
      <c r="J3210" s="20" t="s">
        <v>473</v>
      </c>
      <c r="K3210" s="21">
        <v>46190</v>
      </c>
      <c r="L3210" s="22" t="s">
        <v>7128</v>
      </c>
      <c r="M3210" s="23" t="s">
        <v>7280</v>
      </c>
      <c r="N3210" s="23" t="s">
        <v>1447</v>
      </c>
      <c r="O3210" s="23"/>
      <c r="P3210" s="23"/>
      <c r="Q3210" s="26"/>
      <c r="R3210" s="90" t="s">
        <v>112</v>
      </c>
      <c r="S3210" s="90" t="s">
        <v>266</v>
      </c>
      <c r="T3210" s="26" t="str">
        <f t="shared" si="349"/>
        <v>TRASLADO</v>
      </c>
      <c r="U3210" s="26"/>
      <c r="V3210" s="24" t="s">
        <v>63</v>
      </c>
    </row>
    <row r="3211" spans="1:22">
      <c r="A3211" s="13" t="s">
        <v>5212</v>
      </c>
      <c r="B3211" s="14" t="s">
        <v>25</v>
      </c>
      <c r="C3211" s="86">
        <v>46190</v>
      </c>
      <c r="D3211" s="86">
        <v>46190</v>
      </c>
      <c r="E3211" s="17" t="s">
        <v>7900</v>
      </c>
      <c r="F3211" s="17" t="s">
        <v>27</v>
      </c>
      <c r="G3211" s="18">
        <v>12</v>
      </c>
      <c r="H3211" s="25">
        <f t="shared" si="350"/>
        <v>46209</v>
      </c>
      <c r="I3211" s="19">
        <v>46203</v>
      </c>
      <c r="J3211" s="20" t="s">
        <v>8415</v>
      </c>
      <c r="K3211" s="21">
        <v>46203</v>
      </c>
      <c r="L3211" s="22" t="s">
        <v>7128</v>
      </c>
      <c r="M3211" s="23" t="s">
        <v>7903</v>
      </c>
      <c r="N3211" s="23" t="s">
        <v>176</v>
      </c>
      <c r="O3211" s="23" t="s">
        <v>1953</v>
      </c>
      <c r="P3211" s="26"/>
      <c r="Q3211" s="26"/>
      <c r="R3211" s="90" t="s">
        <v>60</v>
      </c>
      <c r="S3211" s="90" t="s">
        <v>60</v>
      </c>
      <c r="T3211" s="26" t="str">
        <f t="shared" si="349"/>
        <v>ATENDIDO</v>
      </c>
      <c r="U3211" s="26" t="s">
        <v>7904</v>
      </c>
      <c r="V3211" s="24" t="s">
        <v>50</v>
      </c>
    </row>
    <row r="3212" spans="1:22">
      <c r="A3212" s="13" t="s">
        <v>5212</v>
      </c>
      <c r="B3212" s="14" t="s">
        <v>25</v>
      </c>
      <c r="C3212" s="86">
        <v>46190</v>
      </c>
      <c r="D3212" s="86">
        <v>46190</v>
      </c>
      <c r="E3212" s="17" t="s">
        <v>7901</v>
      </c>
      <c r="F3212" s="17" t="s">
        <v>27</v>
      </c>
      <c r="G3212" s="18">
        <v>12</v>
      </c>
      <c r="H3212" s="25">
        <f t="shared" si="350"/>
        <v>46209</v>
      </c>
      <c r="I3212" s="19">
        <v>46203</v>
      </c>
      <c r="J3212" s="20" t="s">
        <v>8416</v>
      </c>
      <c r="K3212" s="21">
        <v>46203</v>
      </c>
      <c r="L3212" s="22" t="s">
        <v>7128</v>
      </c>
      <c r="M3212" s="23" t="s">
        <v>1036</v>
      </c>
      <c r="N3212" s="23" t="s">
        <v>176</v>
      </c>
      <c r="O3212" s="23" t="s">
        <v>643</v>
      </c>
      <c r="P3212" s="26"/>
      <c r="Q3212" s="26">
        <v>1009250</v>
      </c>
      <c r="R3212" s="90" t="s">
        <v>60</v>
      </c>
      <c r="S3212" s="90" t="s">
        <v>60</v>
      </c>
      <c r="T3212" s="26" t="str">
        <f t="shared" si="349"/>
        <v>ATENDIDO</v>
      </c>
      <c r="U3212" s="26"/>
      <c r="V3212" s="24" t="s">
        <v>50</v>
      </c>
    </row>
    <row r="3213" spans="1:22">
      <c r="A3213" s="13" t="s">
        <v>5212</v>
      </c>
      <c r="B3213" s="14" t="s">
        <v>39</v>
      </c>
      <c r="C3213" s="86">
        <v>46190</v>
      </c>
      <c r="D3213" s="86">
        <v>46190</v>
      </c>
      <c r="E3213" s="17" t="s">
        <v>7902</v>
      </c>
      <c r="F3213" s="17" t="s">
        <v>27</v>
      </c>
      <c r="G3213" s="18">
        <v>12</v>
      </c>
      <c r="H3213" s="25">
        <f t="shared" si="350"/>
        <v>46209</v>
      </c>
      <c r="I3213" s="19" t="s">
        <v>28</v>
      </c>
      <c r="J3213" s="20" t="s">
        <v>29</v>
      </c>
      <c r="K3213" s="21">
        <v>46192</v>
      </c>
      <c r="L3213" s="22" t="s">
        <v>7128</v>
      </c>
      <c r="M3213" s="23" t="s">
        <v>7655</v>
      </c>
      <c r="N3213" s="23" t="s">
        <v>492</v>
      </c>
      <c r="O3213" s="23" t="s">
        <v>2006</v>
      </c>
      <c r="P3213" s="23"/>
      <c r="Q3213" s="26">
        <v>1009303</v>
      </c>
      <c r="R3213" s="90" t="s">
        <v>185</v>
      </c>
      <c r="S3213" s="90" t="s">
        <v>390</v>
      </c>
      <c r="T3213" s="26" t="str">
        <f t="shared" si="349"/>
        <v>NO REQUIERE RESPUESTA</v>
      </c>
      <c r="U3213" s="16"/>
      <c r="V3213" s="24" t="s">
        <v>57</v>
      </c>
    </row>
    <row r="3214" spans="1:22">
      <c r="A3214" s="13" t="s">
        <v>5212</v>
      </c>
      <c r="B3214" s="14" t="s">
        <v>39</v>
      </c>
      <c r="C3214" s="86">
        <v>46190</v>
      </c>
      <c r="D3214" s="86">
        <v>46190</v>
      </c>
      <c r="E3214" s="17" t="s">
        <v>7905</v>
      </c>
      <c r="F3214" s="17" t="s">
        <v>27</v>
      </c>
      <c r="G3214" s="18">
        <v>12</v>
      </c>
      <c r="H3214" s="25">
        <f t="shared" si="350"/>
        <v>46209</v>
      </c>
      <c r="I3214" s="19" t="s">
        <v>28</v>
      </c>
      <c r="J3214" s="20" t="s">
        <v>29</v>
      </c>
      <c r="K3214" s="21">
        <v>46192</v>
      </c>
      <c r="L3214" s="22" t="s">
        <v>7128</v>
      </c>
      <c r="M3214" s="23" t="s">
        <v>7571</v>
      </c>
      <c r="N3214" s="23" t="s">
        <v>492</v>
      </c>
      <c r="O3214" s="23" t="s">
        <v>2006</v>
      </c>
      <c r="P3214" s="23"/>
      <c r="Q3214" s="26"/>
      <c r="R3214" s="90" t="s">
        <v>60</v>
      </c>
      <c r="S3214" s="90" t="s">
        <v>60</v>
      </c>
      <c r="T3214" s="26" t="str">
        <f t="shared" si="349"/>
        <v>NO REQUIERE RESPUESTA</v>
      </c>
      <c r="U3214" s="16"/>
      <c r="V3214" s="24" t="s">
        <v>57</v>
      </c>
    </row>
    <row r="3215" spans="1:22">
      <c r="A3215" s="13" t="s">
        <v>5212</v>
      </c>
      <c r="B3215" s="14" t="s">
        <v>39</v>
      </c>
      <c r="C3215" s="86">
        <v>46190</v>
      </c>
      <c r="D3215" s="86">
        <v>46190</v>
      </c>
      <c r="E3215" s="17" t="s">
        <v>7906</v>
      </c>
      <c r="F3215" s="17" t="s">
        <v>27</v>
      </c>
      <c r="G3215" s="18">
        <v>12</v>
      </c>
      <c r="H3215" s="25">
        <f t="shared" ref="H3215" si="351">IF(F3215="RECURSO DE REPOSICION",C3215+G3215,WORKDAY.INTL(C3215,G3215,1,$Y$5:$Y$23))</f>
        <v>46209</v>
      </c>
      <c r="I3215" s="19">
        <v>46197</v>
      </c>
      <c r="J3215" s="20" t="s">
        <v>8232</v>
      </c>
      <c r="K3215" s="21">
        <v>46197</v>
      </c>
      <c r="L3215" s="22" t="s">
        <v>7128</v>
      </c>
      <c r="M3215" s="23" t="s">
        <v>7907</v>
      </c>
      <c r="N3215" s="23" t="s">
        <v>492</v>
      </c>
      <c r="O3215" s="23" t="s">
        <v>2006</v>
      </c>
      <c r="P3215" s="23"/>
      <c r="Q3215" s="26">
        <v>473406</v>
      </c>
      <c r="R3215" s="90" t="s">
        <v>112</v>
      </c>
      <c r="S3215" s="90" t="s">
        <v>266</v>
      </c>
      <c r="T3215" s="26" t="str">
        <f t="shared" si="349"/>
        <v>ATENDIDO</v>
      </c>
      <c r="U3215" s="16"/>
      <c r="V3215" s="24" t="s">
        <v>57</v>
      </c>
    </row>
    <row r="3216" spans="1:22">
      <c r="A3216" s="13" t="s">
        <v>5212</v>
      </c>
      <c r="B3216" s="14" t="s">
        <v>39</v>
      </c>
      <c r="C3216" s="86">
        <v>46190</v>
      </c>
      <c r="D3216" s="86">
        <v>46190</v>
      </c>
      <c r="E3216" s="17" t="s">
        <v>7916</v>
      </c>
      <c r="F3216" s="17" t="s">
        <v>27</v>
      </c>
      <c r="G3216" s="18">
        <v>12</v>
      </c>
      <c r="H3216" s="25">
        <f t="shared" ref="H3216" si="352">IF(F3216="RECURSO DE REPOSICION",C3216+G3216,WORKDAY.INTL(C3216,G3216,1,$Y$5:$Y$23))</f>
        <v>46209</v>
      </c>
      <c r="I3216" s="19" t="s">
        <v>28</v>
      </c>
      <c r="J3216" s="20" t="s">
        <v>29</v>
      </c>
      <c r="K3216" s="21">
        <v>46197</v>
      </c>
      <c r="L3216" s="22" t="s">
        <v>7128</v>
      </c>
      <c r="M3216" s="23" t="s">
        <v>7917</v>
      </c>
      <c r="N3216" s="23" t="s">
        <v>492</v>
      </c>
      <c r="O3216" s="23" t="s">
        <v>501</v>
      </c>
      <c r="P3216" s="23"/>
      <c r="Q3216" s="26">
        <v>111775</v>
      </c>
      <c r="R3216" s="90" t="s">
        <v>137</v>
      </c>
      <c r="S3216" s="90" t="s">
        <v>356</v>
      </c>
      <c r="T3216" s="26" t="str">
        <f t="shared" si="349"/>
        <v>NO REQUIERE RESPUESTA</v>
      </c>
      <c r="U3216" s="26"/>
      <c r="V3216" s="24" t="s">
        <v>57</v>
      </c>
    </row>
    <row r="3217" spans="1:22">
      <c r="A3217" s="13" t="s">
        <v>5212</v>
      </c>
      <c r="B3217" s="14" t="s">
        <v>39</v>
      </c>
      <c r="C3217" s="86">
        <v>46190</v>
      </c>
      <c r="D3217" s="86">
        <v>46190</v>
      </c>
      <c r="E3217" s="17" t="s">
        <v>7918</v>
      </c>
      <c r="F3217" s="17" t="s">
        <v>27</v>
      </c>
      <c r="G3217" s="18">
        <v>12</v>
      </c>
      <c r="H3217" s="25">
        <f t="shared" ref="H3217" si="353">IF(F3217="RECURSO DE REPOSICION",C3217+G3217,WORKDAY.INTL(C3217,G3217,1,$Y$5:$Y$23))</f>
        <v>46209</v>
      </c>
      <c r="I3217" s="19" t="s">
        <v>28</v>
      </c>
      <c r="J3217" s="20" t="s">
        <v>29</v>
      </c>
      <c r="K3217" s="21">
        <v>46196</v>
      </c>
      <c r="L3217" s="22" t="s">
        <v>7128</v>
      </c>
      <c r="M3217" s="23" t="s">
        <v>7029</v>
      </c>
      <c r="N3217" s="23" t="s">
        <v>176</v>
      </c>
      <c r="O3217" s="23" t="s">
        <v>1953</v>
      </c>
      <c r="P3217" s="23"/>
      <c r="Q3217" s="26">
        <v>47368</v>
      </c>
      <c r="R3217" s="90" t="s">
        <v>160</v>
      </c>
      <c r="S3217" s="90" t="s">
        <v>1247</v>
      </c>
      <c r="T3217" s="26" t="str">
        <f t="shared" si="349"/>
        <v>NO REQUIERE RESPUESTA</v>
      </c>
      <c r="U3217" s="26"/>
      <c r="V3217" s="24" t="s">
        <v>50</v>
      </c>
    </row>
    <row r="3218" spans="1:22">
      <c r="A3218" s="13" t="s">
        <v>5212</v>
      </c>
      <c r="B3218" s="14" t="s">
        <v>39</v>
      </c>
      <c r="C3218" s="86">
        <v>46190</v>
      </c>
      <c r="D3218" s="86">
        <v>46190</v>
      </c>
      <c r="E3218" s="17" t="s">
        <v>7923</v>
      </c>
      <c r="F3218" s="17" t="s">
        <v>27</v>
      </c>
      <c r="G3218" s="18">
        <v>12</v>
      </c>
      <c r="H3218" s="25">
        <f t="shared" ref="H3218" si="354">IF(F3218="RECURSO DE REPOSICION",C3218+G3218,WORKDAY.INTL(C3218,G3218,1,$Y$5:$Y$23))</f>
        <v>46209</v>
      </c>
      <c r="I3218" s="19" t="s">
        <v>28</v>
      </c>
      <c r="J3218" s="20" t="s">
        <v>29</v>
      </c>
      <c r="K3218" s="21">
        <v>46203</v>
      </c>
      <c r="L3218" s="22" t="s">
        <v>7128</v>
      </c>
      <c r="M3218" s="23" t="s">
        <v>2000</v>
      </c>
      <c r="N3218" s="23" t="s">
        <v>1508</v>
      </c>
      <c r="O3218" s="23" t="s">
        <v>5674</v>
      </c>
      <c r="P3218" s="23"/>
      <c r="Q3218" s="26"/>
      <c r="R3218" s="90" t="s">
        <v>137</v>
      </c>
      <c r="S3218" s="90" t="s">
        <v>2001</v>
      </c>
      <c r="T3218" s="26" t="str">
        <f t="shared" si="349"/>
        <v>NO REQUIERE RESPUESTA</v>
      </c>
      <c r="U3218" s="17"/>
      <c r="V3218" s="24" t="s">
        <v>35</v>
      </c>
    </row>
    <row r="3219" spans="1:22">
      <c r="A3219" s="13" t="s">
        <v>5212</v>
      </c>
      <c r="B3219" s="14" t="s">
        <v>39</v>
      </c>
      <c r="C3219" s="86">
        <v>46190</v>
      </c>
      <c r="D3219" s="86">
        <v>46190</v>
      </c>
      <c r="E3219" s="17" t="s">
        <v>7924</v>
      </c>
      <c r="F3219" s="17" t="s">
        <v>27</v>
      </c>
      <c r="G3219" s="18">
        <v>12</v>
      </c>
      <c r="H3219" s="25">
        <f t="shared" ref="H3219" si="355">IF(F3219="RECURSO DE REPOSICION",C3219+G3219,WORKDAY.INTL(C3219,G3219,1,$Y$5:$Y$23))</f>
        <v>46209</v>
      </c>
      <c r="I3219" s="19">
        <v>46196</v>
      </c>
      <c r="J3219" s="20" t="s">
        <v>8149</v>
      </c>
      <c r="K3219" s="21">
        <v>46196</v>
      </c>
      <c r="L3219" s="22" t="s">
        <v>7128</v>
      </c>
      <c r="M3219" s="23" t="s">
        <v>5391</v>
      </c>
      <c r="N3219" s="23" t="s">
        <v>253</v>
      </c>
      <c r="O3219" s="23" t="s">
        <v>889</v>
      </c>
      <c r="P3219" s="23"/>
      <c r="Q3219" s="26">
        <v>218558</v>
      </c>
      <c r="R3219" s="90" t="s">
        <v>297</v>
      </c>
      <c r="S3219" s="90" t="s">
        <v>298</v>
      </c>
      <c r="T3219" s="26" t="str">
        <f t="shared" si="349"/>
        <v>ATENDIDO</v>
      </c>
      <c r="U3219" s="26"/>
      <c r="V3219" s="24" t="s">
        <v>54</v>
      </c>
    </row>
    <row r="3220" spans="1:22">
      <c r="A3220" s="13" t="s">
        <v>5212</v>
      </c>
      <c r="B3220" s="14" t="s">
        <v>39</v>
      </c>
      <c r="C3220" s="86">
        <v>46191</v>
      </c>
      <c r="D3220" s="86">
        <v>46191</v>
      </c>
      <c r="E3220" s="17" t="s">
        <v>7944</v>
      </c>
      <c r="F3220" s="17" t="s">
        <v>27</v>
      </c>
      <c r="G3220" s="18">
        <v>12</v>
      </c>
      <c r="H3220" s="25">
        <f t="shared" ref="H3220:H3224" si="356">IF(F3220="RECURSO DE REPOSICION",C3220+G3220,WORKDAY.INTL(C3220,G3220,1,$Y$5:$Y$23))</f>
        <v>46210</v>
      </c>
      <c r="I3220" s="19"/>
      <c r="J3220" s="20" t="s">
        <v>3598</v>
      </c>
      <c r="K3220" s="21" t="e">
        <v>#N/A</v>
      </c>
      <c r="L3220" s="22" t="s">
        <v>8527</v>
      </c>
      <c r="M3220" s="23" t="s">
        <v>7948</v>
      </c>
      <c r="N3220" s="23" t="s">
        <v>253</v>
      </c>
      <c r="O3220" s="23" t="s">
        <v>4971</v>
      </c>
      <c r="P3220" s="23"/>
      <c r="Q3220" s="26"/>
      <c r="R3220" s="90" t="s">
        <v>98</v>
      </c>
      <c r="S3220" s="90" t="s">
        <v>108</v>
      </c>
      <c r="T3220" s="26" t="str">
        <f t="shared" si="349"/>
        <v>PENDIENTE EMITIR RESPUESTA</v>
      </c>
      <c r="U3220" s="26" t="s">
        <v>7949</v>
      </c>
      <c r="V3220" s="24" t="s">
        <v>54</v>
      </c>
    </row>
    <row r="3221" spans="1:22">
      <c r="A3221" s="13" t="s">
        <v>5212</v>
      </c>
      <c r="B3221" s="14" t="s">
        <v>39</v>
      </c>
      <c r="C3221" s="86">
        <v>46190</v>
      </c>
      <c r="D3221" s="86">
        <v>46191</v>
      </c>
      <c r="E3221" s="17" t="s">
        <v>7945</v>
      </c>
      <c r="F3221" s="17" t="s">
        <v>27</v>
      </c>
      <c r="G3221" s="18">
        <v>12</v>
      </c>
      <c r="H3221" s="25">
        <f t="shared" si="356"/>
        <v>46209</v>
      </c>
      <c r="I3221" s="19">
        <v>46199</v>
      </c>
      <c r="J3221" s="20" t="s">
        <v>8342</v>
      </c>
      <c r="K3221" s="21">
        <v>46199</v>
      </c>
      <c r="L3221" s="22" t="s">
        <v>7128</v>
      </c>
      <c r="M3221" s="23" t="s">
        <v>6075</v>
      </c>
      <c r="N3221" s="23" t="s">
        <v>253</v>
      </c>
      <c r="O3221" s="23" t="s">
        <v>2174</v>
      </c>
      <c r="P3221" s="23"/>
      <c r="Q3221" s="26">
        <v>232366</v>
      </c>
      <c r="R3221" s="90" t="s">
        <v>112</v>
      </c>
      <c r="S3221" s="90" t="s">
        <v>317</v>
      </c>
      <c r="T3221" s="26" t="str">
        <f t="shared" si="349"/>
        <v>ATENDIDO</v>
      </c>
      <c r="U3221" s="26"/>
      <c r="V3221" s="24" t="s">
        <v>54</v>
      </c>
    </row>
    <row r="3222" spans="1:22">
      <c r="A3222" s="13" t="s">
        <v>5212</v>
      </c>
      <c r="B3222" s="14" t="s">
        <v>39</v>
      </c>
      <c r="C3222" s="86">
        <v>46190</v>
      </c>
      <c r="D3222" s="86">
        <v>46191</v>
      </c>
      <c r="E3222" s="17" t="s">
        <v>7946</v>
      </c>
      <c r="F3222" s="17" t="s">
        <v>27</v>
      </c>
      <c r="G3222" s="18">
        <v>12</v>
      </c>
      <c r="H3222" s="25">
        <f t="shared" si="356"/>
        <v>46209</v>
      </c>
      <c r="I3222" s="19">
        <v>46197</v>
      </c>
      <c r="J3222" s="20" t="s">
        <v>8260</v>
      </c>
      <c r="K3222" s="21">
        <v>46197</v>
      </c>
      <c r="L3222" s="22" t="s">
        <v>7128</v>
      </c>
      <c r="M3222" s="23" t="s">
        <v>1113</v>
      </c>
      <c r="N3222" s="23" t="s">
        <v>492</v>
      </c>
      <c r="O3222" s="23" t="s">
        <v>492</v>
      </c>
      <c r="P3222" s="23"/>
      <c r="Q3222" s="26">
        <v>108441</v>
      </c>
      <c r="R3222" s="90" t="s">
        <v>160</v>
      </c>
      <c r="S3222" s="90" t="s">
        <v>161</v>
      </c>
      <c r="T3222" s="26" t="str">
        <f t="shared" si="349"/>
        <v>ATENDIDO</v>
      </c>
      <c r="U3222" s="26"/>
      <c r="V3222" s="24" t="s">
        <v>57</v>
      </c>
    </row>
    <row r="3223" spans="1:22">
      <c r="A3223" s="13" t="s">
        <v>5212</v>
      </c>
      <c r="B3223" s="14" t="s">
        <v>39</v>
      </c>
      <c r="C3223" s="86">
        <v>46190</v>
      </c>
      <c r="D3223" s="86">
        <v>46191</v>
      </c>
      <c r="E3223" s="17" t="s">
        <v>7947</v>
      </c>
      <c r="F3223" s="17" t="s">
        <v>27</v>
      </c>
      <c r="G3223" s="18">
        <v>12</v>
      </c>
      <c r="H3223" s="25">
        <f t="shared" si="356"/>
        <v>46209</v>
      </c>
      <c r="I3223" s="19">
        <v>46203</v>
      </c>
      <c r="J3223" s="20" t="s">
        <v>8417</v>
      </c>
      <c r="K3223" s="21">
        <v>46203</v>
      </c>
      <c r="L3223" s="22" t="s">
        <v>7128</v>
      </c>
      <c r="M3223" s="23" t="s">
        <v>5756</v>
      </c>
      <c r="N3223" s="23" t="s">
        <v>176</v>
      </c>
      <c r="O3223" s="23" t="s">
        <v>1953</v>
      </c>
      <c r="P3223" s="23"/>
      <c r="Q3223" s="26">
        <v>17067</v>
      </c>
      <c r="R3223" s="90" t="s">
        <v>72</v>
      </c>
      <c r="S3223" s="90" t="s">
        <v>132</v>
      </c>
      <c r="T3223" s="26" t="str">
        <f t="shared" si="349"/>
        <v>ATENDIDO</v>
      </c>
      <c r="U3223" s="26" t="s">
        <v>79</v>
      </c>
      <c r="V3223" s="24" t="s">
        <v>50</v>
      </c>
    </row>
    <row r="3224" spans="1:22">
      <c r="A3224" s="13" t="s">
        <v>5212</v>
      </c>
      <c r="B3224" s="14" t="s">
        <v>39</v>
      </c>
      <c r="C3224" s="86">
        <v>46191</v>
      </c>
      <c r="D3224" s="86">
        <v>46191</v>
      </c>
      <c r="E3224" s="17" t="s">
        <v>7950</v>
      </c>
      <c r="F3224" s="17" t="s">
        <v>27</v>
      </c>
      <c r="G3224" s="18">
        <v>12</v>
      </c>
      <c r="H3224" s="25">
        <f t="shared" si="356"/>
        <v>46210</v>
      </c>
      <c r="I3224" s="19" t="s">
        <v>28</v>
      </c>
      <c r="J3224" s="20" t="s">
        <v>29</v>
      </c>
      <c r="K3224" s="21">
        <v>46191</v>
      </c>
      <c r="L3224" s="22" t="s">
        <v>7128</v>
      </c>
      <c r="M3224" s="23" t="s">
        <v>1211</v>
      </c>
      <c r="N3224" s="23" t="s">
        <v>6755</v>
      </c>
      <c r="O3224" s="23"/>
      <c r="P3224" s="23"/>
      <c r="Q3224" s="26"/>
      <c r="R3224" s="90" t="s">
        <v>98</v>
      </c>
      <c r="S3224" s="90" t="s">
        <v>108</v>
      </c>
      <c r="T3224" s="26" t="str">
        <f t="shared" si="349"/>
        <v>NO REQUIERE RESPUESTA</v>
      </c>
      <c r="U3224" s="26" t="s">
        <v>7951</v>
      </c>
      <c r="V3224" s="24" t="s">
        <v>35</v>
      </c>
    </row>
    <row r="3225" spans="1:22">
      <c r="A3225" s="13" t="s">
        <v>5212</v>
      </c>
      <c r="B3225" s="14" t="s">
        <v>39</v>
      </c>
      <c r="C3225" s="86">
        <v>46191</v>
      </c>
      <c r="D3225" s="86">
        <v>46191</v>
      </c>
      <c r="E3225" s="17" t="s">
        <v>7952</v>
      </c>
      <c r="F3225" s="17" t="s">
        <v>27</v>
      </c>
      <c r="G3225" s="18">
        <v>12</v>
      </c>
      <c r="H3225" s="25">
        <f t="shared" ref="H3225" si="357">IF(F3225="RECURSO DE REPOSICION",C3225+G3225,WORKDAY.INTL(C3225,G3225,1,$Y$5:$Y$23))</f>
        <v>46210</v>
      </c>
      <c r="I3225" s="19">
        <v>46197</v>
      </c>
      <c r="J3225" s="20" t="s">
        <v>8210</v>
      </c>
      <c r="K3225" s="21">
        <v>46197</v>
      </c>
      <c r="L3225" s="22" t="s">
        <v>7128</v>
      </c>
      <c r="M3225" s="23" t="s">
        <v>7033</v>
      </c>
      <c r="N3225" s="23" t="s">
        <v>3228</v>
      </c>
      <c r="O3225" s="23" t="s">
        <v>2212</v>
      </c>
      <c r="P3225" s="23"/>
      <c r="Q3225" s="26"/>
      <c r="R3225" s="90" t="s">
        <v>112</v>
      </c>
      <c r="S3225" s="90" t="s">
        <v>7038</v>
      </c>
      <c r="T3225" s="26" t="str">
        <f t="shared" si="349"/>
        <v>ATENDIDO</v>
      </c>
      <c r="U3225" s="16" t="s">
        <v>4748</v>
      </c>
      <c r="V3225" s="24" t="s">
        <v>38</v>
      </c>
    </row>
    <row r="3226" spans="1:22">
      <c r="A3226" s="13" t="s">
        <v>5212</v>
      </c>
      <c r="B3226" s="14" t="s">
        <v>25</v>
      </c>
      <c r="C3226" s="86">
        <v>46191</v>
      </c>
      <c r="D3226" s="86">
        <v>46191</v>
      </c>
      <c r="E3226" s="17" t="s">
        <v>7958</v>
      </c>
      <c r="F3226" s="17" t="s">
        <v>27</v>
      </c>
      <c r="G3226" s="18">
        <v>12</v>
      </c>
      <c r="H3226" s="25">
        <f t="shared" ref="H3226:H3230" si="358">IF(F3226="RECURSO DE REPOSICION",C3226+G3226,WORKDAY.INTL(C3226,G3226,1,$Y$5:$Y$23))</f>
        <v>46210</v>
      </c>
      <c r="I3226" s="19" t="s">
        <v>473</v>
      </c>
      <c r="J3226" s="20" t="s">
        <v>473</v>
      </c>
      <c r="K3226" s="21">
        <v>46191</v>
      </c>
      <c r="L3226" s="22" t="s">
        <v>7128</v>
      </c>
      <c r="M3226" s="23" t="s">
        <v>7956</v>
      </c>
      <c r="N3226" s="23" t="s">
        <v>475</v>
      </c>
      <c r="O3226" s="23"/>
      <c r="P3226" s="23"/>
      <c r="Q3226" s="26"/>
      <c r="R3226" s="90" t="s">
        <v>520</v>
      </c>
      <c r="S3226" s="92" t="s">
        <v>2659</v>
      </c>
      <c r="T3226" s="26" t="str">
        <f t="shared" si="349"/>
        <v>TRASLADO</v>
      </c>
      <c r="U3226" s="26"/>
      <c r="V3226" s="24" t="s">
        <v>63</v>
      </c>
    </row>
    <row r="3227" spans="1:22">
      <c r="A3227" s="13" t="s">
        <v>5212</v>
      </c>
      <c r="B3227" s="14" t="s">
        <v>25</v>
      </c>
      <c r="C3227" s="86">
        <v>46191</v>
      </c>
      <c r="D3227" s="86">
        <v>46191</v>
      </c>
      <c r="E3227" s="17" t="s">
        <v>7959</v>
      </c>
      <c r="F3227" s="17" t="s">
        <v>27</v>
      </c>
      <c r="G3227" s="18">
        <v>12</v>
      </c>
      <c r="H3227" s="25">
        <f t="shared" si="358"/>
        <v>46210</v>
      </c>
      <c r="I3227" s="19">
        <v>46197</v>
      </c>
      <c r="J3227" s="20" t="s">
        <v>8261</v>
      </c>
      <c r="K3227" s="21">
        <v>46197</v>
      </c>
      <c r="L3227" s="22" t="s">
        <v>7128</v>
      </c>
      <c r="M3227" s="23" t="s">
        <v>7957</v>
      </c>
      <c r="N3227" s="23" t="s">
        <v>492</v>
      </c>
      <c r="O3227" s="23" t="s">
        <v>492</v>
      </c>
      <c r="P3227" s="23"/>
      <c r="Q3227">
        <v>416171</v>
      </c>
      <c r="R3227" s="90" t="s">
        <v>137</v>
      </c>
      <c r="S3227" s="90" t="s">
        <v>507</v>
      </c>
      <c r="T3227" s="26" t="str">
        <f t="shared" si="349"/>
        <v>ATENDIDO</v>
      </c>
      <c r="U3227" s="26"/>
      <c r="V3227" s="24" t="s">
        <v>57</v>
      </c>
    </row>
    <row r="3228" spans="1:22">
      <c r="A3228" s="13" t="s">
        <v>5212</v>
      </c>
      <c r="B3228" s="14" t="s">
        <v>39</v>
      </c>
      <c r="C3228" s="86">
        <v>46191</v>
      </c>
      <c r="D3228" s="86">
        <v>46191</v>
      </c>
      <c r="E3228" s="17" t="s">
        <v>7953</v>
      </c>
      <c r="F3228" s="17" t="s">
        <v>27</v>
      </c>
      <c r="G3228" s="18">
        <v>12</v>
      </c>
      <c r="H3228" s="25">
        <f t="shared" si="358"/>
        <v>46210</v>
      </c>
      <c r="I3228" s="19"/>
      <c r="J3228" s="20" t="s">
        <v>3598</v>
      </c>
      <c r="K3228" s="21" t="e">
        <v>#N/A</v>
      </c>
      <c r="L3228" s="22" t="s">
        <v>8527</v>
      </c>
      <c r="M3228" s="23" t="s">
        <v>763</v>
      </c>
      <c r="N3228" s="23" t="s">
        <v>176</v>
      </c>
      <c r="O3228" s="23" t="s">
        <v>596</v>
      </c>
      <c r="P3228" s="23"/>
      <c r="Q3228" s="26">
        <v>16812</v>
      </c>
      <c r="R3228" s="90" t="s">
        <v>72</v>
      </c>
      <c r="S3228" s="90" t="s">
        <v>132</v>
      </c>
      <c r="T3228" s="26" t="str">
        <f t="shared" si="349"/>
        <v>PENDIENTE EMITIR RESPUESTA</v>
      </c>
      <c r="U3228" s="26"/>
      <c r="V3228" s="24" t="s">
        <v>50</v>
      </c>
    </row>
    <row r="3229" spans="1:22">
      <c r="A3229" s="13" t="s">
        <v>5212</v>
      </c>
      <c r="B3229" s="14" t="s">
        <v>39</v>
      </c>
      <c r="C3229" s="86">
        <v>46191</v>
      </c>
      <c r="D3229" s="86">
        <v>46191</v>
      </c>
      <c r="E3229" s="17" t="s">
        <v>7954</v>
      </c>
      <c r="F3229" s="17" t="s">
        <v>27</v>
      </c>
      <c r="G3229" s="18">
        <v>12</v>
      </c>
      <c r="H3229" s="25">
        <f t="shared" si="358"/>
        <v>46210</v>
      </c>
      <c r="I3229" s="19" t="s">
        <v>28</v>
      </c>
      <c r="J3229" s="20" t="s">
        <v>29</v>
      </c>
      <c r="K3229" s="21">
        <v>46196</v>
      </c>
      <c r="L3229" s="22" t="s">
        <v>7128</v>
      </c>
      <c r="M3229" s="23" t="s">
        <v>1113</v>
      </c>
      <c r="N3229" s="23" t="s">
        <v>176</v>
      </c>
      <c r="O3229" s="23" t="s">
        <v>2023</v>
      </c>
      <c r="P3229" s="23"/>
      <c r="Q3229" s="26">
        <v>210790</v>
      </c>
      <c r="R3229" s="90" t="s">
        <v>160</v>
      </c>
      <c r="S3229" s="90" t="s">
        <v>161</v>
      </c>
      <c r="T3229" s="26" t="str">
        <f t="shared" si="349"/>
        <v>NO REQUIERE RESPUESTA</v>
      </c>
      <c r="U3229" s="26"/>
      <c r="V3229" s="24" t="s">
        <v>50</v>
      </c>
    </row>
    <row r="3230" spans="1:22">
      <c r="A3230" s="13" t="s">
        <v>5212</v>
      </c>
      <c r="B3230" s="14" t="s">
        <v>39</v>
      </c>
      <c r="C3230" s="86">
        <v>46191</v>
      </c>
      <c r="D3230" s="86">
        <v>46191</v>
      </c>
      <c r="E3230" s="17" t="s">
        <v>7955</v>
      </c>
      <c r="F3230" s="17" t="s">
        <v>27</v>
      </c>
      <c r="G3230" s="18">
        <v>12</v>
      </c>
      <c r="H3230" s="25">
        <f t="shared" si="358"/>
        <v>46210</v>
      </c>
      <c r="I3230" s="19">
        <v>46197</v>
      </c>
      <c r="J3230" s="20" t="s">
        <v>8233</v>
      </c>
      <c r="K3230" s="21">
        <v>46197</v>
      </c>
      <c r="L3230" s="22" t="s">
        <v>7128</v>
      </c>
      <c r="M3230" s="23" t="s">
        <v>3870</v>
      </c>
      <c r="N3230" s="23" t="s">
        <v>492</v>
      </c>
      <c r="O3230" s="23" t="s">
        <v>492</v>
      </c>
      <c r="P3230" s="23"/>
      <c r="Q3230" s="26">
        <v>1009310</v>
      </c>
      <c r="R3230" s="90" t="s">
        <v>198</v>
      </c>
      <c r="S3230" s="90" t="s">
        <v>1177</v>
      </c>
      <c r="T3230" s="26" t="str">
        <f t="shared" si="349"/>
        <v>ATENDIDO</v>
      </c>
      <c r="U3230" s="26"/>
      <c r="V3230" s="24" t="s">
        <v>57</v>
      </c>
    </row>
    <row r="3231" spans="1:22">
      <c r="A3231" s="13" t="s">
        <v>5212</v>
      </c>
      <c r="B3231" s="14" t="s">
        <v>39</v>
      </c>
      <c r="C3231" s="86">
        <v>46191</v>
      </c>
      <c r="D3231" s="86">
        <v>46191</v>
      </c>
      <c r="E3231" s="17" t="s">
        <v>7960</v>
      </c>
      <c r="F3231" s="17" t="s">
        <v>27</v>
      </c>
      <c r="G3231" s="18">
        <v>12</v>
      </c>
      <c r="H3231" s="25">
        <f t="shared" ref="H3231" si="359">IF(F3231="RECURSO DE REPOSICION",C3231+G3231,WORKDAY.INTL(C3231,G3231,1,$Y$5:$Y$23))</f>
        <v>46210</v>
      </c>
      <c r="I3231" s="19" t="s">
        <v>28</v>
      </c>
      <c r="J3231" s="20" t="s">
        <v>29</v>
      </c>
      <c r="K3231" s="21">
        <v>46195</v>
      </c>
      <c r="L3231" s="22" t="s">
        <v>7128</v>
      </c>
      <c r="M3231" s="23" t="s">
        <v>7961</v>
      </c>
      <c r="N3231" s="23" t="s">
        <v>253</v>
      </c>
      <c r="O3231" s="23" t="s">
        <v>1960</v>
      </c>
      <c r="P3231" s="23"/>
      <c r="Q3231" s="100">
        <v>219093</v>
      </c>
      <c r="R3231" s="90" t="s">
        <v>198</v>
      </c>
      <c r="S3231" s="90" t="s">
        <v>1177</v>
      </c>
      <c r="T3231" s="26" t="str">
        <f t="shared" si="349"/>
        <v>NO REQUIERE RESPUESTA</v>
      </c>
      <c r="U3231" t="s">
        <v>7328</v>
      </c>
      <c r="V3231" s="24" t="s">
        <v>54</v>
      </c>
    </row>
    <row r="3232" spans="1:22">
      <c r="A3232" s="13" t="s">
        <v>5212</v>
      </c>
      <c r="B3232" s="14" t="s">
        <v>39</v>
      </c>
      <c r="C3232" s="86">
        <v>46191</v>
      </c>
      <c r="D3232" s="86">
        <v>46191</v>
      </c>
      <c r="E3232" s="17" t="s">
        <v>7962</v>
      </c>
      <c r="F3232" s="17" t="s">
        <v>27</v>
      </c>
      <c r="G3232" s="18">
        <v>12</v>
      </c>
      <c r="H3232" s="25">
        <f t="shared" ref="H3232:H3238" si="360">IF(F3232="RECURSO DE REPOSICION",C3232+G3232,WORKDAY.INTL(C3232,G3232,1,$Y$5:$Y$23))</f>
        <v>46210</v>
      </c>
      <c r="I3232" s="19" t="s">
        <v>28</v>
      </c>
      <c r="J3232" s="20" t="s">
        <v>29</v>
      </c>
      <c r="K3232" s="21">
        <v>46196</v>
      </c>
      <c r="L3232" s="22" t="s">
        <v>7128</v>
      </c>
      <c r="M3232" s="23" t="s">
        <v>6079</v>
      </c>
      <c r="N3232" s="23" t="s">
        <v>492</v>
      </c>
      <c r="O3232" s="23" t="s">
        <v>2006</v>
      </c>
      <c r="P3232" s="23"/>
      <c r="Q3232" s="26">
        <v>489574</v>
      </c>
      <c r="R3232" s="90" t="s">
        <v>60</v>
      </c>
      <c r="S3232" s="90" t="s">
        <v>60</v>
      </c>
      <c r="T3232" s="26" t="str">
        <f t="shared" si="349"/>
        <v>NO REQUIERE RESPUESTA</v>
      </c>
      <c r="U3232" s="16"/>
      <c r="V3232" s="24" t="s">
        <v>57</v>
      </c>
    </row>
    <row r="3233" spans="1:22">
      <c r="A3233" s="13" t="s">
        <v>5212</v>
      </c>
      <c r="B3233" s="14" t="s">
        <v>39</v>
      </c>
      <c r="C3233" s="86">
        <v>46191</v>
      </c>
      <c r="D3233" s="86">
        <v>46191</v>
      </c>
      <c r="E3233" s="17" t="s">
        <v>7963</v>
      </c>
      <c r="F3233" s="17" t="s">
        <v>27</v>
      </c>
      <c r="G3233" s="18">
        <v>12</v>
      </c>
      <c r="H3233" s="25">
        <f t="shared" si="360"/>
        <v>46210</v>
      </c>
      <c r="I3233" s="19" t="s">
        <v>28</v>
      </c>
      <c r="J3233" s="20" t="s">
        <v>29</v>
      </c>
      <c r="K3233" s="21">
        <v>46196</v>
      </c>
      <c r="L3233" s="22" t="s">
        <v>7128</v>
      </c>
      <c r="M3233" s="23" t="s">
        <v>6079</v>
      </c>
      <c r="N3233" s="23" t="s">
        <v>492</v>
      </c>
      <c r="O3233" s="23" t="s">
        <v>2006</v>
      </c>
      <c r="P3233" s="23"/>
      <c r="Q3233" s="26">
        <v>489574</v>
      </c>
      <c r="R3233" s="90" t="s">
        <v>60</v>
      </c>
      <c r="S3233" s="90" t="s">
        <v>60</v>
      </c>
      <c r="T3233" s="26" t="str">
        <f t="shared" si="349"/>
        <v>NO REQUIERE RESPUESTA</v>
      </c>
      <c r="U3233" s="16"/>
      <c r="V3233" s="24" t="s">
        <v>57</v>
      </c>
    </row>
    <row r="3234" spans="1:22">
      <c r="A3234" s="13" t="s">
        <v>5212</v>
      </c>
      <c r="B3234" s="14" t="s">
        <v>39</v>
      </c>
      <c r="C3234" s="86">
        <v>46191</v>
      </c>
      <c r="D3234" s="86">
        <v>46191</v>
      </c>
      <c r="E3234" s="17" t="s">
        <v>7964</v>
      </c>
      <c r="F3234" s="17" t="s">
        <v>27</v>
      </c>
      <c r="G3234" s="18">
        <v>12</v>
      </c>
      <c r="H3234" s="25">
        <f t="shared" si="360"/>
        <v>46210</v>
      </c>
      <c r="I3234" s="19" t="s">
        <v>28</v>
      </c>
      <c r="J3234" s="20" t="s">
        <v>29</v>
      </c>
      <c r="K3234" s="21">
        <v>46195</v>
      </c>
      <c r="L3234" s="22" t="s">
        <v>7128</v>
      </c>
      <c r="M3234" s="23" t="s">
        <v>7965</v>
      </c>
      <c r="N3234" s="23" t="s">
        <v>265</v>
      </c>
      <c r="O3234" s="23" t="s">
        <v>265</v>
      </c>
      <c r="P3234" s="23"/>
      <c r="Q3234" s="101" t="s">
        <v>6375</v>
      </c>
      <c r="R3234" s="90" t="s">
        <v>603</v>
      </c>
      <c r="S3234" s="90" t="s">
        <v>604</v>
      </c>
      <c r="T3234" s="26" t="str">
        <f t="shared" si="349"/>
        <v>NO REQUIERE RESPUESTA</v>
      </c>
      <c r="U3234" s="16"/>
      <c r="V3234" s="24" t="s">
        <v>52</v>
      </c>
    </row>
    <row r="3235" spans="1:22">
      <c r="A3235" s="13" t="s">
        <v>5212</v>
      </c>
      <c r="B3235" s="14" t="s">
        <v>39</v>
      </c>
      <c r="C3235" s="86">
        <v>46191</v>
      </c>
      <c r="D3235" s="86">
        <v>46191</v>
      </c>
      <c r="E3235" s="17" t="s">
        <v>7966</v>
      </c>
      <c r="F3235" s="17" t="s">
        <v>27</v>
      </c>
      <c r="G3235" s="18">
        <v>12</v>
      </c>
      <c r="H3235" s="25">
        <f t="shared" si="360"/>
        <v>46210</v>
      </c>
      <c r="I3235" s="19">
        <v>46203</v>
      </c>
      <c r="J3235" s="20" t="s">
        <v>8418</v>
      </c>
      <c r="K3235" s="21">
        <v>46203</v>
      </c>
      <c r="L3235" s="22" t="s">
        <v>7128</v>
      </c>
      <c r="M3235" s="23" t="s">
        <v>4023</v>
      </c>
      <c r="N3235" s="23" t="s">
        <v>176</v>
      </c>
      <c r="O3235" s="23" t="s">
        <v>1953</v>
      </c>
      <c r="P3235" s="23"/>
      <c r="Q3235" s="26">
        <v>238723</v>
      </c>
      <c r="R3235" s="90" t="s">
        <v>92</v>
      </c>
      <c r="S3235" s="90" t="s">
        <v>241</v>
      </c>
      <c r="T3235" s="26" t="str">
        <f t="shared" si="349"/>
        <v>ATENDIDO</v>
      </c>
      <c r="U3235" s="26"/>
      <c r="V3235" s="24" t="s">
        <v>50</v>
      </c>
    </row>
    <row r="3236" spans="1:22">
      <c r="A3236" s="13" t="s">
        <v>5212</v>
      </c>
      <c r="B3236" s="14" t="s">
        <v>39</v>
      </c>
      <c r="C3236" s="86">
        <v>46191</v>
      </c>
      <c r="D3236" s="86">
        <v>46191</v>
      </c>
      <c r="E3236" s="17" t="s">
        <v>7967</v>
      </c>
      <c r="F3236" s="17" t="s">
        <v>27</v>
      </c>
      <c r="G3236" s="18">
        <v>12</v>
      </c>
      <c r="H3236" s="25">
        <f t="shared" si="360"/>
        <v>46210</v>
      </c>
      <c r="I3236" s="19" t="s">
        <v>28</v>
      </c>
      <c r="J3236" s="20" t="s">
        <v>29</v>
      </c>
      <c r="K3236" s="21">
        <v>46196</v>
      </c>
      <c r="L3236" s="22" t="s">
        <v>7128</v>
      </c>
      <c r="M3236" s="23" t="s">
        <v>7970</v>
      </c>
      <c r="N3236" s="23" t="s">
        <v>253</v>
      </c>
      <c r="O3236" s="23" t="s">
        <v>2033</v>
      </c>
      <c r="P3236" s="23"/>
      <c r="Q3236" s="26">
        <v>328134</v>
      </c>
      <c r="R3236" s="90" t="s">
        <v>112</v>
      </c>
      <c r="S3236" s="90" t="s">
        <v>317</v>
      </c>
      <c r="T3236" s="26" t="str">
        <f t="shared" si="349"/>
        <v>NO REQUIERE RESPUESTA</v>
      </c>
      <c r="U3236" s="26"/>
      <c r="V3236" s="24" t="s">
        <v>54</v>
      </c>
    </row>
    <row r="3237" spans="1:22">
      <c r="A3237" s="13" t="s">
        <v>5212</v>
      </c>
      <c r="B3237" s="14" t="s">
        <v>25</v>
      </c>
      <c r="C3237" s="86">
        <v>46191</v>
      </c>
      <c r="D3237" s="86">
        <v>46191</v>
      </c>
      <c r="E3237" s="17" t="s">
        <v>7968</v>
      </c>
      <c r="F3237" s="17" t="s">
        <v>27</v>
      </c>
      <c r="G3237" s="18">
        <v>12</v>
      </c>
      <c r="H3237" s="25">
        <f t="shared" si="360"/>
        <v>46210</v>
      </c>
      <c r="I3237" s="19" t="s">
        <v>28</v>
      </c>
      <c r="J3237" s="20" t="s">
        <v>29</v>
      </c>
      <c r="K3237" s="21">
        <v>46197</v>
      </c>
      <c r="L3237" s="22" t="s">
        <v>7128</v>
      </c>
      <c r="M3237" s="23" t="s">
        <v>7971</v>
      </c>
      <c r="N3237" s="23" t="s">
        <v>492</v>
      </c>
      <c r="O3237" s="23" t="s">
        <v>492</v>
      </c>
      <c r="P3237" s="23"/>
      <c r="Q3237" s="26">
        <v>158837</v>
      </c>
      <c r="R3237" s="90" t="s">
        <v>112</v>
      </c>
      <c r="S3237" s="90" t="s">
        <v>306</v>
      </c>
      <c r="T3237" s="26" t="str">
        <f t="shared" si="349"/>
        <v>NO REQUIERE RESPUESTA</v>
      </c>
      <c r="U3237" s="26"/>
      <c r="V3237" s="24" t="s">
        <v>57</v>
      </c>
    </row>
    <row r="3238" spans="1:22">
      <c r="A3238" s="13" t="s">
        <v>5212</v>
      </c>
      <c r="B3238" s="14" t="s">
        <v>39</v>
      </c>
      <c r="C3238" s="86">
        <v>46191</v>
      </c>
      <c r="D3238" s="86">
        <v>46191</v>
      </c>
      <c r="E3238" s="17" t="s">
        <v>7969</v>
      </c>
      <c r="F3238" s="17" t="s">
        <v>27</v>
      </c>
      <c r="G3238" s="18">
        <v>12</v>
      </c>
      <c r="H3238" s="25">
        <f t="shared" si="360"/>
        <v>46210</v>
      </c>
      <c r="I3238" s="19" t="s">
        <v>473</v>
      </c>
      <c r="J3238" s="20" t="s">
        <v>473</v>
      </c>
      <c r="K3238" s="21">
        <v>46191</v>
      </c>
      <c r="L3238" s="22" t="s">
        <v>7128</v>
      </c>
      <c r="M3238" s="23" t="s">
        <v>2851</v>
      </c>
      <c r="N3238" s="23" t="s">
        <v>475</v>
      </c>
      <c r="O3238" s="23"/>
      <c r="P3238" s="23"/>
      <c r="Q3238" s="26"/>
      <c r="R3238" s="90" t="s">
        <v>603</v>
      </c>
      <c r="S3238" s="90" t="s">
        <v>604</v>
      </c>
      <c r="T3238" s="26" t="str">
        <f t="shared" si="349"/>
        <v>TRASLADO</v>
      </c>
      <c r="U3238" s="26" t="s">
        <v>2852</v>
      </c>
      <c r="V3238" s="24" t="s">
        <v>63</v>
      </c>
    </row>
    <row r="3239" spans="1:22">
      <c r="A3239" s="13" t="s">
        <v>5212</v>
      </c>
      <c r="B3239" s="14" t="s">
        <v>39</v>
      </c>
      <c r="C3239" s="86">
        <v>46192</v>
      </c>
      <c r="D3239" s="86">
        <v>46192</v>
      </c>
      <c r="E3239" s="17" t="s">
        <v>7975</v>
      </c>
      <c r="F3239" s="17" t="s">
        <v>27</v>
      </c>
      <c r="G3239" s="18">
        <v>12</v>
      </c>
      <c r="H3239" s="25">
        <f t="shared" ref="H3239:H3254" si="361">IF(F3239="RECURSO DE REPOSICION",C3239+G3239,WORKDAY.INTL(C3239,G3239,1,$Y$5:$Y$23))</f>
        <v>46211</v>
      </c>
      <c r="I3239" s="19" t="s">
        <v>28</v>
      </c>
      <c r="J3239" s="20" t="s">
        <v>29</v>
      </c>
      <c r="K3239" s="21">
        <v>46195</v>
      </c>
      <c r="L3239" s="22" t="s">
        <v>7128</v>
      </c>
      <c r="M3239" s="23" t="s">
        <v>465</v>
      </c>
      <c r="N3239" s="23" t="s">
        <v>253</v>
      </c>
      <c r="O3239" s="23" t="s">
        <v>889</v>
      </c>
      <c r="P3239" s="23"/>
      <c r="Q3239" s="100">
        <v>234900</v>
      </c>
      <c r="R3239" s="90" t="s">
        <v>77</v>
      </c>
      <c r="S3239" s="90" t="s">
        <v>78</v>
      </c>
      <c r="T3239" s="26" t="str">
        <f t="shared" si="349"/>
        <v>NO REQUIERE RESPUESTA</v>
      </c>
      <c r="U3239" t="s">
        <v>7993</v>
      </c>
      <c r="V3239" s="24" t="s">
        <v>54</v>
      </c>
    </row>
    <row r="3240" spans="1:22">
      <c r="A3240" s="13" t="s">
        <v>5212</v>
      </c>
      <c r="B3240" s="14" t="s">
        <v>39</v>
      </c>
      <c r="C3240" s="86">
        <v>46192</v>
      </c>
      <c r="D3240" s="86">
        <v>46192</v>
      </c>
      <c r="E3240" s="17" t="s">
        <v>7976</v>
      </c>
      <c r="F3240" s="17" t="s">
        <v>27</v>
      </c>
      <c r="G3240" s="18">
        <v>12</v>
      </c>
      <c r="H3240" s="25">
        <f t="shared" si="361"/>
        <v>46211</v>
      </c>
      <c r="I3240" s="19"/>
      <c r="J3240" s="20" t="s">
        <v>3598</v>
      </c>
      <c r="K3240" s="21" t="e">
        <v>#N/A</v>
      </c>
      <c r="L3240" s="22" t="s">
        <v>8527</v>
      </c>
      <c r="M3240" s="23" t="s">
        <v>7989</v>
      </c>
      <c r="N3240" s="23" t="s">
        <v>253</v>
      </c>
      <c r="O3240" s="23" t="s">
        <v>7101</v>
      </c>
      <c r="P3240" s="23"/>
      <c r="Q3240">
        <v>79413</v>
      </c>
      <c r="R3240" s="90" t="s">
        <v>98</v>
      </c>
      <c r="S3240" s="90" t="s">
        <v>108</v>
      </c>
      <c r="T3240" s="26" t="str">
        <f t="shared" si="349"/>
        <v>PENDIENTE EMITIR RESPUESTA</v>
      </c>
      <c r="U3240" s="26"/>
      <c r="V3240" s="24" t="s">
        <v>54</v>
      </c>
    </row>
    <row r="3241" spans="1:22">
      <c r="A3241" s="13" t="s">
        <v>5212</v>
      </c>
      <c r="B3241" s="14" t="s">
        <v>39</v>
      </c>
      <c r="C3241" s="86">
        <v>46192</v>
      </c>
      <c r="D3241" s="86">
        <v>46192</v>
      </c>
      <c r="E3241" s="17" t="s">
        <v>7977</v>
      </c>
      <c r="F3241" s="17" t="s">
        <v>27</v>
      </c>
      <c r="G3241" s="18">
        <v>12</v>
      </c>
      <c r="H3241" s="25">
        <f t="shared" si="361"/>
        <v>46211</v>
      </c>
      <c r="I3241" s="19"/>
      <c r="J3241" s="20" t="s">
        <v>3598</v>
      </c>
      <c r="K3241" s="21" t="e">
        <v>#N/A</v>
      </c>
      <c r="L3241" s="22" t="s">
        <v>8527</v>
      </c>
      <c r="M3241" s="23" t="s">
        <v>6888</v>
      </c>
      <c r="N3241" s="23" t="s">
        <v>176</v>
      </c>
      <c r="O3241" s="23" t="s">
        <v>643</v>
      </c>
      <c r="P3241" s="23"/>
      <c r="Q3241" s="26">
        <v>262928</v>
      </c>
      <c r="R3241" s="90" t="s">
        <v>92</v>
      </c>
      <c r="S3241" s="90" t="s">
        <v>93</v>
      </c>
      <c r="T3241" s="26" t="str">
        <f t="shared" si="349"/>
        <v>PENDIENTE EMITIR RESPUESTA</v>
      </c>
      <c r="U3241" s="26"/>
      <c r="V3241" s="24" t="s">
        <v>50</v>
      </c>
    </row>
    <row r="3242" spans="1:22">
      <c r="A3242" s="13" t="s">
        <v>5212</v>
      </c>
      <c r="B3242" s="14" t="s">
        <v>39</v>
      </c>
      <c r="C3242" s="86">
        <v>46192</v>
      </c>
      <c r="D3242" s="86">
        <v>46192</v>
      </c>
      <c r="E3242" s="17" t="s">
        <v>7978</v>
      </c>
      <c r="F3242" s="17" t="s">
        <v>27</v>
      </c>
      <c r="G3242" s="18">
        <v>12</v>
      </c>
      <c r="H3242" s="25">
        <f t="shared" si="361"/>
        <v>46211</v>
      </c>
      <c r="I3242" s="19" t="s">
        <v>28</v>
      </c>
      <c r="J3242" s="20" t="s">
        <v>29</v>
      </c>
      <c r="K3242" s="21">
        <v>46195</v>
      </c>
      <c r="L3242" s="22" t="s">
        <v>7128</v>
      </c>
      <c r="M3242" s="23" t="s">
        <v>758</v>
      </c>
      <c r="N3242" s="23" t="s">
        <v>253</v>
      </c>
      <c r="O3242" s="23" t="s">
        <v>889</v>
      </c>
      <c r="P3242" s="23"/>
      <c r="Q3242" s="26"/>
      <c r="R3242" s="90" t="s">
        <v>260</v>
      </c>
      <c r="S3242" s="90" t="s">
        <v>260</v>
      </c>
      <c r="T3242" s="26" t="str">
        <f t="shared" si="349"/>
        <v>NO REQUIERE RESPUESTA</v>
      </c>
      <c r="U3242" s="26"/>
      <c r="V3242" s="24" t="s">
        <v>54</v>
      </c>
    </row>
    <row r="3243" spans="1:22">
      <c r="A3243" s="13" t="s">
        <v>5212</v>
      </c>
      <c r="B3243" s="14" t="s">
        <v>39</v>
      </c>
      <c r="C3243" s="86">
        <v>46192</v>
      </c>
      <c r="D3243" s="86">
        <v>46192</v>
      </c>
      <c r="E3243" s="17" t="s">
        <v>7979</v>
      </c>
      <c r="F3243" s="17" t="s">
        <v>27</v>
      </c>
      <c r="G3243" s="18">
        <v>12</v>
      </c>
      <c r="H3243" s="25">
        <f t="shared" si="361"/>
        <v>46211</v>
      </c>
      <c r="I3243" s="19" t="s">
        <v>28</v>
      </c>
      <c r="J3243" s="20" t="s">
        <v>29</v>
      </c>
      <c r="K3243" s="21">
        <v>46195</v>
      </c>
      <c r="L3243" s="22" t="s">
        <v>7128</v>
      </c>
      <c r="M3243" s="23" t="s">
        <v>758</v>
      </c>
      <c r="N3243" s="23" t="s">
        <v>253</v>
      </c>
      <c r="O3243" s="23" t="s">
        <v>889</v>
      </c>
      <c r="P3243" s="23"/>
      <c r="Q3243" s="26"/>
      <c r="R3243" s="90" t="s">
        <v>260</v>
      </c>
      <c r="S3243" s="90" t="s">
        <v>260</v>
      </c>
      <c r="T3243" s="26" t="str">
        <f t="shared" si="349"/>
        <v>NO REQUIERE RESPUESTA</v>
      </c>
      <c r="U3243" s="26"/>
      <c r="V3243" s="24" t="s">
        <v>54</v>
      </c>
    </row>
    <row r="3244" spans="1:22">
      <c r="A3244" s="13" t="s">
        <v>5212</v>
      </c>
      <c r="B3244" s="14" t="s">
        <v>39</v>
      </c>
      <c r="C3244" s="86">
        <v>46192</v>
      </c>
      <c r="D3244" s="86">
        <v>46192</v>
      </c>
      <c r="E3244" s="17" t="s">
        <v>7980</v>
      </c>
      <c r="F3244" s="17" t="s">
        <v>27</v>
      </c>
      <c r="G3244" s="18">
        <v>12</v>
      </c>
      <c r="H3244" s="25">
        <f t="shared" si="361"/>
        <v>46211</v>
      </c>
      <c r="I3244" s="19" t="s">
        <v>28</v>
      </c>
      <c r="J3244" s="20" t="s">
        <v>29</v>
      </c>
      <c r="K3244" s="21">
        <v>46195</v>
      </c>
      <c r="L3244" s="22" t="s">
        <v>7128</v>
      </c>
      <c r="M3244" s="23" t="s">
        <v>758</v>
      </c>
      <c r="N3244" s="23" t="s">
        <v>253</v>
      </c>
      <c r="O3244" s="23" t="s">
        <v>889</v>
      </c>
      <c r="P3244" s="23"/>
      <c r="Q3244" s="26"/>
      <c r="R3244" s="90" t="s">
        <v>260</v>
      </c>
      <c r="S3244" s="90" t="s">
        <v>260</v>
      </c>
      <c r="T3244" s="26" t="str">
        <f t="shared" si="349"/>
        <v>NO REQUIERE RESPUESTA</v>
      </c>
      <c r="U3244" s="26"/>
      <c r="V3244" s="24" t="s">
        <v>54</v>
      </c>
    </row>
    <row r="3245" spans="1:22">
      <c r="A3245" s="13" t="s">
        <v>5212</v>
      </c>
      <c r="B3245" s="14" t="s">
        <v>39</v>
      </c>
      <c r="C3245" s="86">
        <v>46191</v>
      </c>
      <c r="D3245" s="86">
        <v>46192</v>
      </c>
      <c r="E3245" s="17" t="s">
        <v>7981</v>
      </c>
      <c r="F3245" s="17" t="s">
        <v>27</v>
      </c>
      <c r="G3245" s="18">
        <v>12</v>
      </c>
      <c r="H3245" s="25">
        <f t="shared" si="361"/>
        <v>46210</v>
      </c>
      <c r="I3245" s="19">
        <v>46199</v>
      </c>
      <c r="J3245" s="20" t="s">
        <v>8347</v>
      </c>
      <c r="K3245" s="21">
        <v>46199</v>
      </c>
      <c r="L3245" s="22" t="s">
        <v>7128</v>
      </c>
      <c r="M3245" s="23" t="s">
        <v>5481</v>
      </c>
      <c r="N3245" s="23" t="s">
        <v>253</v>
      </c>
      <c r="O3245" s="23"/>
      <c r="P3245" s="23"/>
      <c r="Q3245" s="26">
        <v>42311</v>
      </c>
      <c r="R3245" s="90" t="s">
        <v>177</v>
      </c>
      <c r="S3245" s="90" t="s">
        <v>178</v>
      </c>
      <c r="T3245" s="26" t="str">
        <f t="shared" si="349"/>
        <v>ATENDIDO</v>
      </c>
      <c r="U3245" s="26"/>
      <c r="V3245" s="24" t="s">
        <v>54</v>
      </c>
    </row>
    <row r="3246" spans="1:22">
      <c r="A3246" s="13" t="s">
        <v>5212</v>
      </c>
      <c r="B3246" s="14" t="s">
        <v>39</v>
      </c>
      <c r="C3246" s="86">
        <v>46191</v>
      </c>
      <c r="D3246" s="86">
        <v>46192</v>
      </c>
      <c r="E3246" s="17" t="s">
        <v>7982</v>
      </c>
      <c r="F3246" s="17" t="s">
        <v>27</v>
      </c>
      <c r="G3246" s="18">
        <v>12</v>
      </c>
      <c r="H3246" s="25">
        <f t="shared" si="361"/>
        <v>46210</v>
      </c>
      <c r="I3246" s="19" t="s">
        <v>28</v>
      </c>
      <c r="J3246" s="20" t="s">
        <v>29</v>
      </c>
      <c r="K3246" s="21">
        <v>46197</v>
      </c>
      <c r="L3246" s="22" t="s">
        <v>7128</v>
      </c>
      <c r="M3246" s="23" t="s">
        <v>2241</v>
      </c>
      <c r="N3246" s="23" t="s">
        <v>492</v>
      </c>
      <c r="O3246" s="23" t="s">
        <v>492</v>
      </c>
      <c r="P3246" s="23"/>
      <c r="Q3246">
        <v>511692</v>
      </c>
      <c r="R3246" s="90" t="s">
        <v>177</v>
      </c>
      <c r="S3246" s="90" t="s">
        <v>178</v>
      </c>
      <c r="T3246" s="26" t="str">
        <f t="shared" si="349"/>
        <v>NO REQUIERE RESPUESTA</v>
      </c>
      <c r="U3246" s="26"/>
      <c r="V3246" s="24" t="s">
        <v>57</v>
      </c>
    </row>
    <row r="3247" spans="1:22">
      <c r="A3247" s="13" t="s">
        <v>5212</v>
      </c>
      <c r="B3247" s="14" t="s">
        <v>39</v>
      </c>
      <c r="C3247" s="86">
        <v>46191</v>
      </c>
      <c r="D3247" s="86">
        <v>46192</v>
      </c>
      <c r="E3247" s="17" t="s">
        <v>7983</v>
      </c>
      <c r="F3247" s="17" t="s">
        <v>27</v>
      </c>
      <c r="G3247" s="18">
        <v>12</v>
      </c>
      <c r="H3247" s="25">
        <f t="shared" si="361"/>
        <v>46210</v>
      </c>
      <c r="I3247" s="19"/>
      <c r="J3247" s="20" t="s">
        <v>3598</v>
      </c>
      <c r="K3247" s="21" t="e">
        <v>#N/A</v>
      </c>
      <c r="L3247" s="22" t="s">
        <v>8527</v>
      </c>
      <c r="M3247" s="23" t="s">
        <v>3763</v>
      </c>
      <c r="N3247" s="23" t="s">
        <v>176</v>
      </c>
      <c r="O3247" s="23" t="s">
        <v>596</v>
      </c>
      <c r="P3247" s="23"/>
      <c r="Q3247" s="26">
        <v>229728</v>
      </c>
      <c r="R3247" s="90" t="s">
        <v>103</v>
      </c>
      <c r="S3247" s="90" t="s">
        <v>104</v>
      </c>
      <c r="T3247" s="26" t="str">
        <f t="shared" si="349"/>
        <v>PENDIENTE EMITIR RESPUESTA</v>
      </c>
      <c r="U3247" s="26"/>
      <c r="V3247" s="24" t="s">
        <v>50</v>
      </c>
    </row>
    <row r="3248" spans="1:22">
      <c r="A3248" s="13" t="s">
        <v>5212</v>
      </c>
      <c r="B3248" s="14" t="s">
        <v>39</v>
      </c>
      <c r="C3248" s="86">
        <v>46191</v>
      </c>
      <c r="D3248" s="86">
        <v>46192</v>
      </c>
      <c r="E3248" s="17" t="s">
        <v>7984</v>
      </c>
      <c r="F3248" s="17" t="s">
        <v>27</v>
      </c>
      <c r="G3248" s="18">
        <v>12</v>
      </c>
      <c r="H3248" s="25">
        <f t="shared" si="361"/>
        <v>46210</v>
      </c>
      <c r="I3248" s="19" t="s">
        <v>28</v>
      </c>
      <c r="J3248" s="20" t="s">
        <v>29</v>
      </c>
      <c r="K3248" s="21">
        <v>46195</v>
      </c>
      <c r="L3248" s="22" t="s">
        <v>7128</v>
      </c>
      <c r="M3248" s="23" t="s">
        <v>6066</v>
      </c>
      <c r="N3248" s="23" t="s">
        <v>253</v>
      </c>
      <c r="O3248" s="23" t="s">
        <v>889</v>
      </c>
      <c r="P3248" s="23"/>
      <c r="Q3248" s="26">
        <v>15694</v>
      </c>
      <c r="R3248" s="90" t="s">
        <v>72</v>
      </c>
      <c r="S3248" s="90" t="s">
        <v>73</v>
      </c>
      <c r="T3248" s="26" t="str">
        <f t="shared" si="349"/>
        <v>NO REQUIERE RESPUESTA</v>
      </c>
      <c r="U3248" s="26" t="s">
        <v>7445</v>
      </c>
      <c r="V3248" s="24" t="s">
        <v>54</v>
      </c>
    </row>
    <row r="3249" spans="1:22">
      <c r="A3249" s="13" t="s">
        <v>5212</v>
      </c>
      <c r="B3249" s="14" t="s">
        <v>39</v>
      </c>
      <c r="C3249" s="86">
        <v>46191</v>
      </c>
      <c r="D3249" s="86">
        <v>46192</v>
      </c>
      <c r="E3249" s="17" t="s">
        <v>7985</v>
      </c>
      <c r="F3249" s="17" t="s">
        <v>27</v>
      </c>
      <c r="G3249" s="18">
        <v>12</v>
      </c>
      <c r="H3249" s="25">
        <f t="shared" si="361"/>
        <v>46210</v>
      </c>
      <c r="I3249" s="19" t="s">
        <v>28</v>
      </c>
      <c r="J3249" s="20" t="s">
        <v>29</v>
      </c>
      <c r="K3249" s="21">
        <v>46196</v>
      </c>
      <c r="L3249" s="22" t="s">
        <v>7128</v>
      </c>
      <c r="M3249" s="23" t="s">
        <v>7990</v>
      </c>
      <c r="N3249" s="23" t="s">
        <v>492</v>
      </c>
      <c r="O3249" s="23" t="s">
        <v>492</v>
      </c>
      <c r="P3249" s="23"/>
      <c r="Q3249" s="26">
        <v>490457</v>
      </c>
      <c r="R3249" s="90" t="s">
        <v>60</v>
      </c>
      <c r="S3249" s="90" t="s">
        <v>60</v>
      </c>
      <c r="T3249" s="26" t="str">
        <f t="shared" si="349"/>
        <v>NO REQUIERE RESPUESTA</v>
      </c>
      <c r="U3249" s="26"/>
      <c r="V3249" s="24" t="s">
        <v>57</v>
      </c>
    </row>
    <row r="3250" spans="1:22">
      <c r="A3250" s="13" t="s">
        <v>5212</v>
      </c>
      <c r="B3250" s="14" t="s">
        <v>39</v>
      </c>
      <c r="C3250" s="86">
        <v>46191</v>
      </c>
      <c r="D3250" s="86">
        <v>46192</v>
      </c>
      <c r="E3250" s="17" t="s">
        <v>7986</v>
      </c>
      <c r="F3250" s="17" t="s">
        <v>27</v>
      </c>
      <c r="G3250" s="18">
        <v>12</v>
      </c>
      <c r="H3250" s="25">
        <f t="shared" si="361"/>
        <v>46210</v>
      </c>
      <c r="I3250" s="19"/>
      <c r="J3250" s="20" t="s">
        <v>3598</v>
      </c>
      <c r="K3250" s="21" t="e">
        <v>#N/A</v>
      </c>
      <c r="L3250" s="22" t="s">
        <v>8527</v>
      </c>
      <c r="M3250" s="23" t="s">
        <v>7991</v>
      </c>
      <c r="N3250" s="23" t="s">
        <v>176</v>
      </c>
      <c r="O3250" s="23" t="s">
        <v>1953</v>
      </c>
      <c r="P3250" s="23"/>
      <c r="Q3250" s="26">
        <v>234048</v>
      </c>
      <c r="R3250" s="90" t="s">
        <v>112</v>
      </c>
      <c r="S3250" s="90" t="s">
        <v>2213</v>
      </c>
      <c r="T3250" s="26" t="str">
        <f t="shared" si="349"/>
        <v>PENDIENTE EMITIR RESPUESTA</v>
      </c>
      <c r="U3250" s="26"/>
      <c r="V3250" s="24" t="s">
        <v>50</v>
      </c>
    </row>
    <row r="3251" spans="1:22">
      <c r="A3251" s="13" t="s">
        <v>5212</v>
      </c>
      <c r="B3251" s="14" t="s">
        <v>39</v>
      </c>
      <c r="C3251" s="86">
        <v>46191</v>
      </c>
      <c r="D3251" s="86">
        <v>46192</v>
      </c>
      <c r="E3251" s="17" t="s">
        <v>7987</v>
      </c>
      <c r="F3251" s="17" t="s">
        <v>27</v>
      </c>
      <c r="G3251" s="18">
        <v>12</v>
      </c>
      <c r="H3251" s="25">
        <f t="shared" si="361"/>
        <v>46210</v>
      </c>
      <c r="I3251" s="19"/>
      <c r="J3251" s="20" t="s">
        <v>3598</v>
      </c>
      <c r="K3251" s="21" t="e">
        <v>#N/A</v>
      </c>
      <c r="L3251" s="22" t="s">
        <v>8527</v>
      </c>
      <c r="M3251" s="23" t="s">
        <v>5152</v>
      </c>
      <c r="N3251" s="23" t="s">
        <v>176</v>
      </c>
      <c r="O3251" s="23" t="s">
        <v>643</v>
      </c>
      <c r="P3251" s="23"/>
      <c r="Q3251" s="26">
        <v>36151</v>
      </c>
      <c r="R3251" s="90" t="s">
        <v>72</v>
      </c>
      <c r="S3251" s="90" t="s">
        <v>73</v>
      </c>
      <c r="T3251" s="26" t="str">
        <f t="shared" si="349"/>
        <v>PENDIENTE EMITIR RESPUESTA</v>
      </c>
      <c r="U3251" s="26" t="s">
        <v>8115</v>
      </c>
      <c r="V3251" s="24" t="s">
        <v>50</v>
      </c>
    </row>
    <row r="3252" spans="1:22">
      <c r="A3252" s="13" t="s">
        <v>5212</v>
      </c>
      <c r="B3252" s="14" t="s">
        <v>39</v>
      </c>
      <c r="C3252" s="86">
        <v>46149</v>
      </c>
      <c r="D3252" s="86">
        <v>46192</v>
      </c>
      <c r="E3252" s="17" t="s">
        <v>7988</v>
      </c>
      <c r="F3252" s="17" t="s">
        <v>27</v>
      </c>
      <c r="G3252" s="18">
        <v>15</v>
      </c>
      <c r="H3252" s="25">
        <f t="shared" si="361"/>
        <v>46171</v>
      </c>
      <c r="I3252" s="19">
        <v>46199</v>
      </c>
      <c r="J3252" s="20" t="s">
        <v>8348</v>
      </c>
      <c r="K3252" s="21">
        <v>46199</v>
      </c>
      <c r="L3252" s="22" t="s">
        <v>7128</v>
      </c>
      <c r="M3252" s="23" t="s">
        <v>7992</v>
      </c>
      <c r="N3252" s="23" t="s">
        <v>3228</v>
      </c>
      <c r="O3252" s="23" t="s">
        <v>197</v>
      </c>
      <c r="P3252" s="23"/>
      <c r="Q3252" s="26"/>
      <c r="R3252" s="90" t="s">
        <v>198</v>
      </c>
      <c r="S3252" s="90" t="s">
        <v>4691</v>
      </c>
      <c r="T3252" s="26" t="str">
        <f t="shared" si="349"/>
        <v>ATENDIDO</v>
      </c>
      <c r="U3252" s="26"/>
      <c r="V3252" s="24" t="s">
        <v>38</v>
      </c>
    </row>
    <row r="3253" spans="1:22">
      <c r="A3253" s="13" t="s">
        <v>5212</v>
      </c>
      <c r="B3253" s="14" t="s">
        <v>39</v>
      </c>
      <c r="C3253" s="86">
        <v>46192</v>
      </c>
      <c r="D3253" s="86">
        <v>46192</v>
      </c>
      <c r="E3253" s="17" t="s">
        <v>7994</v>
      </c>
      <c r="F3253" s="17" t="s">
        <v>27</v>
      </c>
      <c r="G3253" s="18">
        <v>12</v>
      </c>
      <c r="H3253" s="25">
        <f t="shared" si="361"/>
        <v>46211</v>
      </c>
      <c r="I3253" s="19" t="s">
        <v>28</v>
      </c>
      <c r="J3253" s="20" t="s">
        <v>29</v>
      </c>
      <c r="K3253" s="21">
        <v>46203</v>
      </c>
      <c r="L3253" s="22" t="s">
        <v>7128</v>
      </c>
      <c r="M3253" s="23" t="s">
        <v>598</v>
      </c>
      <c r="N3253" s="23" t="s">
        <v>3228</v>
      </c>
      <c r="O3253" s="23" t="s">
        <v>1173</v>
      </c>
      <c r="P3253" s="23"/>
      <c r="Q3253" s="26"/>
      <c r="R3253" s="90" t="s">
        <v>260</v>
      </c>
      <c r="S3253" s="90" t="s">
        <v>260</v>
      </c>
      <c r="T3253" s="26" t="str">
        <f t="shared" si="349"/>
        <v>NO REQUIERE RESPUESTA</v>
      </c>
      <c r="U3253" s="26" t="s">
        <v>7995</v>
      </c>
      <c r="V3253" s="24" t="s">
        <v>38</v>
      </c>
    </row>
    <row r="3254" spans="1:22">
      <c r="A3254" s="13" t="s">
        <v>5212</v>
      </c>
      <c r="B3254" s="14" t="s">
        <v>25</v>
      </c>
      <c r="C3254" s="86">
        <v>46191</v>
      </c>
      <c r="D3254" s="86">
        <v>46192</v>
      </c>
      <c r="E3254" s="17" t="s">
        <v>7996</v>
      </c>
      <c r="F3254" s="17" t="s">
        <v>27</v>
      </c>
      <c r="G3254" s="18">
        <v>12</v>
      </c>
      <c r="H3254" s="25">
        <f t="shared" si="361"/>
        <v>46210</v>
      </c>
      <c r="I3254" s="19">
        <v>46199</v>
      </c>
      <c r="J3254" s="20" t="s">
        <v>8349</v>
      </c>
      <c r="K3254" s="21">
        <v>46199</v>
      </c>
      <c r="L3254" s="22" t="s">
        <v>7128</v>
      </c>
      <c r="M3254" s="23" t="s">
        <v>7997</v>
      </c>
      <c r="N3254" s="23" t="s">
        <v>253</v>
      </c>
      <c r="O3254" s="23" t="s">
        <v>7101</v>
      </c>
      <c r="P3254" s="23"/>
      <c r="Q3254" s="26">
        <v>55077</v>
      </c>
      <c r="R3254" s="90" t="s">
        <v>160</v>
      </c>
      <c r="S3254" s="90" t="s">
        <v>161</v>
      </c>
      <c r="T3254" s="26" t="str">
        <f t="shared" si="349"/>
        <v>ATENDIDO</v>
      </c>
      <c r="U3254" s="26"/>
      <c r="V3254" s="24" t="s">
        <v>54</v>
      </c>
    </row>
    <row r="3255" spans="1:22">
      <c r="A3255" s="13" t="s">
        <v>5212</v>
      </c>
      <c r="B3255" s="14" t="s">
        <v>25</v>
      </c>
      <c r="C3255" s="86">
        <v>46192</v>
      </c>
      <c r="D3255" s="86">
        <v>46192</v>
      </c>
      <c r="E3255" s="17" t="s">
        <v>7998</v>
      </c>
      <c r="F3255" s="17" t="s">
        <v>27</v>
      </c>
      <c r="G3255" s="18">
        <v>12</v>
      </c>
      <c r="H3255" s="25">
        <f t="shared" ref="H3255:H3256" si="362">IF(F3255="RECURSO DE REPOSICION",C3255+G3255,WORKDAY.INTL(C3255,G3255,1,$Y$5:$Y$23))</f>
        <v>46211</v>
      </c>
      <c r="I3255" s="19" t="s">
        <v>473</v>
      </c>
      <c r="J3255" s="20" t="s">
        <v>473</v>
      </c>
      <c r="K3255" s="21">
        <v>46192</v>
      </c>
      <c r="L3255" s="22" t="s">
        <v>7128</v>
      </c>
      <c r="M3255" s="23" t="s">
        <v>7999</v>
      </c>
      <c r="N3255" s="23" t="s">
        <v>758</v>
      </c>
      <c r="O3255" s="23"/>
      <c r="P3255" s="23"/>
      <c r="Q3255" s="26"/>
      <c r="R3255" s="90" t="s">
        <v>260</v>
      </c>
      <c r="S3255" s="90" t="s">
        <v>260</v>
      </c>
      <c r="T3255" s="26" t="str">
        <f t="shared" si="349"/>
        <v>TRASLADO</v>
      </c>
      <c r="U3255" s="26" t="s">
        <v>8000</v>
      </c>
      <c r="V3255" s="24" t="s">
        <v>63</v>
      </c>
    </row>
    <row r="3256" spans="1:22">
      <c r="A3256" s="13" t="s">
        <v>5212</v>
      </c>
      <c r="B3256" s="14" t="s">
        <v>39</v>
      </c>
      <c r="C3256" s="86">
        <v>46192</v>
      </c>
      <c r="D3256" s="86">
        <v>46192</v>
      </c>
      <c r="E3256" s="17" t="s">
        <v>8001</v>
      </c>
      <c r="F3256" s="17" t="s">
        <v>27</v>
      </c>
      <c r="G3256" s="18">
        <v>12</v>
      </c>
      <c r="H3256" s="25">
        <f t="shared" si="362"/>
        <v>46211</v>
      </c>
      <c r="I3256" s="19">
        <v>46199</v>
      </c>
      <c r="J3256" s="20" t="s">
        <v>8401</v>
      </c>
      <c r="K3256" s="21">
        <v>46199</v>
      </c>
      <c r="L3256" s="22" t="s">
        <v>7128</v>
      </c>
      <c r="M3256" s="23" t="s">
        <v>475</v>
      </c>
      <c r="N3256" s="23" t="s">
        <v>1052</v>
      </c>
      <c r="O3256" s="23" t="s">
        <v>1052</v>
      </c>
      <c r="P3256" s="23"/>
      <c r="Q3256" s="26"/>
      <c r="R3256" s="90" t="s">
        <v>260</v>
      </c>
      <c r="S3256" s="90" t="s">
        <v>260</v>
      </c>
      <c r="T3256" s="26" t="str">
        <f t="shared" si="349"/>
        <v>ATENDIDO</v>
      </c>
      <c r="U3256" s="16"/>
      <c r="V3256" s="24" t="s">
        <v>46</v>
      </c>
    </row>
    <row r="3257" spans="1:22">
      <c r="A3257" s="13" t="s">
        <v>5212</v>
      </c>
      <c r="B3257" s="14" t="s">
        <v>39</v>
      </c>
      <c r="C3257" s="86">
        <v>46192</v>
      </c>
      <c r="D3257" s="86">
        <v>46192</v>
      </c>
      <c r="E3257" s="17" t="s">
        <v>8005</v>
      </c>
      <c r="F3257" s="17" t="s">
        <v>27</v>
      </c>
      <c r="G3257" s="18">
        <v>12</v>
      </c>
      <c r="H3257" s="25">
        <f t="shared" ref="H3257" si="363">IF(F3257="RECURSO DE REPOSICION",C3257+G3257,WORKDAY.INTL(C3257,G3257,1,$Y$5:$Y$23))</f>
        <v>46211</v>
      </c>
      <c r="I3257" s="19" t="s">
        <v>28</v>
      </c>
      <c r="J3257" s="20" t="s">
        <v>29</v>
      </c>
      <c r="K3257" s="21">
        <v>46197</v>
      </c>
      <c r="L3257" s="22" t="s">
        <v>7128</v>
      </c>
      <c r="M3257" s="23" t="s">
        <v>4163</v>
      </c>
      <c r="N3257" s="23" t="s">
        <v>492</v>
      </c>
      <c r="O3257" s="23" t="s">
        <v>501</v>
      </c>
      <c r="P3257" s="23"/>
      <c r="Q3257" s="26">
        <v>503132</v>
      </c>
      <c r="R3257" s="90" t="s">
        <v>60</v>
      </c>
      <c r="S3257" s="90" t="s">
        <v>60</v>
      </c>
      <c r="T3257" s="26" t="str">
        <f t="shared" si="349"/>
        <v>NO REQUIERE RESPUESTA</v>
      </c>
      <c r="U3257" s="26"/>
      <c r="V3257" s="24" t="s">
        <v>57</v>
      </c>
    </row>
    <row r="3258" spans="1:22">
      <c r="A3258" s="13" t="s">
        <v>5212</v>
      </c>
      <c r="B3258" s="14" t="s">
        <v>39</v>
      </c>
      <c r="C3258" s="86">
        <v>46192</v>
      </c>
      <c r="D3258" s="86">
        <v>46192</v>
      </c>
      <c r="E3258" s="17" t="s">
        <v>8006</v>
      </c>
      <c r="F3258" s="17" t="s">
        <v>27</v>
      </c>
      <c r="G3258" s="18">
        <v>12</v>
      </c>
      <c r="H3258" s="25">
        <f t="shared" ref="H3258:H3261" si="364">IF(F3258="RECURSO DE REPOSICION",C3258+G3258,WORKDAY.INTL(C3258,G3258,1,$Y$5:$Y$23))</f>
        <v>46211</v>
      </c>
      <c r="I3258" s="19"/>
      <c r="J3258" s="20" t="s">
        <v>3598</v>
      </c>
      <c r="K3258" s="21" t="e">
        <v>#N/A</v>
      </c>
      <c r="L3258" s="22" t="s">
        <v>8527</v>
      </c>
      <c r="M3258" s="23" t="s">
        <v>4101</v>
      </c>
      <c r="N3258" s="23" t="s">
        <v>253</v>
      </c>
      <c r="O3258" s="23" t="s">
        <v>889</v>
      </c>
      <c r="P3258" s="23"/>
      <c r="Q3258" s="26"/>
      <c r="R3258" s="90" t="s">
        <v>98</v>
      </c>
      <c r="S3258" s="90" t="s">
        <v>108</v>
      </c>
      <c r="T3258" s="26" t="str">
        <f t="shared" si="349"/>
        <v>PENDIENTE EMITIR RESPUESTA</v>
      </c>
      <c r="U3258" s="17" t="s">
        <v>8008</v>
      </c>
      <c r="V3258" s="24" t="s">
        <v>54</v>
      </c>
    </row>
    <row r="3259" spans="1:22">
      <c r="A3259" s="13" t="s">
        <v>5212</v>
      </c>
      <c r="B3259" s="14" t="s">
        <v>39</v>
      </c>
      <c r="C3259" s="86">
        <v>46192</v>
      </c>
      <c r="D3259" s="86">
        <v>46192</v>
      </c>
      <c r="E3259" s="17" t="s">
        <v>8007</v>
      </c>
      <c r="F3259" s="17" t="s">
        <v>27</v>
      </c>
      <c r="G3259" s="18">
        <v>12</v>
      </c>
      <c r="H3259" s="25">
        <f t="shared" si="364"/>
        <v>46211</v>
      </c>
      <c r="I3259" s="19">
        <v>46203</v>
      </c>
      <c r="J3259" s="20" t="s">
        <v>8419</v>
      </c>
      <c r="K3259" s="21">
        <v>46203</v>
      </c>
      <c r="L3259" s="22" t="s">
        <v>7128</v>
      </c>
      <c r="M3259" s="23" t="s">
        <v>225</v>
      </c>
      <c r="N3259" s="23" t="s">
        <v>3228</v>
      </c>
      <c r="O3259" s="23" t="s">
        <v>197</v>
      </c>
      <c r="P3259" s="23"/>
      <c r="Q3259" s="26"/>
      <c r="R3259" s="90" t="s">
        <v>92</v>
      </c>
      <c r="S3259" s="90" t="s">
        <v>226</v>
      </c>
      <c r="T3259" s="26" t="str">
        <f t="shared" si="349"/>
        <v>ATENDIDO</v>
      </c>
      <c r="U3259" s="26"/>
      <c r="V3259" s="24" t="s">
        <v>38</v>
      </c>
    </row>
    <row r="3260" spans="1:22">
      <c r="A3260" s="13" t="s">
        <v>5212</v>
      </c>
      <c r="B3260" s="14" t="s">
        <v>39</v>
      </c>
      <c r="C3260" s="86">
        <v>46192</v>
      </c>
      <c r="D3260" s="86">
        <v>46192</v>
      </c>
      <c r="E3260" s="17" t="s">
        <v>8009</v>
      </c>
      <c r="F3260" s="17" t="s">
        <v>27</v>
      </c>
      <c r="G3260" s="18">
        <v>12</v>
      </c>
      <c r="H3260" s="25">
        <f t="shared" si="364"/>
        <v>46211</v>
      </c>
      <c r="I3260" s="19">
        <v>46199</v>
      </c>
      <c r="J3260" s="20" t="s">
        <v>8403</v>
      </c>
      <c r="K3260" s="21">
        <v>46199</v>
      </c>
      <c r="L3260" s="22" t="s">
        <v>7128</v>
      </c>
      <c r="M3260" s="23" t="s">
        <v>7727</v>
      </c>
      <c r="N3260" s="23" t="s">
        <v>492</v>
      </c>
      <c r="O3260" s="23" t="s">
        <v>501</v>
      </c>
      <c r="P3260" s="23"/>
      <c r="Q3260" s="98">
        <v>1009297</v>
      </c>
      <c r="R3260" s="90" t="s">
        <v>160</v>
      </c>
      <c r="S3260" s="90" t="s">
        <v>161</v>
      </c>
      <c r="T3260" s="26" t="str">
        <f t="shared" si="349"/>
        <v>ATENDIDO</v>
      </c>
      <c r="U3260" s="23"/>
      <c r="V3260" s="24" t="s">
        <v>57</v>
      </c>
    </row>
    <row r="3261" spans="1:22">
      <c r="A3261" s="13" t="s">
        <v>5212</v>
      </c>
      <c r="B3261" s="14" t="s">
        <v>39</v>
      </c>
      <c r="C3261" s="86">
        <v>46191</v>
      </c>
      <c r="D3261" s="86">
        <v>46192</v>
      </c>
      <c r="E3261" s="17" t="s">
        <v>8010</v>
      </c>
      <c r="F3261" s="17" t="s">
        <v>27</v>
      </c>
      <c r="G3261" s="18">
        <v>3</v>
      </c>
      <c r="H3261" s="25">
        <f t="shared" si="364"/>
        <v>46196</v>
      </c>
      <c r="I3261" s="19">
        <v>46203</v>
      </c>
      <c r="J3261" s="20" t="s">
        <v>5194</v>
      </c>
      <c r="K3261" s="21">
        <v>46203</v>
      </c>
      <c r="L3261" s="22" t="s">
        <v>7128</v>
      </c>
      <c r="M3261" s="23" t="s">
        <v>8011</v>
      </c>
      <c r="N3261" s="23" t="s">
        <v>3228</v>
      </c>
      <c r="O3261" s="23" t="s">
        <v>8040</v>
      </c>
      <c r="P3261" s="23"/>
      <c r="Q3261" s="26"/>
      <c r="R3261" s="90" t="s">
        <v>260</v>
      </c>
      <c r="S3261" s="90" t="s">
        <v>260</v>
      </c>
      <c r="T3261" s="26" t="str">
        <f t="shared" si="349"/>
        <v>ATENDIDO</v>
      </c>
      <c r="U3261" s="26" t="s">
        <v>8502</v>
      </c>
      <c r="V3261" s="24" t="s">
        <v>38</v>
      </c>
    </row>
    <row r="3262" spans="1:22">
      <c r="A3262" s="13" t="s">
        <v>5212</v>
      </c>
      <c r="B3262" s="14" t="s">
        <v>39</v>
      </c>
      <c r="C3262" s="86">
        <v>46192</v>
      </c>
      <c r="D3262" s="86">
        <v>46192</v>
      </c>
      <c r="E3262" s="17" t="s">
        <v>8022</v>
      </c>
      <c r="F3262" s="17" t="s">
        <v>27</v>
      </c>
      <c r="G3262" s="18">
        <v>12</v>
      </c>
      <c r="H3262" s="25">
        <f t="shared" ref="H3262:H3267" si="365">IF(F3262="RECURSO DE REPOSICION",C3262+G3262,WORKDAY.INTL(C3262,G3262,1,$Y$5:$Y$23))</f>
        <v>46211</v>
      </c>
      <c r="I3262" s="19">
        <v>46197</v>
      </c>
      <c r="J3262" s="20" t="s">
        <v>8234</v>
      </c>
      <c r="K3262" s="21">
        <v>46197</v>
      </c>
      <c r="L3262" s="22" t="s">
        <v>7128</v>
      </c>
      <c r="M3262" s="23" t="s">
        <v>8017</v>
      </c>
      <c r="N3262" s="23" t="s">
        <v>492</v>
      </c>
      <c r="O3262" s="23" t="s">
        <v>492</v>
      </c>
      <c r="P3262" s="23"/>
      <c r="Q3262" s="26">
        <v>436667</v>
      </c>
      <c r="R3262" s="90" t="s">
        <v>198</v>
      </c>
      <c r="S3262" s="90" t="s">
        <v>4691</v>
      </c>
      <c r="T3262" s="26" t="str">
        <f t="shared" si="349"/>
        <v>ATENDIDO</v>
      </c>
      <c r="U3262" s="23"/>
      <c r="V3262" s="24" t="s">
        <v>57</v>
      </c>
    </row>
    <row r="3263" spans="1:22">
      <c r="A3263" s="13" t="s">
        <v>5212</v>
      </c>
      <c r="B3263" s="14" t="s">
        <v>39</v>
      </c>
      <c r="C3263" s="86">
        <v>46192</v>
      </c>
      <c r="D3263" s="86">
        <v>46192</v>
      </c>
      <c r="E3263" s="17" t="s">
        <v>8012</v>
      </c>
      <c r="F3263" s="17" t="s">
        <v>27</v>
      </c>
      <c r="G3263" s="18">
        <v>12</v>
      </c>
      <c r="H3263" s="25">
        <f t="shared" si="365"/>
        <v>46211</v>
      </c>
      <c r="I3263" s="19" t="s">
        <v>473</v>
      </c>
      <c r="J3263" s="20" t="s">
        <v>473</v>
      </c>
      <c r="K3263" s="21">
        <v>46192</v>
      </c>
      <c r="L3263" s="22" t="s">
        <v>7128</v>
      </c>
      <c r="M3263" s="23" t="s">
        <v>8018</v>
      </c>
      <c r="N3263" s="23" t="s">
        <v>869</v>
      </c>
      <c r="O3263" s="23"/>
      <c r="P3263" s="23"/>
      <c r="Q3263" s="26"/>
      <c r="R3263" s="90" t="s">
        <v>98</v>
      </c>
      <c r="S3263" s="90" t="s">
        <v>108</v>
      </c>
      <c r="T3263" s="26" t="str">
        <f t="shared" si="349"/>
        <v>TRASLADO</v>
      </c>
      <c r="U3263" s="26" t="s">
        <v>8024</v>
      </c>
      <c r="V3263" s="24" t="s">
        <v>63</v>
      </c>
    </row>
    <row r="3264" spans="1:22">
      <c r="A3264" s="13" t="s">
        <v>5212</v>
      </c>
      <c r="B3264" s="14" t="s">
        <v>39</v>
      </c>
      <c r="C3264" s="86">
        <v>46192</v>
      </c>
      <c r="D3264" s="86">
        <v>46192</v>
      </c>
      <c r="E3264" s="17" t="s">
        <v>8013</v>
      </c>
      <c r="F3264" s="17" t="s">
        <v>27</v>
      </c>
      <c r="G3264" s="18">
        <v>12</v>
      </c>
      <c r="H3264" s="25">
        <f t="shared" si="365"/>
        <v>46211</v>
      </c>
      <c r="I3264" s="19">
        <v>46199</v>
      </c>
      <c r="J3264" s="20" t="s">
        <v>8404</v>
      </c>
      <c r="K3264" s="21">
        <v>46199</v>
      </c>
      <c r="L3264" s="22" t="s">
        <v>7128</v>
      </c>
      <c r="M3264" s="23" t="s">
        <v>8019</v>
      </c>
      <c r="N3264" s="23" t="s">
        <v>492</v>
      </c>
      <c r="O3264" s="23"/>
      <c r="P3264" s="23"/>
      <c r="Q3264" s="26"/>
      <c r="R3264" s="90" t="s">
        <v>112</v>
      </c>
      <c r="S3264" s="90" t="s">
        <v>306</v>
      </c>
      <c r="T3264" s="26" t="str">
        <f t="shared" si="349"/>
        <v>ATENDIDO</v>
      </c>
      <c r="U3264" s="23"/>
      <c r="V3264" s="24" t="s">
        <v>57</v>
      </c>
    </row>
    <row r="3265" spans="1:22">
      <c r="A3265" s="13" t="s">
        <v>5212</v>
      </c>
      <c r="B3265" s="14" t="s">
        <v>39</v>
      </c>
      <c r="C3265" s="86">
        <v>46192</v>
      </c>
      <c r="D3265" s="86">
        <v>46192</v>
      </c>
      <c r="E3265" s="17" t="s">
        <v>8014</v>
      </c>
      <c r="F3265" s="17" t="s">
        <v>27</v>
      </c>
      <c r="G3265" s="18">
        <v>12</v>
      </c>
      <c r="H3265" s="25">
        <f t="shared" si="365"/>
        <v>46211</v>
      </c>
      <c r="I3265" s="19" t="s">
        <v>473</v>
      </c>
      <c r="J3265" s="20" t="s">
        <v>473</v>
      </c>
      <c r="K3265" s="21">
        <v>46195</v>
      </c>
      <c r="L3265" s="22" t="s">
        <v>7128</v>
      </c>
      <c r="M3265" s="23" t="s">
        <v>8020</v>
      </c>
      <c r="N3265" s="23" t="s">
        <v>1447</v>
      </c>
      <c r="O3265" s="23"/>
      <c r="P3265" s="23"/>
      <c r="Q3265" s="26">
        <v>106520</v>
      </c>
      <c r="R3265" s="90" t="s">
        <v>88</v>
      </c>
      <c r="S3265" s="90" t="s">
        <v>89</v>
      </c>
      <c r="T3265" s="26" t="str">
        <f t="shared" si="349"/>
        <v>TRASLADO</v>
      </c>
      <c r="U3265" s="23" t="s">
        <v>8087</v>
      </c>
      <c r="V3265" s="24" t="s">
        <v>63</v>
      </c>
    </row>
    <row r="3266" spans="1:22">
      <c r="A3266" s="13" t="s">
        <v>5212</v>
      </c>
      <c r="B3266" s="14" t="s">
        <v>39</v>
      </c>
      <c r="C3266" s="86">
        <v>46192</v>
      </c>
      <c r="D3266" s="86">
        <v>46192</v>
      </c>
      <c r="E3266" s="17" t="s">
        <v>8015</v>
      </c>
      <c r="F3266" s="17" t="s">
        <v>27</v>
      </c>
      <c r="G3266" s="18">
        <v>12</v>
      </c>
      <c r="H3266" s="25">
        <f t="shared" si="365"/>
        <v>46211</v>
      </c>
      <c r="I3266" s="19" t="s">
        <v>473</v>
      </c>
      <c r="J3266" s="20" t="s">
        <v>473</v>
      </c>
      <c r="K3266" s="21">
        <v>46192</v>
      </c>
      <c r="L3266" s="22" t="s">
        <v>7128</v>
      </c>
      <c r="M3266" s="23" t="s">
        <v>5144</v>
      </c>
      <c r="N3266" s="23" t="s">
        <v>758</v>
      </c>
      <c r="O3266" s="23"/>
      <c r="P3266" s="23"/>
      <c r="Q3266" s="26"/>
      <c r="R3266" s="90" t="s">
        <v>60</v>
      </c>
      <c r="S3266" s="90" t="s">
        <v>60</v>
      </c>
      <c r="T3266" s="26" t="str">
        <f t="shared" ref="T3266:T3329" si="366">+IF(IFERROR(SEARCH("2026",J3266,1)=1,0),"ATENDIDO",J3266)</f>
        <v>TRASLADO</v>
      </c>
      <c r="U3266" s="26" t="s">
        <v>5145</v>
      </c>
      <c r="V3266" s="24" t="s">
        <v>63</v>
      </c>
    </row>
    <row r="3267" spans="1:22">
      <c r="A3267" s="13" t="s">
        <v>5212</v>
      </c>
      <c r="B3267" s="14" t="s">
        <v>39</v>
      </c>
      <c r="C3267" s="86">
        <v>46178</v>
      </c>
      <c r="D3267" s="86">
        <v>46192</v>
      </c>
      <c r="E3267" s="17" t="s">
        <v>8016</v>
      </c>
      <c r="F3267" s="17" t="s">
        <v>27</v>
      </c>
      <c r="G3267" s="18">
        <v>15</v>
      </c>
      <c r="H3267" s="25">
        <f t="shared" si="365"/>
        <v>46204</v>
      </c>
      <c r="I3267" s="19" t="s">
        <v>473</v>
      </c>
      <c r="J3267" s="20" t="s">
        <v>473</v>
      </c>
      <c r="K3267" s="21">
        <v>46192</v>
      </c>
      <c r="L3267" s="22" t="s">
        <v>7128</v>
      </c>
      <c r="M3267" s="23" t="s">
        <v>8021</v>
      </c>
      <c r="N3267" s="23" t="s">
        <v>475</v>
      </c>
      <c r="O3267" s="23"/>
      <c r="P3267" s="23"/>
      <c r="Q3267" s="26"/>
      <c r="R3267" s="90" t="s">
        <v>260</v>
      </c>
      <c r="S3267" s="90" t="s">
        <v>260</v>
      </c>
      <c r="T3267" s="26" t="str">
        <f t="shared" si="366"/>
        <v>TRASLADO</v>
      </c>
      <c r="U3267" s="26" t="s">
        <v>8023</v>
      </c>
      <c r="V3267" s="24" t="s">
        <v>63</v>
      </c>
    </row>
    <row r="3268" spans="1:22">
      <c r="A3268" s="13" t="s">
        <v>5212</v>
      </c>
      <c r="B3268" s="14" t="s">
        <v>39</v>
      </c>
      <c r="C3268" s="86">
        <v>46192</v>
      </c>
      <c r="D3268" s="86">
        <v>46192</v>
      </c>
      <c r="E3268" s="17" t="s">
        <v>8036</v>
      </c>
      <c r="F3268" s="17" t="s">
        <v>27</v>
      </c>
      <c r="G3268" s="18">
        <v>12</v>
      </c>
      <c r="H3268" s="25">
        <f t="shared" ref="H3268" si="367">IF(F3268="RECURSO DE REPOSICION",C3268+G3268,WORKDAY.INTL(C3268,G3268,1,$Y$5:$Y$23))</f>
        <v>46211</v>
      </c>
      <c r="I3268" s="19" t="s">
        <v>28</v>
      </c>
      <c r="J3268" s="20" t="s">
        <v>29</v>
      </c>
      <c r="K3268" s="21">
        <v>46196</v>
      </c>
      <c r="L3268" s="22" t="s">
        <v>7128</v>
      </c>
      <c r="M3268" s="23" t="s">
        <v>6744</v>
      </c>
      <c r="N3268" s="23" t="s">
        <v>253</v>
      </c>
      <c r="O3268" s="23" t="s">
        <v>2174</v>
      </c>
      <c r="P3268" s="23"/>
      <c r="Q3268" s="26" t="s">
        <v>8038</v>
      </c>
      <c r="R3268" s="90" t="s">
        <v>60</v>
      </c>
      <c r="S3268" s="90" t="s">
        <v>60</v>
      </c>
      <c r="T3268" s="26" t="str">
        <f t="shared" si="366"/>
        <v>NO REQUIERE RESPUESTA</v>
      </c>
      <c r="U3268" s="26" t="s">
        <v>8037</v>
      </c>
      <c r="V3268" s="24" t="s">
        <v>54</v>
      </c>
    </row>
    <row r="3269" spans="1:22">
      <c r="A3269" s="13" t="s">
        <v>5212</v>
      </c>
      <c r="B3269" s="14" t="s">
        <v>39</v>
      </c>
      <c r="C3269" s="86">
        <v>46195</v>
      </c>
      <c r="D3269" s="86">
        <v>46195</v>
      </c>
      <c r="E3269" s="17" t="s">
        <v>8044</v>
      </c>
      <c r="F3269" s="17" t="s">
        <v>27</v>
      </c>
      <c r="G3269" s="18">
        <v>12</v>
      </c>
      <c r="H3269" s="25">
        <f t="shared" ref="H3269:H3290" si="368">IF(F3269="RECURSO DE REPOSICION",C3269+G3269,WORKDAY.INTL(C3269,G3269,1,$Y$5:$Y$23))</f>
        <v>46212</v>
      </c>
      <c r="I3269" s="19"/>
      <c r="J3269" s="20" t="s">
        <v>3598</v>
      </c>
      <c r="K3269" s="21" t="e">
        <v>#N/A</v>
      </c>
      <c r="L3269" s="22" t="s">
        <v>8527</v>
      </c>
      <c r="M3269" s="23" t="s">
        <v>8067</v>
      </c>
      <c r="N3269" s="23" t="s">
        <v>176</v>
      </c>
      <c r="O3269" s="23" t="s">
        <v>1953</v>
      </c>
      <c r="P3269" s="23"/>
      <c r="Q3269" s="26">
        <v>3581</v>
      </c>
      <c r="R3269" s="90" t="s">
        <v>60</v>
      </c>
      <c r="S3269" s="90" t="s">
        <v>60</v>
      </c>
      <c r="T3269" s="26" t="str">
        <f t="shared" si="366"/>
        <v>PENDIENTE EMITIR RESPUESTA</v>
      </c>
      <c r="U3269" s="26"/>
      <c r="V3269" s="24" t="s">
        <v>50</v>
      </c>
    </row>
    <row r="3270" spans="1:22">
      <c r="A3270" s="13" t="s">
        <v>5212</v>
      </c>
      <c r="B3270" s="14" t="s">
        <v>39</v>
      </c>
      <c r="C3270" s="86">
        <v>46195</v>
      </c>
      <c r="D3270" s="86">
        <v>46195</v>
      </c>
      <c r="E3270" s="17" t="s">
        <v>8045</v>
      </c>
      <c r="F3270" s="17" t="s">
        <v>27</v>
      </c>
      <c r="G3270" s="18">
        <v>12</v>
      </c>
      <c r="H3270" s="25">
        <f t="shared" si="368"/>
        <v>46212</v>
      </c>
      <c r="I3270" s="19"/>
      <c r="J3270" s="20" t="s">
        <v>3598</v>
      </c>
      <c r="K3270" s="21" t="e">
        <v>#N/A</v>
      </c>
      <c r="L3270" s="22" t="s">
        <v>8527</v>
      </c>
      <c r="M3270" s="23" t="s">
        <v>8067</v>
      </c>
      <c r="N3270" s="23" t="s">
        <v>176</v>
      </c>
      <c r="O3270" s="23" t="s">
        <v>1953</v>
      </c>
      <c r="P3270" s="23"/>
      <c r="Q3270" s="26">
        <v>3581</v>
      </c>
      <c r="R3270" s="90" t="s">
        <v>60</v>
      </c>
      <c r="S3270" s="90" t="s">
        <v>60</v>
      </c>
      <c r="T3270" s="26" t="str">
        <f t="shared" si="366"/>
        <v>PENDIENTE EMITIR RESPUESTA</v>
      </c>
      <c r="U3270" s="26"/>
      <c r="V3270" s="24" t="s">
        <v>50</v>
      </c>
    </row>
    <row r="3271" spans="1:22">
      <c r="A3271" s="13" t="s">
        <v>5212</v>
      </c>
      <c r="B3271" s="14" t="s">
        <v>39</v>
      </c>
      <c r="C3271" s="86">
        <v>46192</v>
      </c>
      <c r="D3271" s="86">
        <v>46195</v>
      </c>
      <c r="E3271" s="17" t="s">
        <v>8046</v>
      </c>
      <c r="F3271" s="17" t="s">
        <v>27</v>
      </c>
      <c r="G3271" s="18">
        <v>12</v>
      </c>
      <c r="H3271" s="25">
        <f t="shared" si="368"/>
        <v>46211</v>
      </c>
      <c r="I3271" s="19"/>
      <c r="J3271" s="20" t="s">
        <v>3598</v>
      </c>
      <c r="K3271" s="21" t="e">
        <v>#N/A</v>
      </c>
      <c r="L3271" s="22" t="s">
        <v>8527</v>
      </c>
      <c r="M3271" s="23" t="s">
        <v>8068</v>
      </c>
      <c r="N3271" s="23" t="s">
        <v>492</v>
      </c>
      <c r="O3271" s="23" t="s">
        <v>2006</v>
      </c>
      <c r="P3271" s="23"/>
      <c r="Q3271">
        <v>444494</v>
      </c>
      <c r="R3271" s="90" t="s">
        <v>326</v>
      </c>
      <c r="S3271" s="90" t="s">
        <v>327</v>
      </c>
      <c r="T3271" s="26" t="str">
        <f t="shared" si="366"/>
        <v>PENDIENTE EMITIR RESPUESTA</v>
      </c>
      <c r="U3271" s="26"/>
      <c r="V3271" s="24" t="s">
        <v>57</v>
      </c>
    </row>
    <row r="3272" spans="1:22">
      <c r="A3272" s="13" t="s">
        <v>5212</v>
      </c>
      <c r="B3272" s="14" t="s">
        <v>39</v>
      </c>
      <c r="C3272" s="86">
        <v>46192</v>
      </c>
      <c r="D3272" s="86">
        <v>46195</v>
      </c>
      <c r="E3272" s="17" t="s">
        <v>8047</v>
      </c>
      <c r="F3272" s="17" t="s">
        <v>27</v>
      </c>
      <c r="G3272" s="18">
        <v>12</v>
      </c>
      <c r="H3272" s="25">
        <f t="shared" si="368"/>
        <v>46211</v>
      </c>
      <c r="I3272" s="19" t="s">
        <v>28</v>
      </c>
      <c r="J3272" s="20" t="s">
        <v>29</v>
      </c>
      <c r="K3272" s="21">
        <v>46203</v>
      </c>
      <c r="L3272" s="22" t="s">
        <v>7128</v>
      </c>
      <c r="M3272" s="23" t="s">
        <v>2000</v>
      </c>
      <c r="N3272" s="23" t="s">
        <v>1508</v>
      </c>
      <c r="O3272" s="23" t="s">
        <v>5674</v>
      </c>
      <c r="P3272" s="23"/>
      <c r="Q3272" s="26"/>
      <c r="R3272" s="90" t="s">
        <v>137</v>
      </c>
      <c r="S3272" s="90" t="s">
        <v>2001</v>
      </c>
      <c r="T3272" s="26" t="str">
        <f t="shared" si="366"/>
        <v>NO REQUIERE RESPUESTA</v>
      </c>
      <c r="U3272" s="17"/>
      <c r="V3272" s="24" t="s">
        <v>35</v>
      </c>
    </row>
    <row r="3273" spans="1:22">
      <c r="A3273" s="13" t="s">
        <v>5212</v>
      </c>
      <c r="B3273" s="14" t="s">
        <v>39</v>
      </c>
      <c r="C3273" s="86">
        <v>46192</v>
      </c>
      <c r="D3273" s="86">
        <v>46195</v>
      </c>
      <c r="E3273" s="17" t="s">
        <v>8048</v>
      </c>
      <c r="F3273" s="17" t="s">
        <v>27</v>
      </c>
      <c r="G3273" s="18">
        <v>12</v>
      </c>
      <c r="H3273" s="25">
        <f t="shared" si="368"/>
        <v>46211</v>
      </c>
      <c r="I3273" s="19">
        <v>46203</v>
      </c>
      <c r="J3273" s="20" t="s">
        <v>8504</v>
      </c>
      <c r="K3273" s="21">
        <v>46203</v>
      </c>
      <c r="L3273" s="22" t="s">
        <v>7128</v>
      </c>
      <c r="M3273" s="23" t="s">
        <v>8069</v>
      </c>
      <c r="N3273" s="23" t="s">
        <v>1052</v>
      </c>
      <c r="O3273" s="23" t="s">
        <v>3465</v>
      </c>
      <c r="P3273" s="23"/>
      <c r="Q3273" s="26"/>
      <c r="R3273" s="90" t="s">
        <v>103</v>
      </c>
      <c r="S3273" s="90" t="s">
        <v>3925</v>
      </c>
      <c r="T3273" s="26" t="str">
        <f t="shared" si="366"/>
        <v>ATENDIDO</v>
      </c>
      <c r="U3273" s="26"/>
      <c r="V3273" s="24" t="s">
        <v>46</v>
      </c>
    </row>
    <row r="3274" spans="1:22">
      <c r="A3274" s="13" t="s">
        <v>5212</v>
      </c>
      <c r="B3274" s="14" t="s">
        <v>39</v>
      </c>
      <c r="C3274" s="86">
        <v>46192</v>
      </c>
      <c r="D3274" s="86">
        <v>46195</v>
      </c>
      <c r="E3274" s="17" t="s">
        <v>8049</v>
      </c>
      <c r="F3274" s="17" t="s">
        <v>27</v>
      </c>
      <c r="G3274" s="18">
        <v>12</v>
      </c>
      <c r="H3274" s="25">
        <f t="shared" si="368"/>
        <v>46211</v>
      </c>
      <c r="I3274" s="19"/>
      <c r="J3274" s="20" t="s">
        <v>3598</v>
      </c>
      <c r="K3274" s="21" t="e">
        <v>#N/A</v>
      </c>
      <c r="L3274" s="22" t="s">
        <v>8527</v>
      </c>
      <c r="M3274" s="23" t="s">
        <v>8070</v>
      </c>
      <c r="N3274" s="23" t="s">
        <v>253</v>
      </c>
      <c r="O3274" s="23" t="s">
        <v>889</v>
      </c>
      <c r="P3274" s="23"/>
      <c r="Q3274">
        <v>220744</v>
      </c>
      <c r="R3274" s="90" t="s">
        <v>33</v>
      </c>
      <c r="S3274" s="90" t="s">
        <v>8082</v>
      </c>
      <c r="T3274" s="26" t="str">
        <f t="shared" si="366"/>
        <v>PENDIENTE EMITIR RESPUESTA</v>
      </c>
      <c r="V3274" s="24" t="s">
        <v>54</v>
      </c>
    </row>
    <row r="3275" spans="1:22">
      <c r="A3275" s="13" t="s">
        <v>5212</v>
      </c>
      <c r="B3275" s="14" t="s">
        <v>39</v>
      </c>
      <c r="C3275" s="86">
        <v>46192</v>
      </c>
      <c r="D3275" s="86">
        <v>46195</v>
      </c>
      <c r="E3275" s="17" t="s">
        <v>8050</v>
      </c>
      <c r="F3275" s="17" t="s">
        <v>27</v>
      </c>
      <c r="G3275" s="18">
        <v>15</v>
      </c>
      <c r="H3275" s="25">
        <f t="shared" si="368"/>
        <v>46216</v>
      </c>
      <c r="I3275" s="19"/>
      <c r="J3275" s="20" t="s">
        <v>3598</v>
      </c>
      <c r="K3275" s="21" t="e">
        <v>#N/A</v>
      </c>
      <c r="L3275" s="22" t="s">
        <v>8527</v>
      </c>
      <c r="M3275" s="23" t="s">
        <v>8071</v>
      </c>
      <c r="N3275" s="23" t="s">
        <v>176</v>
      </c>
      <c r="O3275" s="23"/>
      <c r="P3275" s="23"/>
      <c r="R3275" s="90" t="s">
        <v>60</v>
      </c>
      <c r="S3275" s="90" t="s">
        <v>60</v>
      </c>
      <c r="T3275" s="26" t="str">
        <f t="shared" si="366"/>
        <v>PENDIENTE EMITIR RESPUESTA</v>
      </c>
      <c r="U3275" s="26" t="s">
        <v>79</v>
      </c>
      <c r="V3275" s="24" t="s">
        <v>50</v>
      </c>
    </row>
    <row r="3276" spans="1:22">
      <c r="A3276" s="13" t="s">
        <v>5212</v>
      </c>
      <c r="B3276" s="14" t="s">
        <v>25</v>
      </c>
      <c r="C3276" s="86">
        <v>46192</v>
      </c>
      <c r="D3276" s="86">
        <v>46195</v>
      </c>
      <c r="E3276" s="17" t="s">
        <v>8051</v>
      </c>
      <c r="F3276" s="17" t="s">
        <v>27</v>
      </c>
      <c r="G3276" s="18">
        <v>12</v>
      </c>
      <c r="H3276" s="25">
        <f t="shared" si="368"/>
        <v>46211</v>
      </c>
      <c r="I3276" s="19"/>
      <c r="J3276" s="20" t="s">
        <v>3598</v>
      </c>
      <c r="K3276" s="21" t="e">
        <v>#N/A</v>
      </c>
      <c r="L3276" s="22" t="s">
        <v>8527</v>
      </c>
      <c r="M3276" s="23" t="s">
        <v>8072</v>
      </c>
      <c r="N3276" s="23" t="s">
        <v>176</v>
      </c>
      <c r="O3276" s="23" t="s">
        <v>596</v>
      </c>
      <c r="P3276" s="23"/>
      <c r="Q3276">
        <v>17012</v>
      </c>
      <c r="R3276" s="90" t="s">
        <v>72</v>
      </c>
      <c r="S3276" s="90" t="s">
        <v>132</v>
      </c>
      <c r="T3276" s="26" t="str">
        <f t="shared" si="366"/>
        <v>PENDIENTE EMITIR RESPUESTA</v>
      </c>
      <c r="U3276" t="s">
        <v>79</v>
      </c>
      <c r="V3276" s="24" t="s">
        <v>50</v>
      </c>
    </row>
    <row r="3277" spans="1:22">
      <c r="A3277" s="13" t="s">
        <v>5212</v>
      </c>
      <c r="B3277" s="14" t="s">
        <v>25</v>
      </c>
      <c r="C3277" s="86">
        <v>46192</v>
      </c>
      <c r="D3277" s="86">
        <v>46195</v>
      </c>
      <c r="E3277" s="17" t="s">
        <v>8052</v>
      </c>
      <c r="F3277" s="17" t="s">
        <v>27</v>
      </c>
      <c r="G3277" s="18">
        <v>12</v>
      </c>
      <c r="H3277" s="25">
        <f t="shared" si="368"/>
        <v>46211</v>
      </c>
      <c r="I3277" s="19" t="s">
        <v>28</v>
      </c>
      <c r="J3277" s="20" t="s">
        <v>29</v>
      </c>
      <c r="K3277" s="21">
        <v>46198</v>
      </c>
      <c r="L3277" s="22" t="s">
        <v>7128</v>
      </c>
      <c r="M3277" s="23" t="s">
        <v>2993</v>
      </c>
      <c r="N3277" s="23" t="s">
        <v>253</v>
      </c>
      <c r="O3277" s="23" t="s">
        <v>2033</v>
      </c>
      <c r="P3277" s="23"/>
      <c r="Q3277" s="26">
        <v>13008</v>
      </c>
      <c r="R3277" s="90" t="s">
        <v>60</v>
      </c>
      <c r="S3277" s="90" t="s">
        <v>60</v>
      </c>
      <c r="T3277" s="26" t="str">
        <f t="shared" si="366"/>
        <v>NO REQUIERE RESPUESTA</v>
      </c>
      <c r="U3277" s="26" t="s">
        <v>4910</v>
      </c>
      <c r="V3277" s="24" t="s">
        <v>54</v>
      </c>
    </row>
    <row r="3278" spans="1:22">
      <c r="A3278" s="13" t="s">
        <v>5212</v>
      </c>
      <c r="B3278" s="14" t="s">
        <v>39</v>
      </c>
      <c r="C3278" s="86">
        <v>46192</v>
      </c>
      <c r="D3278" s="86">
        <v>46195</v>
      </c>
      <c r="E3278" s="17" t="s">
        <v>8053</v>
      </c>
      <c r="F3278" s="17" t="s">
        <v>27</v>
      </c>
      <c r="G3278" s="18">
        <v>12</v>
      </c>
      <c r="H3278" s="25">
        <f t="shared" si="368"/>
        <v>46211</v>
      </c>
      <c r="I3278" s="19" t="s">
        <v>28</v>
      </c>
      <c r="J3278" s="20" t="s">
        <v>29</v>
      </c>
      <c r="K3278" s="21">
        <v>46197</v>
      </c>
      <c r="L3278" s="22" t="s">
        <v>7128</v>
      </c>
      <c r="M3278" s="23" t="s">
        <v>2993</v>
      </c>
      <c r="N3278" s="23" t="s">
        <v>253</v>
      </c>
      <c r="O3278" s="23" t="s">
        <v>2033</v>
      </c>
      <c r="P3278" s="23"/>
      <c r="Q3278" s="26">
        <v>13008</v>
      </c>
      <c r="R3278" s="90" t="s">
        <v>60</v>
      </c>
      <c r="S3278" s="90" t="s">
        <v>60</v>
      </c>
      <c r="T3278" s="26" t="str">
        <f t="shared" si="366"/>
        <v>NO REQUIERE RESPUESTA</v>
      </c>
      <c r="U3278" s="26" t="s">
        <v>4910</v>
      </c>
      <c r="V3278" s="24" t="s">
        <v>54</v>
      </c>
    </row>
    <row r="3279" spans="1:22">
      <c r="A3279" s="13" t="s">
        <v>5212</v>
      </c>
      <c r="B3279" s="14" t="s">
        <v>39</v>
      </c>
      <c r="C3279" s="86">
        <v>46192</v>
      </c>
      <c r="D3279" s="86">
        <v>46195</v>
      </c>
      <c r="E3279" s="17" t="s">
        <v>8054</v>
      </c>
      <c r="F3279" s="17" t="s">
        <v>27</v>
      </c>
      <c r="G3279" s="18">
        <v>12</v>
      </c>
      <c r="H3279" s="25">
        <f t="shared" si="368"/>
        <v>46211</v>
      </c>
      <c r="I3279" s="19" t="s">
        <v>28</v>
      </c>
      <c r="J3279" s="20" t="s">
        <v>29</v>
      </c>
      <c r="K3279" s="21">
        <v>46198</v>
      </c>
      <c r="L3279" s="22" t="s">
        <v>7128</v>
      </c>
      <c r="M3279" s="23" t="s">
        <v>8073</v>
      </c>
      <c r="N3279" s="23" t="s">
        <v>253</v>
      </c>
      <c r="O3279" s="23"/>
      <c r="P3279" s="23"/>
      <c r="Q3279" s="26">
        <v>237827</v>
      </c>
      <c r="R3279" s="90" t="s">
        <v>177</v>
      </c>
      <c r="S3279" s="90" t="s">
        <v>1116</v>
      </c>
      <c r="T3279" s="26" t="str">
        <f t="shared" si="366"/>
        <v>NO REQUIERE RESPUESTA</v>
      </c>
      <c r="U3279" t="s">
        <v>8081</v>
      </c>
      <c r="V3279" s="24" t="s">
        <v>54</v>
      </c>
    </row>
    <row r="3280" spans="1:22">
      <c r="A3280" s="13" t="s">
        <v>5212</v>
      </c>
      <c r="B3280" s="14" t="s">
        <v>39</v>
      </c>
      <c r="C3280" s="86">
        <v>46192</v>
      </c>
      <c r="D3280" s="86">
        <v>46195</v>
      </c>
      <c r="E3280" s="17" t="s">
        <v>8055</v>
      </c>
      <c r="F3280" s="17" t="s">
        <v>27</v>
      </c>
      <c r="G3280" s="18">
        <v>12</v>
      </c>
      <c r="H3280" s="25">
        <f t="shared" si="368"/>
        <v>46211</v>
      </c>
      <c r="I3280" s="19" t="s">
        <v>28</v>
      </c>
      <c r="J3280" s="20" t="s">
        <v>29</v>
      </c>
      <c r="K3280" s="21">
        <v>46198</v>
      </c>
      <c r="L3280" s="22" t="s">
        <v>7128</v>
      </c>
      <c r="M3280" s="23" t="s">
        <v>8074</v>
      </c>
      <c r="N3280" s="23" t="s">
        <v>253</v>
      </c>
      <c r="O3280" s="23"/>
      <c r="P3280" s="23"/>
      <c r="Q3280" s="26">
        <v>237817</v>
      </c>
      <c r="R3280" s="90" t="s">
        <v>177</v>
      </c>
      <c r="S3280" s="90" t="s">
        <v>1116</v>
      </c>
      <c r="T3280" s="26" t="str">
        <f t="shared" si="366"/>
        <v>NO REQUIERE RESPUESTA</v>
      </c>
      <c r="U3280" t="s">
        <v>8080</v>
      </c>
      <c r="V3280" s="24" t="s">
        <v>54</v>
      </c>
    </row>
    <row r="3281" spans="1:22">
      <c r="A3281" s="13" t="s">
        <v>5212</v>
      </c>
      <c r="B3281" s="14" t="s">
        <v>39</v>
      </c>
      <c r="C3281" s="86">
        <v>46192</v>
      </c>
      <c r="D3281" s="86">
        <v>46195</v>
      </c>
      <c r="E3281" s="17" t="s">
        <v>8056</v>
      </c>
      <c r="F3281" s="17" t="s">
        <v>27</v>
      </c>
      <c r="G3281" s="18">
        <v>12</v>
      </c>
      <c r="H3281" s="25">
        <f t="shared" si="368"/>
        <v>46211</v>
      </c>
      <c r="I3281" s="19"/>
      <c r="J3281" s="20" t="s">
        <v>3598</v>
      </c>
      <c r="K3281" s="21" t="e">
        <v>#N/A</v>
      </c>
      <c r="L3281" s="22" t="s">
        <v>8527</v>
      </c>
      <c r="M3281" s="23" t="s">
        <v>8067</v>
      </c>
      <c r="N3281" s="23" t="s">
        <v>176</v>
      </c>
      <c r="O3281" s="23" t="s">
        <v>1953</v>
      </c>
      <c r="P3281" s="23"/>
      <c r="Q3281" s="26">
        <v>3581</v>
      </c>
      <c r="R3281" s="90" t="s">
        <v>60</v>
      </c>
      <c r="S3281" s="90" t="s">
        <v>60</v>
      </c>
      <c r="T3281" s="26" t="str">
        <f t="shared" si="366"/>
        <v>PENDIENTE EMITIR RESPUESTA</v>
      </c>
      <c r="U3281" s="26"/>
      <c r="V3281" s="24" t="s">
        <v>50</v>
      </c>
    </row>
    <row r="3282" spans="1:22">
      <c r="A3282" s="13" t="s">
        <v>5212</v>
      </c>
      <c r="B3282" s="14" t="s">
        <v>39</v>
      </c>
      <c r="C3282" s="86">
        <v>46192</v>
      </c>
      <c r="D3282" s="86">
        <v>46195</v>
      </c>
      <c r="E3282" s="17" t="s">
        <v>8057</v>
      </c>
      <c r="F3282" s="17" t="s">
        <v>27</v>
      </c>
      <c r="G3282" s="18">
        <v>12</v>
      </c>
      <c r="H3282" s="25">
        <f t="shared" si="368"/>
        <v>46211</v>
      </c>
      <c r="I3282" s="19" t="s">
        <v>28</v>
      </c>
      <c r="J3282" s="20" t="s">
        <v>29</v>
      </c>
      <c r="K3282" s="21">
        <v>46198</v>
      </c>
      <c r="L3282" s="22" t="s">
        <v>7128</v>
      </c>
      <c r="M3282" s="23" t="s">
        <v>8073</v>
      </c>
      <c r="N3282" s="23" t="s">
        <v>253</v>
      </c>
      <c r="O3282" s="23"/>
      <c r="P3282" s="23"/>
      <c r="Q3282" s="26">
        <v>237817</v>
      </c>
      <c r="R3282" s="90" t="s">
        <v>177</v>
      </c>
      <c r="S3282" s="90" t="s">
        <v>1116</v>
      </c>
      <c r="T3282" s="26" t="str">
        <f t="shared" si="366"/>
        <v>NO REQUIERE RESPUESTA</v>
      </c>
      <c r="U3282" t="s">
        <v>8080</v>
      </c>
      <c r="V3282" s="24" t="s">
        <v>54</v>
      </c>
    </row>
    <row r="3283" spans="1:22">
      <c r="A3283" s="13" t="s">
        <v>5212</v>
      </c>
      <c r="B3283" s="14" t="s">
        <v>39</v>
      </c>
      <c r="C3283" s="86">
        <v>46192</v>
      </c>
      <c r="D3283" s="86">
        <v>46195</v>
      </c>
      <c r="E3283" s="17" t="s">
        <v>8058</v>
      </c>
      <c r="F3283" s="17" t="s">
        <v>27</v>
      </c>
      <c r="G3283" s="18">
        <v>12</v>
      </c>
      <c r="H3283" s="25">
        <f t="shared" si="368"/>
        <v>46211</v>
      </c>
      <c r="I3283" s="19"/>
      <c r="J3283" s="20" t="s">
        <v>3598</v>
      </c>
      <c r="K3283" s="21" t="e">
        <v>#N/A</v>
      </c>
      <c r="L3283" s="22" t="s">
        <v>8527</v>
      </c>
      <c r="M3283" s="23" t="s">
        <v>8075</v>
      </c>
      <c r="N3283" s="23" t="s">
        <v>492</v>
      </c>
      <c r="O3283" s="23" t="s">
        <v>2006</v>
      </c>
      <c r="P3283" s="23"/>
      <c r="Q3283">
        <v>473957</v>
      </c>
      <c r="R3283" s="90" t="s">
        <v>112</v>
      </c>
      <c r="S3283" s="90" t="s">
        <v>317</v>
      </c>
      <c r="T3283" s="26" t="str">
        <f t="shared" si="366"/>
        <v>PENDIENTE EMITIR RESPUESTA</v>
      </c>
      <c r="U3283" s="26"/>
      <c r="V3283" s="24" t="s">
        <v>57</v>
      </c>
    </row>
    <row r="3284" spans="1:22">
      <c r="A3284" s="13" t="s">
        <v>5212</v>
      </c>
      <c r="B3284" s="14" t="s">
        <v>39</v>
      </c>
      <c r="C3284" s="86">
        <v>46192</v>
      </c>
      <c r="D3284" s="86">
        <v>46195</v>
      </c>
      <c r="E3284" s="17" t="s">
        <v>8059</v>
      </c>
      <c r="F3284" s="17" t="s">
        <v>27</v>
      </c>
      <c r="G3284" s="18">
        <v>12</v>
      </c>
      <c r="H3284" s="25">
        <f t="shared" si="368"/>
        <v>46211</v>
      </c>
      <c r="I3284" s="19"/>
      <c r="J3284" s="20" t="s">
        <v>3598</v>
      </c>
      <c r="K3284" s="21" t="e">
        <v>#N/A</v>
      </c>
      <c r="L3284" s="22" t="s">
        <v>8527</v>
      </c>
      <c r="M3284" s="23" t="s">
        <v>2048</v>
      </c>
      <c r="N3284" s="23" t="s">
        <v>3228</v>
      </c>
      <c r="O3284" s="23" t="s">
        <v>1497</v>
      </c>
      <c r="P3284" s="23"/>
      <c r="Q3284" s="26"/>
      <c r="R3284" s="90" t="s">
        <v>177</v>
      </c>
      <c r="S3284" s="90" t="s">
        <v>8079</v>
      </c>
      <c r="T3284" s="26" t="str">
        <f t="shared" si="366"/>
        <v>PENDIENTE EMITIR RESPUESTA</v>
      </c>
      <c r="U3284" s="26"/>
      <c r="V3284" s="24" t="s">
        <v>38</v>
      </c>
    </row>
    <row r="3285" spans="1:22">
      <c r="A3285" s="13" t="s">
        <v>5212</v>
      </c>
      <c r="B3285" s="14" t="s">
        <v>25</v>
      </c>
      <c r="C3285" s="86">
        <v>46192</v>
      </c>
      <c r="D3285" s="86">
        <v>46195</v>
      </c>
      <c r="E3285" s="17" t="s">
        <v>8060</v>
      </c>
      <c r="F3285" s="17" t="s">
        <v>27</v>
      </c>
      <c r="G3285" s="18">
        <v>12</v>
      </c>
      <c r="H3285" s="25">
        <f t="shared" si="368"/>
        <v>46211</v>
      </c>
      <c r="I3285" s="19"/>
      <c r="J3285" s="20" t="s">
        <v>3598</v>
      </c>
      <c r="K3285" s="21" t="e">
        <v>#N/A</v>
      </c>
      <c r="L3285" s="22" t="s">
        <v>8527</v>
      </c>
      <c r="M3285" s="23" t="s">
        <v>8076</v>
      </c>
      <c r="N3285" s="23" t="s">
        <v>492</v>
      </c>
      <c r="O3285" s="23" t="s">
        <v>2006</v>
      </c>
      <c r="P3285" s="23"/>
      <c r="Q3285" s="26"/>
      <c r="R3285" s="90" t="s">
        <v>33</v>
      </c>
      <c r="S3285" s="90" t="s">
        <v>1899</v>
      </c>
      <c r="T3285" s="26" t="str">
        <f t="shared" si="366"/>
        <v>PENDIENTE EMITIR RESPUESTA</v>
      </c>
      <c r="U3285" t="s">
        <v>8078</v>
      </c>
      <c r="V3285" s="24" t="s">
        <v>57</v>
      </c>
    </row>
    <row r="3286" spans="1:22">
      <c r="A3286" s="13" t="s">
        <v>5212</v>
      </c>
      <c r="B3286" s="14" t="s">
        <v>25</v>
      </c>
      <c r="C3286" s="86">
        <v>46192</v>
      </c>
      <c r="D3286" s="86">
        <v>46195</v>
      </c>
      <c r="E3286" s="17" t="s">
        <v>8061</v>
      </c>
      <c r="F3286" s="17" t="s">
        <v>27</v>
      </c>
      <c r="G3286" s="18">
        <v>12</v>
      </c>
      <c r="H3286" s="25">
        <f t="shared" si="368"/>
        <v>46211</v>
      </c>
      <c r="I3286" s="19"/>
      <c r="J3286" s="20" t="s">
        <v>3598</v>
      </c>
      <c r="K3286" s="21" t="e">
        <v>#N/A</v>
      </c>
      <c r="L3286" s="22" t="s">
        <v>8527</v>
      </c>
      <c r="M3286" s="23" t="s">
        <v>7275</v>
      </c>
      <c r="N3286" s="23" t="s">
        <v>492</v>
      </c>
      <c r="O3286" s="23" t="s">
        <v>501</v>
      </c>
      <c r="P3286" s="23"/>
      <c r="Q3286" s="26"/>
      <c r="R3286" s="90" t="s">
        <v>137</v>
      </c>
      <c r="S3286" s="90" t="s">
        <v>138</v>
      </c>
      <c r="T3286" s="26" t="str">
        <f t="shared" si="366"/>
        <v>PENDIENTE EMITIR RESPUESTA</v>
      </c>
      <c r="U3286" s="26"/>
      <c r="V3286" s="24" t="s">
        <v>57</v>
      </c>
    </row>
    <row r="3287" spans="1:22">
      <c r="A3287" s="13" t="s">
        <v>5212</v>
      </c>
      <c r="B3287" s="14" t="s">
        <v>39</v>
      </c>
      <c r="C3287" s="86">
        <v>46192</v>
      </c>
      <c r="D3287" s="86">
        <v>46195</v>
      </c>
      <c r="E3287" s="17" t="s">
        <v>8062</v>
      </c>
      <c r="F3287" s="17" t="s">
        <v>27</v>
      </c>
      <c r="G3287" s="18">
        <v>12</v>
      </c>
      <c r="H3287" s="25">
        <f t="shared" si="368"/>
        <v>46211</v>
      </c>
      <c r="I3287" s="19"/>
      <c r="J3287" s="20" t="s">
        <v>3598</v>
      </c>
      <c r="K3287" s="21" t="e">
        <v>#N/A</v>
      </c>
      <c r="L3287" s="22" t="s">
        <v>8527</v>
      </c>
      <c r="M3287" s="23" t="s">
        <v>1750</v>
      </c>
      <c r="N3287" s="23" t="s">
        <v>3228</v>
      </c>
      <c r="O3287" s="23" t="s">
        <v>1458</v>
      </c>
      <c r="P3287" s="23"/>
      <c r="Q3287" s="26"/>
      <c r="R3287" s="90" t="s">
        <v>520</v>
      </c>
      <c r="S3287" s="90" t="s">
        <v>1751</v>
      </c>
      <c r="T3287" s="26" t="str">
        <f t="shared" si="366"/>
        <v>PENDIENTE EMITIR RESPUESTA</v>
      </c>
      <c r="U3287" s="26"/>
      <c r="V3287" s="24" t="s">
        <v>38</v>
      </c>
    </row>
    <row r="3288" spans="1:22">
      <c r="A3288" s="13" t="s">
        <v>5212</v>
      </c>
      <c r="B3288" s="14" t="s">
        <v>39</v>
      </c>
      <c r="C3288" s="86">
        <v>46192</v>
      </c>
      <c r="D3288" s="86">
        <v>46195</v>
      </c>
      <c r="E3288" s="17" t="s">
        <v>8063</v>
      </c>
      <c r="F3288" s="17" t="s">
        <v>27</v>
      </c>
      <c r="G3288" s="18">
        <v>12</v>
      </c>
      <c r="H3288" s="25">
        <f t="shared" si="368"/>
        <v>46211</v>
      </c>
      <c r="I3288" s="19"/>
      <c r="J3288" s="20" t="s">
        <v>3598</v>
      </c>
      <c r="K3288" s="21" t="e">
        <v>#N/A</v>
      </c>
      <c r="L3288" s="22" t="s">
        <v>8527</v>
      </c>
      <c r="M3288" s="23" t="s">
        <v>8077</v>
      </c>
      <c r="N3288" s="23" t="s">
        <v>492</v>
      </c>
      <c r="O3288" s="23" t="s">
        <v>2006</v>
      </c>
      <c r="P3288" s="23"/>
      <c r="Q3288" s="26">
        <v>871039</v>
      </c>
      <c r="R3288" s="90" t="s">
        <v>60</v>
      </c>
      <c r="S3288" s="90" t="s">
        <v>60</v>
      </c>
      <c r="T3288" s="26" t="str">
        <f t="shared" si="366"/>
        <v>PENDIENTE EMITIR RESPUESTA</v>
      </c>
      <c r="U3288" s="26"/>
      <c r="V3288" s="24" t="s">
        <v>57</v>
      </c>
    </row>
    <row r="3289" spans="1:22">
      <c r="A3289" s="13" t="s">
        <v>5212</v>
      </c>
      <c r="B3289" s="14" t="s">
        <v>39</v>
      </c>
      <c r="C3289" s="86">
        <v>46192</v>
      </c>
      <c r="D3289" s="86">
        <v>46195</v>
      </c>
      <c r="E3289" s="17" t="s">
        <v>8064</v>
      </c>
      <c r="F3289" s="17" t="s">
        <v>27</v>
      </c>
      <c r="G3289" s="18">
        <v>12</v>
      </c>
      <c r="H3289" s="25">
        <f t="shared" si="368"/>
        <v>46211</v>
      </c>
      <c r="I3289" s="19">
        <v>46199</v>
      </c>
      <c r="J3289" s="20" t="s">
        <v>8350</v>
      </c>
      <c r="K3289" s="21">
        <v>46199</v>
      </c>
      <c r="L3289" s="22" t="s">
        <v>7128</v>
      </c>
      <c r="M3289" s="23" t="s">
        <v>5299</v>
      </c>
      <c r="N3289" s="23" t="s">
        <v>253</v>
      </c>
      <c r="O3289" s="23"/>
      <c r="P3289" s="23"/>
      <c r="Q3289" s="26">
        <v>33765</v>
      </c>
      <c r="R3289" s="90" t="s">
        <v>137</v>
      </c>
      <c r="S3289" s="90" t="s">
        <v>138</v>
      </c>
      <c r="T3289" s="26" t="str">
        <f t="shared" si="366"/>
        <v>ATENDIDO</v>
      </c>
      <c r="U3289" s="26"/>
      <c r="V3289" s="24" t="s">
        <v>54</v>
      </c>
    </row>
    <row r="3290" spans="1:22">
      <c r="A3290" s="13" t="s">
        <v>5212</v>
      </c>
      <c r="B3290" s="14" t="s">
        <v>39</v>
      </c>
      <c r="C3290" s="86">
        <v>46174</v>
      </c>
      <c r="D3290" s="86">
        <v>46195</v>
      </c>
      <c r="E3290" s="17" t="s">
        <v>8065</v>
      </c>
      <c r="F3290" s="17" t="s">
        <v>27</v>
      </c>
      <c r="G3290" s="18">
        <v>15</v>
      </c>
      <c r="H3290" s="25">
        <f t="shared" si="368"/>
        <v>46197</v>
      </c>
      <c r="I3290" s="19" t="s">
        <v>28</v>
      </c>
      <c r="J3290" s="20" t="s">
        <v>29</v>
      </c>
      <c r="K3290" s="21">
        <v>46196</v>
      </c>
      <c r="L3290" s="22" t="s">
        <v>7128</v>
      </c>
      <c r="M3290" s="23" t="s">
        <v>7426</v>
      </c>
      <c r="N3290" s="23" t="s">
        <v>1052</v>
      </c>
      <c r="O3290" s="23"/>
      <c r="P3290" s="23"/>
      <c r="Q3290" s="26"/>
      <c r="R3290" s="90" t="s">
        <v>112</v>
      </c>
      <c r="S3290" s="90" t="s">
        <v>306</v>
      </c>
      <c r="T3290" s="26" t="str">
        <f t="shared" si="366"/>
        <v>NO REQUIERE RESPUESTA</v>
      </c>
      <c r="U3290" s="26"/>
      <c r="V3290" s="24" t="s">
        <v>46</v>
      </c>
    </row>
    <row r="3291" spans="1:22">
      <c r="A3291" s="13" t="s">
        <v>5212</v>
      </c>
      <c r="B3291" s="14" t="s">
        <v>39</v>
      </c>
      <c r="C3291" s="86">
        <v>46195</v>
      </c>
      <c r="D3291" s="86">
        <v>46195</v>
      </c>
      <c r="E3291" s="17" t="s">
        <v>8083</v>
      </c>
      <c r="F3291" s="17" t="s">
        <v>27</v>
      </c>
      <c r="G3291" s="18">
        <v>12</v>
      </c>
      <c r="H3291" s="25">
        <f t="shared" ref="H3291:H3294" si="369">IF(F3291="RECURSO DE REPOSICION",C3291+G3291,WORKDAY.INTL(C3291,G3291,1,$Y$5:$Y$23))</f>
        <v>46212</v>
      </c>
      <c r="I3291" s="19"/>
      <c r="J3291" s="20" t="s">
        <v>3598</v>
      </c>
      <c r="K3291" s="21" t="e">
        <v>#N/A</v>
      </c>
      <c r="L3291" s="22" t="s">
        <v>8527</v>
      </c>
      <c r="M3291" s="23" t="s">
        <v>4355</v>
      </c>
      <c r="N3291" s="23" t="s">
        <v>253</v>
      </c>
      <c r="O3291" s="23" t="s">
        <v>2033</v>
      </c>
      <c r="P3291" s="23"/>
      <c r="Q3291" s="26">
        <v>201140</v>
      </c>
      <c r="R3291" s="90" t="s">
        <v>72</v>
      </c>
      <c r="S3291" s="90" t="s">
        <v>73</v>
      </c>
      <c r="T3291" s="26" t="str">
        <f t="shared" si="366"/>
        <v>PENDIENTE EMITIR RESPUESTA</v>
      </c>
      <c r="U3291" s="26"/>
      <c r="V3291" s="24" t="s">
        <v>54</v>
      </c>
    </row>
    <row r="3292" spans="1:22">
      <c r="A3292" s="13" t="s">
        <v>5212</v>
      </c>
      <c r="B3292" s="14" t="s">
        <v>39</v>
      </c>
      <c r="C3292" s="86">
        <v>46195</v>
      </c>
      <c r="D3292" s="86">
        <v>46195</v>
      </c>
      <c r="E3292" s="17" t="s">
        <v>8084</v>
      </c>
      <c r="F3292" s="17" t="s">
        <v>27</v>
      </c>
      <c r="G3292" s="18">
        <v>12</v>
      </c>
      <c r="H3292" s="25">
        <f t="shared" si="369"/>
        <v>46212</v>
      </c>
      <c r="I3292" s="19"/>
      <c r="J3292" s="20" t="s">
        <v>3598</v>
      </c>
      <c r="K3292" s="21" t="e">
        <v>#N/A</v>
      </c>
      <c r="L3292" s="22" t="s">
        <v>8527</v>
      </c>
      <c r="M3292" s="23" t="s">
        <v>8086</v>
      </c>
      <c r="N3292" s="23" t="s">
        <v>253</v>
      </c>
      <c r="O3292" s="23" t="s">
        <v>7101</v>
      </c>
      <c r="P3292" s="23"/>
      <c r="Q3292" t="s">
        <v>8088</v>
      </c>
      <c r="R3292" s="90" t="s">
        <v>72</v>
      </c>
      <c r="S3292" s="90" t="s">
        <v>132</v>
      </c>
      <c r="T3292" s="26" t="str">
        <f t="shared" si="366"/>
        <v>PENDIENTE EMITIR RESPUESTA</v>
      </c>
      <c r="U3292" s="26"/>
      <c r="V3292" s="24" t="s">
        <v>54</v>
      </c>
    </row>
    <row r="3293" spans="1:22">
      <c r="A3293" s="13" t="s">
        <v>5212</v>
      </c>
      <c r="B3293" s="14" t="s">
        <v>39</v>
      </c>
      <c r="C3293" s="86">
        <v>46195</v>
      </c>
      <c r="D3293" s="86">
        <v>46195</v>
      </c>
      <c r="E3293" s="17" t="s">
        <v>8085</v>
      </c>
      <c r="F3293" s="17" t="s">
        <v>27</v>
      </c>
      <c r="G3293" s="18">
        <v>12</v>
      </c>
      <c r="H3293" s="25">
        <f t="shared" si="369"/>
        <v>46212</v>
      </c>
      <c r="I3293" s="19" t="s">
        <v>28</v>
      </c>
      <c r="J3293" s="20" t="s">
        <v>29</v>
      </c>
      <c r="K3293" s="21">
        <v>46196</v>
      </c>
      <c r="L3293" s="22" t="s">
        <v>7128</v>
      </c>
      <c r="M3293" s="23" t="s">
        <v>5152</v>
      </c>
      <c r="N3293" s="23" t="s">
        <v>253</v>
      </c>
      <c r="O3293" s="23"/>
      <c r="P3293" s="23"/>
      <c r="Q3293">
        <v>40609</v>
      </c>
      <c r="R3293" s="90" t="s">
        <v>72</v>
      </c>
      <c r="S3293" s="90" t="s">
        <v>73</v>
      </c>
      <c r="T3293" s="26" t="str">
        <f t="shared" si="366"/>
        <v>NO REQUIERE RESPUESTA</v>
      </c>
      <c r="U3293" s="26"/>
      <c r="V3293" s="24" t="s">
        <v>54</v>
      </c>
    </row>
    <row r="3294" spans="1:22">
      <c r="A3294" s="13" t="s">
        <v>5212</v>
      </c>
      <c r="B3294" s="14" t="s">
        <v>39</v>
      </c>
      <c r="C3294" s="86">
        <v>46195</v>
      </c>
      <c r="D3294" s="86">
        <v>46195</v>
      </c>
      <c r="E3294" s="17" t="s">
        <v>8043</v>
      </c>
      <c r="F3294" s="17" t="s">
        <v>27</v>
      </c>
      <c r="G3294" s="18">
        <v>12</v>
      </c>
      <c r="H3294" s="25">
        <f t="shared" si="369"/>
        <v>46212</v>
      </c>
      <c r="I3294" s="19"/>
      <c r="J3294" s="20" t="s">
        <v>3598</v>
      </c>
      <c r="K3294" s="21" t="e">
        <v>#N/A</v>
      </c>
      <c r="L3294" s="22" t="s">
        <v>8527</v>
      </c>
      <c r="M3294" s="23" t="s">
        <v>8066</v>
      </c>
      <c r="N3294" s="23" t="s">
        <v>253</v>
      </c>
      <c r="O3294" s="23" t="s">
        <v>4971</v>
      </c>
      <c r="P3294" s="23"/>
      <c r="Q3294">
        <v>98874</v>
      </c>
      <c r="R3294" s="90" t="s">
        <v>112</v>
      </c>
      <c r="S3294" s="90" t="s">
        <v>306</v>
      </c>
      <c r="T3294" s="26" t="str">
        <f t="shared" si="366"/>
        <v>PENDIENTE EMITIR RESPUESTA</v>
      </c>
      <c r="U3294" s="26"/>
      <c r="V3294" s="24" t="s">
        <v>54</v>
      </c>
    </row>
    <row r="3295" spans="1:22">
      <c r="A3295" s="13" t="s">
        <v>5212</v>
      </c>
      <c r="B3295" s="14" t="s">
        <v>25</v>
      </c>
      <c r="C3295" s="86">
        <v>46195</v>
      </c>
      <c r="D3295" s="86">
        <v>46195</v>
      </c>
      <c r="E3295" s="17" t="s">
        <v>8089</v>
      </c>
      <c r="F3295" s="17" t="s">
        <v>27</v>
      </c>
      <c r="G3295" s="18">
        <v>12</v>
      </c>
      <c r="H3295" s="25">
        <f t="shared" ref="H3295:H3305" si="370">IF(F3295="RECURSO DE REPOSICION",C3295+G3295,WORKDAY.INTL(C3295,G3295,1,$Y$5:$Y$23))</f>
        <v>46212</v>
      </c>
      <c r="I3295" s="19" t="s">
        <v>473</v>
      </c>
      <c r="J3295" s="20" t="s">
        <v>473</v>
      </c>
      <c r="K3295" s="21">
        <v>46195</v>
      </c>
      <c r="L3295" s="22" t="s">
        <v>7128</v>
      </c>
      <c r="M3295" s="23" t="s">
        <v>8099</v>
      </c>
      <c r="N3295" s="23" t="s">
        <v>475</v>
      </c>
      <c r="O3295" s="23"/>
      <c r="P3295" s="23"/>
      <c r="Q3295" s="26"/>
      <c r="R3295" s="90" t="s">
        <v>60</v>
      </c>
      <c r="S3295" s="90" t="s">
        <v>60</v>
      </c>
      <c r="T3295" s="26" t="str">
        <f t="shared" si="366"/>
        <v>TRASLADO</v>
      </c>
      <c r="U3295" t="s">
        <v>8110</v>
      </c>
      <c r="V3295" s="24" t="s">
        <v>63</v>
      </c>
    </row>
    <row r="3296" spans="1:22">
      <c r="A3296" s="13" t="s">
        <v>5212</v>
      </c>
      <c r="B3296" s="14" t="s">
        <v>25</v>
      </c>
      <c r="C3296" s="86">
        <v>46195</v>
      </c>
      <c r="D3296" s="86">
        <v>46195</v>
      </c>
      <c r="E3296" s="17" t="s">
        <v>8090</v>
      </c>
      <c r="F3296" s="17" t="s">
        <v>27</v>
      </c>
      <c r="G3296" s="18">
        <v>12</v>
      </c>
      <c r="H3296" s="25">
        <f t="shared" si="370"/>
        <v>46212</v>
      </c>
      <c r="I3296" s="19"/>
      <c r="J3296" s="20" t="s">
        <v>3598</v>
      </c>
      <c r="K3296" s="21" t="e">
        <v>#N/A</v>
      </c>
      <c r="L3296" s="22" t="s">
        <v>8527</v>
      </c>
      <c r="M3296" s="23" t="s">
        <v>8100</v>
      </c>
      <c r="N3296" s="23" t="s">
        <v>492</v>
      </c>
      <c r="O3296" s="23" t="s">
        <v>501</v>
      </c>
      <c r="P3296" s="23"/>
      <c r="R3296" s="90" t="s">
        <v>92</v>
      </c>
      <c r="S3296" s="90" t="s">
        <v>8109</v>
      </c>
      <c r="T3296" s="26" t="str">
        <f t="shared" si="366"/>
        <v>PENDIENTE EMITIR RESPUESTA</v>
      </c>
      <c r="U3296" s="26"/>
      <c r="V3296" s="24" t="s">
        <v>57</v>
      </c>
    </row>
    <row r="3297" spans="1:22">
      <c r="A3297" s="13" t="s">
        <v>5212</v>
      </c>
      <c r="B3297" s="14" t="s">
        <v>39</v>
      </c>
      <c r="C3297" s="86">
        <v>46195</v>
      </c>
      <c r="D3297" s="86">
        <v>46195</v>
      </c>
      <c r="E3297" s="17" t="s">
        <v>8091</v>
      </c>
      <c r="F3297" s="17" t="s">
        <v>27</v>
      </c>
      <c r="G3297" s="18">
        <v>12</v>
      </c>
      <c r="H3297" s="25">
        <f t="shared" si="370"/>
        <v>46212</v>
      </c>
      <c r="I3297" s="19"/>
      <c r="J3297" s="20" t="s">
        <v>3598</v>
      </c>
      <c r="K3297" s="21" t="e">
        <v>#N/A</v>
      </c>
      <c r="L3297" s="22" t="s">
        <v>8527</v>
      </c>
      <c r="M3297" s="23" t="s">
        <v>8101</v>
      </c>
      <c r="N3297" s="23" t="s">
        <v>492</v>
      </c>
      <c r="O3297" s="23" t="s">
        <v>501</v>
      </c>
      <c r="P3297" s="23"/>
      <c r="Q3297">
        <v>504108</v>
      </c>
      <c r="R3297" s="90" t="s">
        <v>60</v>
      </c>
      <c r="S3297" s="90" t="s">
        <v>60</v>
      </c>
      <c r="T3297" s="26" t="str">
        <f t="shared" si="366"/>
        <v>PENDIENTE EMITIR RESPUESTA</v>
      </c>
      <c r="U3297" s="26"/>
      <c r="V3297" s="24" t="s">
        <v>57</v>
      </c>
    </row>
    <row r="3298" spans="1:22">
      <c r="A3298" s="13" t="s">
        <v>5212</v>
      </c>
      <c r="B3298" s="14" t="s">
        <v>39</v>
      </c>
      <c r="C3298" s="86">
        <v>46195</v>
      </c>
      <c r="D3298" s="86">
        <v>46195</v>
      </c>
      <c r="E3298" s="17" t="s">
        <v>8092</v>
      </c>
      <c r="F3298" s="17" t="s">
        <v>27</v>
      </c>
      <c r="G3298" s="18">
        <v>12</v>
      </c>
      <c r="H3298" s="25">
        <f t="shared" si="370"/>
        <v>46212</v>
      </c>
      <c r="I3298" s="19" t="s">
        <v>473</v>
      </c>
      <c r="J3298" s="20" t="s">
        <v>473</v>
      </c>
      <c r="K3298" s="21">
        <v>46195</v>
      </c>
      <c r="L3298" s="22" t="s">
        <v>7128</v>
      </c>
      <c r="M3298" s="23" t="s">
        <v>8102</v>
      </c>
      <c r="N3298" s="23" t="s">
        <v>758</v>
      </c>
      <c r="O3298" s="23"/>
      <c r="P3298" s="108"/>
      <c r="Q3298" s="109"/>
      <c r="R3298" s="110" t="s">
        <v>260</v>
      </c>
      <c r="S3298" s="90" t="s">
        <v>260</v>
      </c>
      <c r="T3298" s="26" t="str">
        <f t="shared" si="366"/>
        <v>TRASLADO</v>
      </c>
      <c r="U3298" t="s">
        <v>8108</v>
      </c>
      <c r="V3298" s="24" t="s">
        <v>63</v>
      </c>
    </row>
    <row r="3299" spans="1:22">
      <c r="A3299" s="13" t="s">
        <v>5212</v>
      </c>
      <c r="B3299" s="14" t="s">
        <v>39</v>
      </c>
      <c r="C3299" s="86">
        <v>46195</v>
      </c>
      <c r="D3299" s="86">
        <v>46195</v>
      </c>
      <c r="E3299" s="17" t="s">
        <v>8093</v>
      </c>
      <c r="F3299" s="17" t="s">
        <v>27</v>
      </c>
      <c r="G3299" s="18">
        <v>12</v>
      </c>
      <c r="H3299" s="25">
        <f t="shared" si="370"/>
        <v>46212</v>
      </c>
      <c r="I3299" s="19"/>
      <c r="J3299" s="20" t="s">
        <v>3598</v>
      </c>
      <c r="K3299" s="21" t="e">
        <v>#N/A</v>
      </c>
      <c r="L3299" s="22" t="s">
        <v>8527</v>
      </c>
      <c r="M3299" s="23" t="s">
        <v>8103</v>
      </c>
      <c r="N3299" s="23" t="s">
        <v>3228</v>
      </c>
      <c r="O3299" s="23" t="s">
        <v>1458</v>
      </c>
      <c r="P3299" s="23"/>
      <c r="Q3299" s="26"/>
      <c r="R3299" s="90" t="s">
        <v>520</v>
      </c>
      <c r="S3299" s="90" t="s">
        <v>8107</v>
      </c>
      <c r="T3299" s="26" t="str">
        <f t="shared" si="366"/>
        <v>PENDIENTE EMITIR RESPUESTA</v>
      </c>
      <c r="U3299" t="s">
        <v>8106</v>
      </c>
      <c r="V3299" s="24" t="s">
        <v>38</v>
      </c>
    </row>
    <row r="3300" spans="1:22">
      <c r="A3300" s="13" t="s">
        <v>5212</v>
      </c>
      <c r="B3300" s="14" t="s">
        <v>39</v>
      </c>
      <c r="C3300" s="86">
        <v>46195</v>
      </c>
      <c r="D3300" s="86">
        <v>46195</v>
      </c>
      <c r="E3300" s="17" t="s">
        <v>8094</v>
      </c>
      <c r="F3300" s="17" t="s">
        <v>27</v>
      </c>
      <c r="G3300" s="18">
        <v>12</v>
      </c>
      <c r="H3300" s="25">
        <f t="shared" si="370"/>
        <v>46212</v>
      </c>
      <c r="I3300" s="19"/>
      <c r="J3300" s="20" t="s">
        <v>3598</v>
      </c>
      <c r="K3300" s="21" t="e">
        <v>#N/A</v>
      </c>
      <c r="L3300" s="22" t="s">
        <v>8527</v>
      </c>
      <c r="M3300" s="23" t="s">
        <v>506</v>
      </c>
      <c r="N3300" s="23" t="s">
        <v>253</v>
      </c>
      <c r="O3300" s="23" t="s">
        <v>4971</v>
      </c>
      <c r="P3300" s="111"/>
      <c r="Q3300" s="112">
        <v>33616</v>
      </c>
      <c r="R3300" s="113" t="s">
        <v>137</v>
      </c>
      <c r="S3300" s="90" t="s">
        <v>507</v>
      </c>
      <c r="T3300" s="26" t="str">
        <f t="shared" si="366"/>
        <v>PENDIENTE EMITIR RESPUESTA</v>
      </c>
      <c r="U3300" s="26"/>
      <c r="V3300" s="24" t="s">
        <v>54</v>
      </c>
    </row>
    <row r="3301" spans="1:22">
      <c r="A3301" s="13" t="s">
        <v>5212</v>
      </c>
      <c r="B3301" s="14" t="s">
        <v>39</v>
      </c>
      <c r="C3301" s="86">
        <v>46195</v>
      </c>
      <c r="D3301" s="86">
        <v>46195</v>
      </c>
      <c r="E3301" s="17" t="s">
        <v>8095</v>
      </c>
      <c r="F3301" s="17" t="s">
        <v>27</v>
      </c>
      <c r="G3301" s="18">
        <v>12</v>
      </c>
      <c r="H3301" s="25">
        <f t="shared" si="370"/>
        <v>46212</v>
      </c>
      <c r="I3301" s="19">
        <v>46203</v>
      </c>
      <c r="J3301" s="20" t="s">
        <v>8505</v>
      </c>
      <c r="K3301" s="21">
        <v>46203</v>
      </c>
      <c r="L3301" s="22" t="s">
        <v>7128</v>
      </c>
      <c r="M3301" s="23" t="s">
        <v>8104</v>
      </c>
      <c r="N3301" s="23" t="s">
        <v>253</v>
      </c>
      <c r="O3301" s="23" t="s">
        <v>889</v>
      </c>
      <c r="P3301" s="23"/>
      <c r="Q3301" s="26">
        <v>23044</v>
      </c>
      <c r="R3301" s="26" t="s">
        <v>88</v>
      </c>
      <c r="S3301" s="26" t="s">
        <v>3356</v>
      </c>
      <c r="T3301" s="26" t="str">
        <f t="shared" si="366"/>
        <v>ATENDIDO</v>
      </c>
      <c r="U3301" t="s">
        <v>8105</v>
      </c>
      <c r="V3301" s="24" t="s">
        <v>54</v>
      </c>
    </row>
    <row r="3302" spans="1:22">
      <c r="A3302" s="13" t="s">
        <v>5212</v>
      </c>
      <c r="B3302" s="14" t="s">
        <v>39</v>
      </c>
      <c r="C3302" s="86">
        <v>46195</v>
      </c>
      <c r="D3302" s="86">
        <v>46195</v>
      </c>
      <c r="E3302" s="17" t="s">
        <v>8096</v>
      </c>
      <c r="F3302" s="17" t="s">
        <v>27</v>
      </c>
      <c r="G3302" s="18">
        <v>12</v>
      </c>
      <c r="H3302" s="25">
        <f t="shared" si="370"/>
        <v>46212</v>
      </c>
      <c r="I3302" s="19">
        <v>46203</v>
      </c>
      <c r="J3302" s="20" t="s">
        <v>8506</v>
      </c>
      <c r="K3302" s="21">
        <v>46203</v>
      </c>
      <c r="L3302" s="22" t="s">
        <v>7128</v>
      </c>
      <c r="M3302" s="23" t="s">
        <v>5006</v>
      </c>
      <c r="N3302" s="23" t="s">
        <v>253</v>
      </c>
      <c r="O3302" s="23" t="s">
        <v>2174</v>
      </c>
      <c r="P3302" s="23"/>
      <c r="Q3302" s="26">
        <v>97445</v>
      </c>
      <c r="R3302" s="90" t="s">
        <v>98</v>
      </c>
      <c r="S3302" s="90" t="s">
        <v>108</v>
      </c>
      <c r="T3302" s="26" t="str">
        <f t="shared" si="366"/>
        <v>ATENDIDO</v>
      </c>
      <c r="U3302" s="16"/>
      <c r="V3302" s="24" t="s">
        <v>54</v>
      </c>
    </row>
    <row r="3303" spans="1:22">
      <c r="A3303" s="13" t="s">
        <v>5212</v>
      </c>
      <c r="B3303" s="14" t="s">
        <v>39</v>
      </c>
      <c r="C3303" s="86">
        <v>46195</v>
      </c>
      <c r="D3303" s="86">
        <v>46195</v>
      </c>
      <c r="E3303" s="17" t="s">
        <v>8097</v>
      </c>
      <c r="F3303" s="17" t="s">
        <v>27</v>
      </c>
      <c r="G3303" s="18">
        <v>12</v>
      </c>
      <c r="H3303" s="25">
        <f t="shared" si="370"/>
        <v>46212</v>
      </c>
      <c r="I3303" s="19" t="s">
        <v>28</v>
      </c>
      <c r="J3303" s="20" t="s">
        <v>29</v>
      </c>
      <c r="K3303" s="21">
        <v>46197</v>
      </c>
      <c r="L3303" s="22" t="s">
        <v>7128</v>
      </c>
      <c r="M3303" s="23" t="s">
        <v>7850</v>
      </c>
      <c r="N3303" s="23" t="s">
        <v>3228</v>
      </c>
      <c r="O3303" s="23"/>
      <c r="P3303" s="23"/>
      <c r="Q3303" s="26"/>
      <c r="R3303" s="90" t="s">
        <v>177</v>
      </c>
      <c r="S3303" s="90" t="s">
        <v>4041</v>
      </c>
      <c r="T3303" s="26" t="str">
        <f t="shared" si="366"/>
        <v>NO REQUIERE RESPUESTA</v>
      </c>
      <c r="U3303" s="16"/>
      <c r="V3303" s="24" t="s">
        <v>38</v>
      </c>
    </row>
    <row r="3304" spans="1:22">
      <c r="A3304" s="13" t="s">
        <v>5212</v>
      </c>
      <c r="B3304" s="14" t="s">
        <v>39</v>
      </c>
      <c r="C3304" s="86">
        <v>46192</v>
      </c>
      <c r="D3304" s="86">
        <v>46195</v>
      </c>
      <c r="E3304" s="17" t="s">
        <v>8098</v>
      </c>
      <c r="F3304" s="17" t="s">
        <v>27</v>
      </c>
      <c r="G3304" s="18">
        <v>12</v>
      </c>
      <c r="H3304" s="25">
        <f t="shared" si="370"/>
        <v>46211</v>
      </c>
      <c r="I3304" s="19">
        <v>46196</v>
      </c>
      <c r="J3304" s="20" t="s">
        <v>8150</v>
      </c>
      <c r="K3304" s="21">
        <v>46196</v>
      </c>
      <c r="L3304" s="22" t="s">
        <v>7128</v>
      </c>
      <c r="M3304" s="23" t="s">
        <v>1051</v>
      </c>
      <c r="N3304" s="23" t="s">
        <v>1052</v>
      </c>
      <c r="O3304" s="23"/>
      <c r="P3304" s="23"/>
      <c r="Q3304" s="26"/>
      <c r="R3304" s="90" t="s">
        <v>260</v>
      </c>
      <c r="S3304" s="90" t="s">
        <v>260</v>
      </c>
      <c r="T3304" s="26" t="str">
        <f t="shared" si="366"/>
        <v>ATENDIDO</v>
      </c>
      <c r="U3304" s="26"/>
      <c r="V3304" s="24" t="s">
        <v>46</v>
      </c>
    </row>
    <row r="3305" spans="1:22">
      <c r="A3305" s="13" t="s">
        <v>5212</v>
      </c>
      <c r="B3305" s="14" t="s">
        <v>39</v>
      </c>
      <c r="C3305" s="86">
        <v>46195</v>
      </c>
      <c r="D3305" s="86">
        <v>46195</v>
      </c>
      <c r="E3305" s="17" t="s">
        <v>8111</v>
      </c>
      <c r="F3305" s="17" t="s">
        <v>27</v>
      </c>
      <c r="G3305" s="18">
        <v>12</v>
      </c>
      <c r="H3305" s="25">
        <f t="shared" si="370"/>
        <v>46212</v>
      </c>
      <c r="I3305" s="19"/>
      <c r="J3305" s="20" t="s">
        <v>3598</v>
      </c>
      <c r="K3305" s="21" t="e">
        <v>#N/A</v>
      </c>
      <c r="L3305" s="22" t="s">
        <v>8527</v>
      </c>
      <c r="M3305" s="23" t="s">
        <v>8113</v>
      </c>
      <c r="N3305" s="23" t="s">
        <v>492</v>
      </c>
      <c r="O3305" s="23" t="s">
        <v>501</v>
      </c>
      <c r="P3305" s="23"/>
      <c r="Q3305" s="100">
        <v>513240</v>
      </c>
      <c r="R3305" s="90" t="s">
        <v>88</v>
      </c>
      <c r="S3305" s="90" t="s">
        <v>89</v>
      </c>
      <c r="T3305" s="26" t="str">
        <f t="shared" si="366"/>
        <v>PENDIENTE EMITIR RESPUESTA</v>
      </c>
      <c r="U3305" s="26"/>
      <c r="V3305" s="24" t="s">
        <v>57</v>
      </c>
    </row>
    <row r="3306" spans="1:22">
      <c r="A3306" s="13" t="s">
        <v>5212</v>
      </c>
      <c r="B3306" s="14" t="s">
        <v>39</v>
      </c>
      <c r="C3306" s="86">
        <v>46195</v>
      </c>
      <c r="D3306" s="86">
        <v>46195</v>
      </c>
      <c r="E3306" s="17" t="s">
        <v>8112</v>
      </c>
      <c r="F3306" s="17" t="s">
        <v>27</v>
      </c>
      <c r="G3306" s="18">
        <v>12</v>
      </c>
      <c r="H3306" s="25">
        <f t="shared" ref="H3306" si="371">IF(F3306="RECURSO DE REPOSICION",C3306+G3306,WORKDAY.INTL(C3306,G3306,1,$Y$5:$Y$23))</f>
        <v>46212</v>
      </c>
      <c r="I3306" s="19"/>
      <c r="J3306" s="20" t="s">
        <v>3598</v>
      </c>
      <c r="K3306" s="21" t="e">
        <v>#N/A</v>
      </c>
      <c r="L3306" s="22" t="s">
        <v>8527</v>
      </c>
      <c r="M3306" s="23" t="s">
        <v>8114</v>
      </c>
      <c r="N3306" s="23" t="s">
        <v>265</v>
      </c>
      <c r="O3306" s="23" t="s">
        <v>265</v>
      </c>
      <c r="P3306" s="108"/>
      <c r="Q3306" s="109">
        <v>230661</v>
      </c>
      <c r="R3306" s="110" t="s">
        <v>88</v>
      </c>
      <c r="S3306" s="90" t="s">
        <v>89</v>
      </c>
      <c r="T3306" s="26" t="str">
        <f t="shared" si="366"/>
        <v>PENDIENTE EMITIR RESPUESTA</v>
      </c>
      <c r="U3306" s="26"/>
      <c r="V3306" s="24" t="s">
        <v>65</v>
      </c>
    </row>
    <row r="3307" spans="1:22">
      <c r="A3307" s="13" t="s">
        <v>5212</v>
      </c>
      <c r="B3307" s="14" t="s">
        <v>25</v>
      </c>
      <c r="C3307" s="86">
        <v>46195</v>
      </c>
      <c r="D3307" s="86">
        <v>46195</v>
      </c>
      <c r="E3307" s="17" t="s">
        <v>8116</v>
      </c>
      <c r="F3307" s="17" t="s">
        <v>27</v>
      </c>
      <c r="G3307" s="18">
        <v>12</v>
      </c>
      <c r="H3307" s="25">
        <f t="shared" ref="H3307:H3309" si="372">IF(F3307="RECURSO DE REPOSICION",C3307+G3307,WORKDAY.INTL(C3307,G3307,1,$Y$5:$Y$23))</f>
        <v>46212</v>
      </c>
      <c r="I3307" s="19"/>
      <c r="J3307" s="20" t="s">
        <v>3598</v>
      </c>
      <c r="K3307" s="21" t="e">
        <v>#N/A</v>
      </c>
      <c r="L3307" s="22" t="s">
        <v>8527</v>
      </c>
      <c r="M3307" s="23" t="s">
        <v>8119</v>
      </c>
      <c r="N3307" s="23" t="s">
        <v>492</v>
      </c>
      <c r="O3307" s="23" t="s">
        <v>2006</v>
      </c>
      <c r="P3307" s="23"/>
      <c r="Q3307" s="26"/>
      <c r="R3307" s="90" t="s">
        <v>60</v>
      </c>
      <c r="S3307" s="90" t="s">
        <v>60</v>
      </c>
      <c r="T3307" s="26" t="str">
        <f t="shared" si="366"/>
        <v>PENDIENTE EMITIR RESPUESTA</v>
      </c>
      <c r="U3307" s="26"/>
      <c r="V3307" s="24" t="s">
        <v>57</v>
      </c>
    </row>
    <row r="3308" spans="1:22">
      <c r="A3308" s="13" t="s">
        <v>5212</v>
      </c>
      <c r="B3308" s="14" t="s">
        <v>39</v>
      </c>
      <c r="C3308" s="86">
        <v>46195</v>
      </c>
      <c r="D3308" s="86">
        <v>46195</v>
      </c>
      <c r="E3308" s="17" t="s">
        <v>8117</v>
      </c>
      <c r="F3308" s="17" t="s">
        <v>27</v>
      </c>
      <c r="G3308" s="18">
        <v>12</v>
      </c>
      <c r="H3308" s="25">
        <f t="shared" si="372"/>
        <v>46212</v>
      </c>
      <c r="I3308" s="19">
        <v>46203</v>
      </c>
      <c r="J3308" s="20" t="s">
        <v>8420</v>
      </c>
      <c r="K3308" s="21">
        <v>46203</v>
      </c>
      <c r="L3308" s="22" t="s">
        <v>7128</v>
      </c>
      <c r="M3308" s="23" t="s">
        <v>5138</v>
      </c>
      <c r="N3308" s="23" t="s">
        <v>3228</v>
      </c>
      <c r="O3308" s="23" t="s">
        <v>1465</v>
      </c>
      <c r="P3308" s="23"/>
      <c r="Q3308" s="26"/>
      <c r="R3308" s="90" t="s">
        <v>2540</v>
      </c>
      <c r="S3308" s="90" t="s">
        <v>2585</v>
      </c>
      <c r="T3308" s="26" t="str">
        <f t="shared" si="366"/>
        <v>ATENDIDO</v>
      </c>
      <c r="U3308" s="16"/>
      <c r="V3308" s="24" t="s">
        <v>38</v>
      </c>
    </row>
    <row r="3309" spans="1:22">
      <c r="A3309" s="13" t="s">
        <v>5212</v>
      </c>
      <c r="B3309" s="14" t="s">
        <v>39</v>
      </c>
      <c r="C3309" s="86">
        <v>46195</v>
      </c>
      <c r="D3309" s="86">
        <v>46195</v>
      </c>
      <c r="E3309" s="17" t="s">
        <v>8118</v>
      </c>
      <c r="F3309" s="17" t="s">
        <v>27</v>
      </c>
      <c r="G3309" s="18">
        <v>12</v>
      </c>
      <c r="H3309" s="25">
        <f t="shared" si="372"/>
        <v>46212</v>
      </c>
      <c r="I3309" s="19" t="s">
        <v>28</v>
      </c>
      <c r="J3309" s="20" t="s">
        <v>29</v>
      </c>
      <c r="K3309" s="21">
        <v>46198</v>
      </c>
      <c r="L3309" s="22" t="s">
        <v>7128</v>
      </c>
      <c r="M3309" s="23" t="s">
        <v>7727</v>
      </c>
      <c r="N3309" s="23" t="s">
        <v>253</v>
      </c>
      <c r="O3309" s="23"/>
      <c r="P3309" s="111"/>
      <c r="Q3309" s="112">
        <v>340732</v>
      </c>
      <c r="R3309" s="113" t="s">
        <v>160</v>
      </c>
      <c r="S3309" s="90" t="s">
        <v>161</v>
      </c>
      <c r="T3309" s="26" t="str">
        <f t="shared" si="366"/>
        <v>NO REQUIERE RESPUESTA</v>
      </c>
      <c r="U3309" s="16"/>
      <c r="V3309" s="24" t="s">
        <v>54</v>
      </c>
    </row>
    <row r="3310" spans="1:22">
      <c r="A3310" s="13" t="s">
        <v>5212</v>
      </c>
      <c r="B3310" s="14" t="s">
        <v>39</v>
      </c>
      <c r="C3310" s="86">
        <v>46195</v>
      </c>
      <c r="D3310" s="86">
        <v>46196</v>
      </c>
      <c r="E3310" s="17" t="s">
        <v>8120</v>
      </c>
      <c r="F3310" s="17" t="s">
        <v>27</v>
      </c>
      <c r="G3310" s="18">
        <v>12</v>
      </c>
      <c r="H3310" s="25">
        <f t="shared" ref="H3310:H3320" si="373">IF(F3310="RECURSO DE REPOSICION",C3310+G3310,WORKDAY.INTL(C3310,G3310,1,$Y$5:$Y$23))</f>
        <v>46212</v>
      </c>
      <c r="I3310" s="19">
        <v>46199</v>
      </c>
      <c r="J3310" s="20" t="s">
        <v>8351</v>
      </c>
      <c r="K3310" s="21">
        <v>46199</v>
      </c>
      <c r="L3310" s="22" t="s">
        <v>7128</v>
      </c>
      <c r="M3310" s="23" t="s">
        <v>6930</v>
      </c>
      <c r="N3310" s="23" t="s">
        <v>492</v>
      </c>
      <c r="O3310" s="23"/>
      <c r="P3310" s="23"/>
      <c r="Q3310" s="26"/>
      <c r="R3310" s="90" t="s">
        <v>198</v>
      </c>
      <c r="S3310" s="90" t="s">
        <v>2775</v>
      </c>
      <c r="T3310" s="26" t="str">
        <f t="shared" si="366"/>
        <v>ATENDIDO</v>
      </c>
      <c r="U3310" s="26"/>
      <c r="V3310" s="24" t="s">
        <v>57</v>
      </c>
    </row>
    <row r="3311" spans="1:22">
      <c r="A3311" s="13" t="s">
        <v>5212</v>
      </c>
      <c r="B3311" s="14" t="s">
        <v>39</v>
      </c>
      <c r="C3311" s="86">
        <v>46195</v>
      </c>
      <c r="D3311" s="86">
        <v>46196</v>
      </c>
      <c r="E3311" s="17" t="s">
        <v>8121</v>
      </c>
      <c r="F3311" s="17" t="s">
        <v>27</v>
      </c>
      <c r="G3311" s="18">
        <v>12</v>
      </c>
      <c r="H3311" s="25">
        <f t="shared" si="373"/>
        <v>46212</v>
      </c>
      <c r="I3311" s="19">
        <v>46203</v>
      </c>
      <c r="J3311" s="20" t="s">
        <v>8507</v>
      </c>
      <c r="K3311" s="21">
        <v>46203</v>
      </c>
      <c r="L3311" s="22" t="s">
        <v>7128</v>
      </c>
      <c r="M3311" s="23" t="s">
        <v>1033</v>
      </c>
      <c r="N3311" s="23" t="s">
        <v>253</v>
      </c>
      <c r="O3311" s="23" t="s">
        <v>889</v>
      </c>
      <c r="P3311" s="108"/>
      <c r="Q3311" s="109">
        <v>207165</v>
      </c>
      <c r="R3311" s="110" t="s">
        <v>72</v>
      </c>
      <c r="S3311" s="90" t="s">
        <v>132</v>
      </c>
      <c r="T3311" s="26" t="str">
        <f t="shared" si="366"/>
        <v>ATENDIDO</v>
      </c>
      <c r="U3311" s="26"/>
      <c r="V3311" s="24" t="s">
        <v>54</v>
      </c>
    </row>
    <row r="3312" spans="1:22">
      <c r="A3312" s="13" t="s">
        <v>5212</v>
      </c>
      <c r="B3312" s="14" t="s">
        <v>39</v>
      </c>
      <c r="C3312" s="86">
        <v>46195</v>
      </c>
      <c r="D3312" s="86">
        <v>46196</v>
      </c>
      <c r="E3312" s="17" t="s">
        <v>8122</v>
      </c>
      <c r="F3312" s="17" t="s">
        <v>27</v>
      </c>
      <c r="G3312" s="18">
        <v>12</v>
      </c>
      <c r="H3312" s="25">
        <f t="shared" si="373"/>
        <v>46212</v>
      </c>
      <c r="I3312" s="19"/>
      <c r="J3312" s="20" t="s">
        <v>3598</v>
      </c>
      <c r="K3312" s="21" t="e">
        <v>#N/A</v>
      </c>
      <c r="L3312" s="22" t="s">
        <v>8527</v>
      </c>
      <c r="M3312" s="23" t="s">
        <v>6380</v>
      </c>
      <c r="N3312" s="23" t="s">
        <v>3228</v>
      </c>
      <c r="O3312" s="23" t="s">
        <v>4240</v>
      </c>
      <c r="P3312" s="23"/>
      <c r="Q3312" s="26"/>
      <c r="R3312" s="90" t="s">
        <v>520</v>
      </c>
      <c r="S3312" s="90" t="s">
        <v>2966</v>
      </c>
      <c r="T3312" s="26" t="str">
        <f t="shared" si="366"/>
        <v>PENDIENTE EMITIR RESPUESTA</v>
      </c>
      <c r="U3312" s="26"/>
      <c r="V3312" s="24" t="s">
        <v>38</v>
      </c>
    </row>
    <row r="3313" spans="1:22">
      <c r="A3313" s="13" t="s">
        <v>5212</v>
      </c>
      <c r="B3313" s="14" t="s">
        <v>39</v>
      </c>
      <c r="C3313" s="86">
        <v>46195</v>
      </c>
      <c r="D3313" s="86">
        <v>46196</v>
      </c>
      <c r="E3313" s="17" t="s">
        <v>8123</v>
      </c>
      <c r="F3313" s="17" t="s">
        <v>27</v>
      </c>
      <c r="G3313" s="18">
        <v>12</v>
      </c>
      <c r="H3313" s="25">
        <f t="shared" si="373"/>
        <v>46212</v>
      </c>
      <c r="I3313" s="19"/>
      <c r="J3313" s="20" t="s">
        <v>3598</v>
      </c>
      <c r="K3313" s="21" t="e">
        <v>#N/A</v>
      </c>
      <c r="L3313" s="22" t="s">
        <v>8527</v>
      </c>
      <c r="M3313" s="23" t="s">
        <v>8129</v>
      </c>
      <c r="N3313" s="23" t="s">
        <v>176</v>
      </c>
      <c r="O3313" s="23" t="s">
        <v>2023</v>
      </c>
      <c r="P3313" s="111"/>
      <c r="Q3313" s="112">
        <v>10059</v>
      </c>
      <c r="R3313" s="113" t="s">
        <v>160</v>
      </c>
      <c r="S3313" s="90" t="s">
        <v>161</v>
      </c>
      <c r="T3313" s="26" t="str">
        <f t="shared" si="366"/>
        <v>PENDIENTE EMITIR RESPUESTA</v>
      </c>
      <c r="U3313" s="26" t="s">
        <v>8135</v>
      </c>
      <c r="V3313" s="24" t="s">
        <v>50</v>
      </c>
    </row>
    <row r="3314" spans="1:22">
      <c r="A3314" s="13" t="s">
        <v>5212</v>
      </c>
      <c r="B3314" s="14" t="s">
        <v>39</v>
      </c>
      <c r="C3314" s="86">
        <v>46195</v>
      </c>
      <c r="D3314" s="86">
        <v>46196</v>
      </c>
      <c r="E3314" s="17" t="s">
        <v>8124</v>
      </c>
      <c r="F3314" s="17" t="s">
        <v>27</v>
      </c>
      <c r="G3314" s="18">
        <v>12</v>
      </c>
      <c r="H3314" s="25">
        <f t="shared" si="373"/>
        <v>46212</v>
      </c>
      <c r="I3314" s="19"/>
      <c r="J3314" s="20" t="s">
        <v>3598</v>
      </c>
      <c r="K3314" s="21" t="e">
        <v>#N/A</v>
      </c>
      <c r="L3314" s="22" t="s">
        <v>8527</v>
      </c>
      <c r="M3314" s="23" t="s">
        <v>7441</v>
      </c>
      <c r="N3314" s="23" t="s">
        <v>301</v>
      </c>
      <c r="O3314" s="23" t="s">
        <v>301</v>
      </c>
      <c r="P3314" s="26"/>
      <c r="Q3314" s="26"/>
      <c r="R3314" s="90" t="s">
        <v>60</v>
      </c>
      <c r="S3314" s="90" t="s">
        <v>60</v>
      </c>
      <c r="T3314" s="26" t="str">
        <f t="shared" si="366"/>
        <v>PENDIENTE EMITIR RESPUESTA</v>
      </c>
      <c r="U3314" s="17" t="s">
        <v>8134</v>
      </c>
      <c r="V3314" s="24" t="s">
        <v>35</v>
      </c>
    </row>
    <row r="3315" spans="1:22">
      <c r="A3315" s="13" t="s">
        <v>5212</v>
      </c>
      <c r="B3315" s="14" t="s">
        <v>39</v>
      </c>
      <c r="C3315" s="86">
        <v>46195</v>
      </c>
      <c r="D3315" s="86">
        <v>46196</v>
      </c>
      <c r="E3315" s="17" t="s">
        <v>8125</v>
      </c>
      <c r="F3315" s="17" t="s">
        <v>27</v>
      </c>
      <c r="G3315" s="18">
        <v>12</v>
      </c>
      <c r="H3315" s="25">
        <f t="shared" si="373"/>
        <v>46212</v>
      </c>
      <c r="I3315" s="19"/>
      <c r="J3315" s="20" t="s">
        <v>3598</v>
      </c>
      <c r="K3315" s="21" t="e">
        <v>#N/A</v>
      </c>
      <c r="L3315" s="22" t="s">
        <v>8527</v>
      </c>
      <c r="M3315" s="23" t="s">
        <v>8130</v>
      </c>
      <c r="N3315" s="23" t="s">
        <v>492</v>
      </c>
      <c r="O3315" s="23" t="s">
        <v>501</v>
      </c>
      <c r="P3315" s="108"/>
      <c r="Q3315" s="109">
        <v>110654</v>
      </c>
      <c r="R3315" s="110" t="s">
        <v>791</v>
      </c>
      <c r="S3315" s="90" t="s">
        <v>791</v>
      </c>
      <c r="T3315" s="26" t="str">
        <f t="shared" si="366"/>
        <v>PENDIENTE EMITIR RESPUESTA</v>
      </c>
      <c r="U3315" s="26"/>
      <c r="V3315" s="24" t="s">
        <v>57</v>
      </c>
    </row>
    <row r="3316" spans="1:22">
      <c r="A3316" s="13" t="s">
        <v>5212</v>
      </c>
      <c r="B3316" s="14" t="s">
        <v>39</v>
      </c>
      <c r="C3316" s="86">
        <v>46195</v>
      </c>
      <c r="D3316" s="86">
        <v>46196</v>
      </c>
      <c r="E3316" s="17" t="s">
        <v>8126</v>
      </c>
      <c r="F3316" s="17" t="s">
        <v>27</v>
      </c>
      <c r="G3316" s="18">
        <v>12</v>
      </c>
      <c r="H3316" s="25">
        <f t="shared" si="373"/>
        <v>46212</v>
      </c>
      <c r="I3316" s="19"/>
      <c r="J3316" s="20" t="s">
        <v>3598</v>
      </c>
      <c r="K3316" s="21" t="e">
        <v>#N/A</v>
      </c>
      <c r="L3316" s="22" t="s">
        <v>8527</v>
      </c>
      <c r="M3316" s="23" t="s">
        <v>8131</v>
      </c>
      <c r="N3316" s="23" t="s">
        <v>253</v>
      </c>
      <c r="O3316" s="23" t="s">
        <v>2033</v>
      </c>
      <c r="P3316" s="23"/>
      <c r="Q3316" s="26">
        <v>211640</v>
      </c>
      <c r="R3316" s="90" t="s">
        <v>160</v>
      </c>
      <c r="S3316" s="90" t="s">
        <v>161</v>
      </c>
      <c r="T3316" s="26" t="str">
        <f t="shared" si="366"/>
        <v>PENDIENTE EMITIR RESPUESTA</v>
      </c>
      <c r="U3316" s="26" t="s">
        <v>8136</v>
      </c>
      <c r="V3316" s="24" t="s">
        <v>54</v>
      </c>
    </row>
    <row r="3317" spans="1:22">
      <c r="A3317" s="13" t="s">
        <v>5212</v>
      </c>
      <c r="B3317" s="14" t="s">
        <v>39</v>
      </c>
      <c r="C3317" s="86">
        <v>46190</v>
      </c>
      <c r="D3317" s="86">
        <v>46196</v>
      </c>
      <c r="E3317" s="17" t="s">
        <v>8127</v>
      </c>
      <c r="F3317" s="17" t="s">
        <v>27</v>
      </c>
      <c r="G3317" s="18">
        <v>12</v>
      </c>
      <c r="H3317" s="25">
        <f t="shared" si="373"/>
        <v>46209</v>
      </c>
      <c r="I3317" s="19"/>
      <c r="J3317" s="20" t="s">
        <v>3598</v>
      </c>
      <c r="K3317" s="21" t="e">
        <v>#N/A</v>
      </c>
      <c r="L3317" s="22" t="s">
        <v>8527</v>
      </c>
      <c r="M3317" s="23" t="s">
        <v>8132</v>
      </c>
      <c r="N3317" s="23" t="s">
        <v>492</v>
      </c>
      <c r="O3317" s="23" t="s">
        <v>501</v>
      </c>
      <c r="P3317" s="23"/>
      <c r="Q3317" s="26">
        <v>429210</v>
      </c>
      <c r="R3317" s="90" t="s">
        <v>160</v>
      </c>
      <c r="S3317" s="90" t="s">
        <v>161</v>
      </c>
      <c r="T3317" s="26" t="str">
        <f t="shared" si="366"/>
        <v>PENDIENTE EMITIR RESPUESTA</v>
      </c>
      <c r="U3317" s="26"/>
      <c r="V3317" s="24" t="s">
        <v>57</v>
      </c>
    </row>
    <row r="3318" spans="1:22">
      <c r="A3318" s="13" t="s">
        <v>5212</v>
      </c>
      <c r="B3318" s="14" t="s">
        <v>39</v>
      </c>
      <c r="C3318" s="86">
        <v>46196</v>
      </c>
      <c r="D3318" s="86">
        <v>46196</v>
      </c>
      <c r="E3318" s="17" t="s">
        <v>8128</v>
      </c>
      <c r="F3318" s="17" t="s">
        <v>27</v>
      </c>
      <c r="G3318" s="18">
        <v>12</v>
      </c>
      <c r="H3318" s="25">
        <f t="shared" si="373"/>
        <v>46213</v>
      </c>
      <c r="I3318" s="19"/>
      <c r="J3318" s="20" t="s">
        <v>3598</v>
      </c>
      <c r="K3318" s="21" t="e">
        <v>#N/A</v>
      </c>
      <c r="L3318" s="22" t="s">
        <v>8527</v>
      </c>
      <c r="M3318" s="23" t="s">
        <v>8133</v>
      </c>
      <c r="N3318" s="23" t="s">
        <v>176</v>
      </c>
      <c r="O3318" s="23" t="s">
        <v>2023</v>
      </c>
      <c r="P3318" s="111"/>
      <c r="Q3318" s="112">
        <v>499004</v>
      </c>
      <c r="R3318" s="113" t="s">
        <v>520</v>
      </c>
      <c r="S3318" s="90" t="s">
        <v>521</v>
      </c>
      <c r="T3318" s="26" t="str">
        <f t="shared" si="366"/>
        <v>PENDIENTE EMITIR RESPUESTA</v>
      </c>
      <c r="U3318" s="26"/>
      <c r="V3318" s="24" t="s">
        <v>50</v>
      </c>
    </row>
    <row r="3319" spans="1:22">
      <c r="A3319" s="13" t="s">
        <v>5212</v>
      </c>
      <c r="B3319" s="14" t="s">
        <v>25</v>
      </c>
      <c r="C3319" s="86">
        <v>46196</v>
      </c>
      <c r="D3319" s="86">
        <v>46196</v>
      </c>
      <c r="E3319" s="17" t="s">
        <v>8137</v>
      </c>
      <c r="F3319" s="17" t="s">
        <v>27</v>
      </c>
      <c r="G3319" s="18">
        <v>12</v>
      </c>
      <c r="H3319" s="25">
        <f t="shared" si="373"/>
        <v>46213</v>
      </c>
      <c r="I3319" s="19"/>
      <c r="J3319" s="20" t="s">
        <v>3598</v>
      </c>
      <c r="K3319" s="21" t="e">
        <v>#N/A</v>
      </c>
      <c r="L3319" s="22" t="s">
        <v>8527</v>
      </c>
      <c r="M3319" s="23" t="s">
        <v>8138</v>
      </c>
      <c r="N3319" s="23" t="s">
        <v>176</v>
      </c>
      <c r="O3319" s="23" t="s">
        <v>643</v>
      </c>
      <c r="P3319" s="23"/>
      <c r="Q3319" s="26"/>
      <c r="R3319" s="90" t="s">
        <v>98</v>
      </c>
      <c r="S3319" s="90" t="s">
        <v>108</v>
      </c>
      <c r="T3319" s="26" t="str">
        <f t="shared" si="366"/>
        <v>PENDIENTE EMITIR RESPUESTA</v>
      </c>
      <c r="U3319" s="26" t="s">
        <v>8139</v>
      </c>
      <c r="V3319" s="24" t="s">
        <v>50</v>
      </c>
    </row>
    <row r="3320" spans="1:22">
      <c r="A3320" s="13" t="s">
        <v>5212</v>
      </c>
      <c r="B3320" s="14" t="s">
        <v>39</v>
      </c>
      <c r="C3320" s="86">
        <v>46196</v>
      </c>
      <c r="D3320" s="86">
        <v>46196</v>
      </c>
      <c r="E3320" s="17" t="s">
        <v>8140</v>
      </c>
      <c r="F3320" s="17" t="s">
        <v>27</v>
      </c>
      <c r="G3320" s="18">
        <v>12</v>
      </c>
      <c r="H3320" s="25">
        <f t="shared" si="373"/>
        <v>46213</v>
      </c>
      <c r="I3320" s="19"/>
      <c r="J3320" s="20" t="s">
        <v>3598</v>
      </c>
      <c r="K3320" s="21" t="e">
        <v>#N/A</v>
      </c>
      <c r="L3320" s="22" t="s">
        <v>8527</v>
      </c>
      <c r="M3320" s="23" t="s">
        <v>8141</v>
      </c>
      <c r="N3320" s="23" t="s">
        <v>1508</v>
      </c>
      <c r="O3320" s="23" t="s">
        <v>6579</v>
      </c>
      <c r="P3320" s="23"/>
      <c r="Q3320" s="26"/>
      <c r="R3320" s="90" t="s">
        <v>112</v>
      </c>
      <c r="S3320" s="90" t="s">
        <v>160</v>
      </c>
      <c r="T3320" s="26" t="str">
        <f t="shared" si="366"/>
        <v>PENDIENTE EMITIR RESPUESTA</v>
      </c>
      <c r="U3320" s="16"/>
      <c r="V3320" s="24" t="s">
        <v>35</v>
      </c>
    </row>
    <row r="3321" spans="1:22">
      <c r="A3321" s="13" t="s">
        <v>5212</v>
      </c>
      <c r="B3321" s="14" t="s">
        <v>39</v>
      </c>
      <c r="C3321" s="86">
        <v>46196</v>
      </c>
      <c r="D3321" s="86">
        <v>46196</v>
      </c>
      <c r="E3321" s="17" t="s">
        <v>8142</v>
      </c>
      <c r="F3321" s="17" t="s">
        <v>27</v>
      </c>
      <c r="G3321" s="18">
        <v>12</v>
      </c>
      <c r="H3321" s="25">
        <f t="shared" ref="H3321" si="374">IF(F3321="RECURSO DE REPOSICION",C3321+G3321,WORKDAY.INTL(C3321,G3321,1,$Y$5:$Y$23))</f>
        <v>46213</v>
      </c>
      <c r="I3321" s="19" t="s">
        <v>28</v>
      </c>
      <c r="J3321" s="20" t="s">
        <v>29</v>
      </c>
      <c r="K3321" s="21">
        <v>46198</v>
      </c>
      <c r="L3321" s="22" t="s">
        <v>7128</v>
      </c>
      <c r="M3321" s="23" t="s">
        <v>8143</v>
      </c>
      <c r="N3321" s="23" t="s">
        <v>253</v>
      </c>
      <c r="O3321" s="23"/>
      <c r="P3321" s="23"/>
      <c r="Q3321" s="26">
        <v>240575</v>
      </c>
      <c r="R3321" s="90" t="s">
        <v>3986</v>
      </c>
      <c r="S3321" s="90" t="s">
        <v>6512</v>
      </c>
      <c r="T3321" s="26" t="str">
        <f t="shared" si="366"/>
        <v>NO REQUIERE RESPUESTA</v>
      </c>
      <c r="U3321" s="26"/>
      <c r="V3321" s="24" t="s">
        <v>54</v>
      </c>
    </row>
    <row r="3322" spans="1:22">
      <c r="A3322" s="13" t="s">
        <v>5212</v>
      </c>
      <c r="B3322" s="14" t="s">
        <v>39</v>
      </c>
      <c r="C3322" s="86">
        <v>46196</v>
      </c>
      <c r="D3322" s="86">
        <v>46196</v>
      </c>
      <c r="E3322" s="17" t="s">
        <v>8151</v>
      </c>
      <c r="F3322" s="17" t="s">
        <v>27</v>
      </c>
      <c r="G3322" s="18">
        <v>12</v>
      </c>
      <c r="H3322" s="25">
        <f t="shared" ref="H3322:H3331" si="375">IF(F3322="RECURSO DE REPOSICION",C3322+G3322,WORKDAY.INTL(C3322,G3322,1,$Y$5:$Y$23))</f>
        <v>46213</v>
      </c>
      <c r="I3322" s="19"/>
      <c r="J3322" s="20" t="s">
        <v>3598</v>
      </c>
      <c r="K3322" s="21" t="e">
        <v>#N/A</v>
      </c>
      <c r="L3322" s="22" t="s">
        <v>8527</v>
      </c>
      <c r="M3322" s="23" t="s">
        <v>8161</v>
      </c>
      <c r="N3322" s="23" t="s">
        <v>3228</v>
      </c>
      <c r="O3322" s="23" t="s">
        <v>1653</v>
      </c>
      <c r="P3322" s="23"/>
      <c r="Q3322" s="26"/>
      <c r="R3322" s="90" t="s">
        <v>160</v>
      </c>
      <c r="S3322" s="90" t="s">
        <v>7286</v>
      </c>
      <c r="T3322" s="26" t="str">
        <f t="shared" si="366"/>
        <v>PENDIENTE EMITIR RESPUESTA</v>
      </c>
      <c r="U3322" s="26"/>
      <c r="V3322" s="24" t="s">
        <v>38</v>
      </c>
    </row>
    <row r="3323" spans="1:22">
      <c r="A3323" s="13" t="s">
        <v>5212</v>
      </c>
      <c r="B3323" s="14" t="s">
        <v>25</v>
      </c>
      <c r="C3323" s="86">
        <v>46196</v>
      </c>
      <c r="D3323" s="86">
        <v>46196</v>
      </c>
      <c r="E3323" s="17" t="s">
        <v>8152</v>
      </c>
      <c r="F3323" s="17" t="s">
        <v>27</v>
      </c>
      <c r="G3323" s="18">
        <v>12</v>
      </c>
      <c r="H3323" s="25">
        <f t="shared" si="375"/>
        <v>46213</v>
      </c>
      <c r="I3323" s="19" t="s">
        <v>473</v>
      </c>
      <c r="J3323" s="20" t="s">
        <v>473</v>
      </c>
      <c r="K3323" s="21">
        <v>46196</v>
      </c>
      <c r="L3323" s="22" t="s">
        <v>7128</v>
      </c>
      <c r="M3323" s="23" t="s">
        <v>7280</v>
      </c>
      <c r="N3323" s="23" t="s">
        <v>1447</v>
      </c>
      <c r="O3323" s="23"/>
      <c r="P3323" s="23"/>
      <c r="Q3323" s="26"/>
      <c r="R3323" s="90" t="s">
        <v>112</v>
      </c>
      <c r="S3323" s="90" t="s">
        <v>266</v>
      </c>
      <c r="T3323" s="26" t="str">
        <f t="shared" si="366"/>
        <v>TRASLADO</v>
      </c>
      <c r="U3323" s="26" t="s">
        <v>8165</v>
      </c>
      <c r="V3323" s="24" t="s">
        <v>63</v>
      </c>
    </row>
    <row r="3324" spans="1:22">
      <c r="A3324" s="13" t="s">
        <v>5212</v>
      </c>
      <c r="B3324" s="14" t="s">
        <v>25</v>
      </c>
      <c r="C3324" s="86">
        <v>46196</v>
      </c>
      <c r="D3324" s="86">
        <v>46196</v>
      </c>
      <c r="E3324" s="17" t="s">
        <v>8153</v>
      </c>
      <c r="F3324" s="17" t="s">
        <v>27</v>
      </c>
      <c r="G3324" s="18">
        <v>12</v>
      </c>
      <c r="H3324" s="25">
        <f t="shared" si="375"/>
        <v>46213</v>
      </c>
      <c r="I3324" s="19" t="s">
        <v>28</v>
      </c>
      <c r="J3324" s="20" t="s">
        <v>29</v>
      </c>
      <c r="K3324" s="21">
        <v>46199</v>
      </c>
      <c r="L3324" s="22" t="s">
        <v>7128</v>
      </c>
      <c r="M3324" s="23" t="s">
        <v>4236</v>
      </c>
      <c r="N3324" s="23" t="s">
        <v>32</v>
      </c>
      <c r="O3324" s="23" t="s">
        <v>32</v>
      </c>
      <c r="P3324" s="23"/>
      <c r="Q3324" s="26"/>
      <c r="R3324" s="90" t="s">
        <v>112</v>
      </c>
      <c r="S3324" s="90" t="s">
        <v>266</v>
      </c>
      <c r="T3324" s="26" t="str">
        <f t="shared" si="366"/>
        <v>NO REQUIERE RESPUESTA</v>
      </c>
      <c r="U3324" s="26"/>
      <c r="V3324" s="24" t="s">
        <v>35</v>
      </c>
    </row>
    <row r="3325" spans="1:22">
      <c r="A3325" s="13" t="s">
        <v>5212</v>
      </c>
      <c r="B3325" s="14" t="s">
        <v>25</v>
      </c>
      <c r="C3325" s="86">
        <v>46196</v>
      </c>
      <c r="D3325" s="86">
        <v>46196</v>
      </c>
      <c r="E3325" s="17" t="s">
        <v>8154</v>
      </c>
      <c r="F3325" s="17" t="s">
        <v>27</v>
      </c>
      <c r="G3325" s="18">
        <v>12</v>
      </c>
      <c r="H3325" s="25">
        <f t="shared" si="375"/>
        <v>46213</v>
      </c>
      <c r="I3325" s="19" t="s">
        <v>28</v>
      </c>
      <c r="J3325" s="20" t="s">
        <v>29</v>
      </c>
      <c r="K3325" s="21">
        <v>46199</v>
      </c>
      <c r="L3325" s="22" t="s">
        <v>7128</v>
      </c>
      <c r="M3325" s="23" t="s">
        <v>4236</v>
      </c>
      <c r="N3325" s="23" t="s">
        <v>32</v>
      </c>
      <c r="O3325" s="23" t="s">
        <v>32</v>
      </c>
      <c r="P3325" s="23"/>
      <c r="Q3325" s="26"/>
      <c r="R3325" s="90" t="s">
        <v>112</v>
      </c>
      <c r="S3325" s="90" t="s">
        <v>266</v>
      </c>
      <c r="T3325" s="26" t="str">
        <f t="shared" si="366"/>
        <v>NO REQUIERE RESPUESTA</v>
      </c>
      <c r="U3325" s="26"/>
      <c r="V3325" s="24" t="s">
        <v>35</v>
      </c>
    </row>
    <row r="3326" spans="1:22">
      <c r="A3326" s="13" t="s">
        <v>5212</v>
      </c>
      <c r="B3326" s="14" t="s">
        <v>25</v>
      </c>
      <c r="C3326" s="86">
        <v>46196</v>
      </c>
      <c r="D3326" s="86">
        <v>46196</v>
      </c>
      <c r="E3326" s="17" t="s">
        <v>8155</v>
      </c>
      <c r="F3326" s="17" t="s">
        <v>27</v>
      </c>
      <c r="G3326" s="18">
        <v>12</v>
      </c>
      <c r="H3326" s="25">
        <f t="shared" si="375"/>
        <v>46213</v>
      </c>
      <c r="I3326" s="19" t="s">
        <v>28</v>
      </c>
      <c r="J3326" s="20" t="s">
        <v>29</v>
      </c>
      <c r="K3326" s="21">
        <v>46199</v>
      </c>
      <c r="L3326" s="22" t="s">
        <v>7128</v>
      </c>
      <c r="M3326" s="23" t="s">
        <v>4236</v>
      </c>
      <c r="N3326" s="23" t="s">
        <v>32</v>
      </c>
      <c r="O3326" s="23" t="s">
        <v>32</v>
      </c>
      <c r="P3326" s="23"/>
      <c r="Q3326" s="26"/>
      <c r="R3326" s="90" t="s">
        <v>112</v>
      </c>
      <c r="S3326" s="90" t="s">
        <v>266</v>
      </c>
      <c r="T3326" s="26" t="str">
        <f t="shared" si="366"/>
        <v>NO REQUIERE RESPUESTA</v>
      </c>
      <c r="U3326" s="26"/>
      <c r="V3326" s="24" t="s">
        <v>35</v>
      </c>
    </row>
    <row r="3327" spans="1:22">
      <c r="A3327" s="13" t="s">
        <v>5212</v>
      </c>
      <c r="B3327" s="14" t="s">
        <v>39</v>
      </c>
      <c r="C3327" s="86">
        <v>46196</v>
      </c>
      <c r="D3327" s="86">
        <v>46196</v>
      </c>
      <c r="E3327" s="17" t="s">
        <v>8156</v>
      </c>
      <c r="F3327" s="17" t="s">
        <v>27</v>
      </c>
      <c r="G3327" s="18">
        <v>12</v>
      </c>
      <c r="H3327" s="25">
        <f t="shared" si="375"/>
        <v>46213</v>
      </c>
      <c r="I3327" s="19"/>
      <c r="J3327" s="20" t="s">
        <v>3598</v>
      </c>
      <c r="K3327" s="21" t="e">
        <v>#N/A</v>
      </c>
      <c r="L3327" s="22" t="s">
        <v>8527</v>
      </c>
      <c r="M3327" s="23" t="s">
        <v>6794</v>
      </c>
      <c r="N3327" s="23" t="s">
        <v>176</v>
      </c>
      <c r="O3327" s="23" t="s">
        <v>596</v>
      </c>
      <c r="P3327" s="108"/>
      <c r="Q3327" s="109">
        <v>87430</v>
      </c>
      <c r="R3327" s="110" t="s">
        <v>421</v>
      </c>
      <c r="S3327" s="90" t="s">
        <v>530</v>
      </c>
      <c r="T3327" s="26" t="str">
        <f t="shared" si="366"/>
        <v>PENDIENTE EMITIR RESPUESTA</v>
      </c>
      <c r="U3327" s="26"/>
      <c r="V3327" s="24" t="s">
        <v>50</v>
      </c>
    </row>
    <row r="3328" spans="1:22">
      <c r="A3328" s="13" t="s">
        <v>5212</v>
      </c>
      <c r="B3328" s="14" t="s">
        <v>25</v>
      </c>
      <c r="C3328" s="86">
        <v>46196</v>
      </c>
      <c r="D3328" s="86">
        <v>46196</v>
      </c>
      <c r="E3328" s="17" t="s">
        <v>8160</v>
      </c>
      <c r="F3328" s="17" t="s">
        <v>27</v>
      </c>
      <c r="G3328" s="18">
        <v>12</v>
      </c>
      <c r="H3328" s="25">
        <f t="shared" si="375"/>
        <v>46213</v>
      </c>
      <c r="I3328" s="19"/>
      <c r="J3328" s="20" t="s">
        <v>3598</v>
      </c>
      <c r="K3328" s="21" t="e">
        <v>#N/A</v>
      </c>
      <c r="L3328" s="22" t="s">
        <v>8527</v>
      </c>
      <c r="M3328" s="23" t="s">
        <v>8162</v>
      </c>
      <c r="N3328" s="23" t="s">
        <v>492</v>
      </c>
      <c r="O3328" s="23" t="s">
        <v>2006</v>
      </c>
      <c r="P3328" s="23"/>
      <c r="Q3328" s="26"/>
      <c r="R3328" s="90" t="s">
        <v>92</v>
      </c>
      <c r="S3328" s="90" t="s">
        <v>743</v>
      </c>
      <c r="T3328" s="26" t="str">
        <f t="shared" si="366"/>
        <v>PENDIENTE EMITIR RESPUESTA</v>
      </c>
      <c r="U3328" s="26"/>
      <c r="V3328" s="24" t="s">
        <v>57</v>
      </c>
    </row>
    <row r="3329" spans="1:22">
      <c r="A3329" s="13" t="s">
        <v>5212</v>
      </c>
      <c r="B3329" s="14" t="s">
        <v>25</v>
      </c>
      <c r="C3329" s="86">
        <v>46196</v>
      </c>
      <c r="D3329" s="86">
        <v>46196</v>
      </c>
      <c r="E3329" s="17" t="s">
        <v>8157</v>
      </c>
      <c r="F3329" s="17" t="s">
        <v>27</v>
      </c>
      <c r="G3329" s="18">
        <v>12</v>
      </c>
      <c r="H3329" s="25">
        <f t="shared" si="375"/>
        <v>46213</v>
      </c>
      <c r="I3329" s="19"/>
      <c r="J3329" s="20" t="s">
        <v>3598</v>
      </c>
      <c r="K3329" s="21" t="e">
        <v>#N/A</v>
      </c>
      <c r="L3329" s="22" t="s">
        <v>8527</v>
      </c>
      <c r="M3329" s="23" t="s">
        <v>8163</v>
      </c>
      <c r="N3329" s="23" t="s">
        <v>492</v>
      </c>
      <c r="O3329" s="23" t="s">
        <v>501</v>
      </c>
      <c r="P3329" s="111"/>
      <c r="Q3329">
        <v>491473</v>
      </c>
      <c r="R3329" s="113" t="s">
        <v>60</v>
      </c>
      <c r="S3329" s="90" t="s">
        <v>60</v>
      </c>
      <c r="T3329" s="26" t="str">
        <f t="shared" si="366"/>
        <v>PENDIENTE EMITIR RESPUESTA</v>
      </c>
      <c r="U3329" s="26"/>
      <c r="V3329" s="24" t="s">
        <v>57</v>
      </c>
    </row>
    <row r="3330" spans="1:22">
      <c r="A3330" s="13" t="s">
        <v>5212</v>
      </c>
      <c r="B3330" s="14" t="s">
        <v>39</v>
      </c>
      <c r="C3330" s="86">
        <v>46196</v>
      </c>
      <c r="D3330" s="86">
        <v>46196</v>
      </c>
      <c r="E3330" s="17" t="s">
        <v>8158</v>
      </c>
      <c r="F3330" s="17" t="s">
        <v>27</v>
      </c>
      <c r="G3330" s="18">
        <v>12</v>
      </c>
      <c r="H3330" s="25">
        <f t="shared" si="375"/>
        <v>46213</v>
      </c>
      <c r="I3330" s="19" t="s">
        <v>28</v>
      </c>
      <c r="J3330" s="20" t="s">
        <v>29</v>
      </c>
      <c r="K3330" s="21">
        <v>46197</v>
      </c>
      <c r="L3330" s="22" t="s">
        <v>7128</v>
      </c>
      <c r="M3330" s="23" t="s">
        <v>8164</v>
      </c>
      <c r="N3330" s="23" t="s">
        <v>334</v>
      </c>
      <c r="O3330" s="23"/>
      <c r="P3330" s="26"/>
      <c r="Q3330" s="26"/>
      <c r="R3330" s="90" t="s">
        <v>112</v>
      </c>
      <c r="S3330" s="90" t="s">
        <v>3421</v>
      </c>
      <c r="T3330" s="26" t="str">
        <f t="shared" ref="T3330:T3393" si="376">+IF(IFERROR(SEARCH("2026",J3330,1)=1,0),"ATENDIDO",J3330)</f>
        <v>NO REQUIERE RESPUESTA</v>
      </c>
      <c r="U3330" t="s">
        <v>8166</v>
      </c>
      <c r="V3330" s="24" t="s">
        <v>35</v>
      </c>
    </row>
    <row r="3331" spans="1:22">
      <c r="A3331" s="13" t="s">
        <v>5212</v>
      </c>
      <c r="B3331" s="14" t="s">
        <v>39</v>
      </c>
      <c r="C3331" s="86">
        <v>46196</v>
      </c>
      <c r="D3331" s="86">
        <v>46196</v>
      </c>
      <c r="E3331" s="17" t="s">
        <v>8159</v>
      </c>
      <c r="F3331" s="17" t="s">
        <v>27</v>
      </c>
      <c r="G3331" s="18">
        <v>12</v>
      </c>
      <c r="H3331" s="25">
        <f t="shared" si="375"/>
        <v>46213</v>
      </c>
      <c r="I3331" s="19"/>
      <c r="J3331" s="20" t="s">
        <v>3598</v>
      </c>
      <c r="K3331" s="21" t="e">
        <v>#N/A</v>
      </c>
      <c r="L3331" s="22" t="s">
        <v>8527</v>
      </c>
      <c r="M3331" s="23" t="s">
        <v>7008</v>
      </c>
      <c r="N3331" s="23" t="s">
        <v>253</v>
      </c>
      <c r="O3331" s="23" t="s">
        <v>2174</v>
      </c>
      <c r="P3331" s="23"/>
      <c r="Q3331" s="26">
        <v>18840</v>
      </c>
      <c r="R3331" s="90" t="s">
        <v>137</v>
      </c>
      <c r="S3331" s="90" t="s">
        <v>138</v>
      </c>
      <c r="T3331" s="26" t="str">
        <f t="shared" si="376"/>
        <v>PENDIENTE EMITIR RESPUESTA</v>
      </c>
      <c r="U3331" s="26"/>
      <c r="V3331" s="24" t="s">
        <v>54</v>
      </c>
    </row>
    <row r="3332" spans="1:22">
      <c r="A3332" s="13" t="s">
        <v>5212</v>
      </c>
      <c r="B3332" s="14" t="s">
        <v>39</v>
      </c>
      <c r="C3332" s="86">
        <v>46197</v>
      </c>
      <c r="D3332" s="86">
        <v>46197</v>
      </c>
      <c r="E3332" s="17" t="s">
        <v>8169</v>
      </c>
      <c r="F3332" s="17" t="s">
        <v>27</v>
      </c>
      <c r="G3332" s="18">
        <v>12</v>
      </c>
      <c r="H3332" s="25">
        <f t="shared" ref="H3332:H3352" si="377">IF(F3332="RECURSO DE REPOSICION",C3332+G3332,WORKDAY.INTL(C3332,G3332,1,$Y$5:$Y$23))</f>
        <v>46216</v>
      </c>
      <c r="I3332" s="19"/>
      <c r="J3332" s="20" t="s">
        <v>3598</v>
      </c>
      <c r="K3332" s="21" t="e">
        <v>#N/A</v>
      </c>
      <c r="L3332" s="22" t="s">
        <v>8527</v>
      </c>
      <c r="M3332" s="23" t="s">
        <v>436</v>
      </c>
      <c r="N3332" s="23" t="s">
        <v>176</v>
      </c>
      <c r="O3332" s="23" t="s">
        <v>643</v>
      </c>
      <c r="P3332" s="23"/>
      <c r="Q3332" s="26">
        <v>218001</v>
      </c>
      <c r="R3332" s="90" t="s">
        <v>297</v>
      </c>
      <c r="S3332" s="90" t="s">
        <v>321</v>
      </c>
      <c r="T3332" s="26" t="str">
        <f t="shared" si="376"/>
        <v>PENDIENTE EMITIR RESPUESTA</v>
      </c>
      <c r="U3332" s="26" t="s">
        <v>79</v>
      </c>
      <c r="V3332" s="24" t="s">
        <v>50</v>
      </c>
    </row>
    <row r="3333" spans="1:22">
      <c r="A3333" s="13" t="s">
        <v>5212</v>
      </c>
      <c r="B3333" s="14" t="s">
        <v>39</v>
      </c>
      <c r="C3333" s="86">
        <v>46197</v>
      </c>
      <c r="D3333" s="86">
        <v>46197</v>
      </c>
      <c r="E3333" s="17" t="s">
        <v>8170</v>
      </c>
      <c r="F3333" s="17" t="s">
        <v>27</v>
      </c>
      <c r="G3333" s="18">
        <v>12</v>
      </c>
      <c r="H3333" s="25">
        <f t="shared" si="377"/>
        <v>46216</v>
      </c>
      <c r="I3333" s="19"/>
      <c r="J3333" s="20" t="s">
        <v>3598</v>
      </c>
      <c r="K3333" s="21" t="e">
        <v>#N/A</v>
      </c>
      <c r="L3333" s="22" t="s">
        <v>8527</v>
      </c>
      <c r="M3333" s="23" t="s">
        <v>6166</v>
      </c>
      <c r="N3333" s="23" t="s">
        <v>176</v>
      </c>
      <c r="O3333" s="23" t="s">
        <v>596</v>
      </c>
      <c r="P3333" s="23"/>
      <c r="Q3333" s="26"/>
      <c r="R3333" s="90" t="s">
        <v>160</v>
      </c>
      <c r="S3333" s="90" t="s">
        <v>161</v>
      </c>
      <c r="T3333" s="26" t="str">
        <f t="shared" si="376"/>
        <v>PENDIENTE EMITIR RESPUESTA</v>
      </c>
      <c r="U3333" t="s">
        <v>8201</v>
      </c>
      <c r="V3333" s="24" t="s">
        <v>50</v>
      </c>
    </row>
    <row r="3334" spans="1:22">
      <c r="A3334" s="13" t="s">
        <v>5212</v>
      </c>
      <c r="B3334" s="14" t="s">
        <v>39</v>
      </c>
      <c r="C3334" s="86">
        <v>46197</v>
      </c>
      <c r="D3334" s="86">
        <v>46197</v>
      </c>
      <c r="E3334" s="17" t="s">
        <v>8171</v>
      </c>
      <c r="F3334" s="17" t="s">
        <v>27</v>
      </c>
      <c r="G3334" s="18">
        <v>12</v>
      </c>
      <c r="H3334" s="25">
        <f t="shared" si="377"/>
        <v>46216</v>
      </c>
      <c r="I3334" s="19"/>
      <c r="J3334" s="20" t="s">
        <v>3598</v>
      </c>
      <c r="K3334" s="21" t="e">
        <v>#N/A</v>
      </c>
      <c r="L3334" s="22" t="s">
        <v>8527</v>
      </c>
      <c r="M3334" s="23" t="s">
        <v>558</v>
      </c>
      <c r="N3334" s="23" t="s">
        <v>492</v>
      </c>
      <c r="O3334" s="23" t="s">
        <v>501</v>
      </c>
      <c r="P3334" s="23"/>
      <c r="Q3334" s="100">
        <v>494576</v>
      </c>
      <c r="R3334" s="90" t="s">
        <v>60</v>
      </c>
      <c r="S3334" s="90" t="s">
        <v>60</v>
      </c>
      <c r="T3334" s="26" t="str">
        <f t="shared" si="376"/>
        <v>PENDIENTE EMITIR RESPUESTA</v>
      </c>
      <c r="U3334" s="26"/>
      <c r="V3334" s="24" t="s">
        <v>57</v>
      </c>
    </row>
    <row r="3335" spans="1:22">
      <c r="A3335" s="13" t="s">
        <v>5212</v>
      </c>
      <c r="B3335" s="14" t="s">
        <v>39</v>
      </c>
      <c r="C3335" s="86">
        <v>46197</v>
      </c>
      <c r="D3335" s="86">
        <v>46197</v>
      </c>
      <c r="E3335" s="17" t="s">
        <v>8190</v>
      </c>
      <c r="F3335" s="17" t="s">
        <v>27</v>
      </c>
      <c r="G3335" s="18">
        <v>12</v>
      </c>
      <c r="H3335" s="25">
        <f t="shared" si="377"/>
        <v>46216</v>
      </c>
      <c r="I3335" s="19" t="s">
        <v>473</v>
      </c>
      <c r="J3335" s="20" t="s">
        <v>473</v>
      </c>
      <c r="K3335" s="21">
        <v>46197</v>
      </c>
      <c r="L3335" s="22" t="s">
        <v>7128</v>
      </c>
      <c r="M3335" s="23" t="s">
        <v>8191</v>
      </c>
      <c r="N3335" s="23" t="s">
        <v>475</v>
      </c>
      <c r="O3335" s="23"/>
      <c r="P3335" s="26"/>
      <c r="Q3335" s="26"/>
      <c r="R3335" s="90" t="s">
        <v>198</v>
      </c>
      <c r="S3335" s="90" t="s">
        <v>1177</v>
      </c>
      <c r="T3335" s="26" t="str">
        <f t="shared" si="376"/>
        <v>TRASLADO</v>
      </c>
      <c r="U3335" t="s">
        <v>2967</v>
      </c>
      <c r="V3335" s="24" t="s">
        <v>63</v>
      </c>
    </row>
    <row r="3336" spans="1:22">
      <c r="A3336" s="13" t="s">
        <v>5212</v>
      </c>
      <c r="B3336" s="14" t="s">
        <v>39</v>
      </c>
      <c r="C3336" s="86">
        <v>46197</v>
      </c>
      <c r="D3336" s="86">
        <v>46197</v>
      </c>
      <c r="E3336" s="17" t="s">
        <v>8172</v>
      </c>
      <c r="F3336" s="17" t="s">
        <v>27</v>
      </c>
      <c r="G3336" s="18">
        <v>12</v>
      </c>
      <c r="H3336" s="25">
        <f t="shared" si="377"/>
        <v>46216</v>
      </c>
      <c r="I3336" s="19"/>
      <c r="J3336" s="20" t="s">
        <v>3598</v>
      </c>
      <c r="K3336" s="21" t="e">
        <v>#N/A</v>
      </c>
      <c r="L3336" s="22" t="s">
        <v>8527</v>
      </c>
      <c r="M3336" s="23" t="s">
        <v>8192</v>
      </c>
      <c r="N3336" s="23" t="s">
        <v>3228</v>
      </c>
      <c r="O3336" s="23" t="s">
        <v>1458</v>
      </c>
      <c r="P3336" s="23"/>
      <c r="Q3336" s="26"/>
      <c r="R3336" s="90" t="s">
        <v>520</v>
      </c>
      <c r="S3336" s="90" t="s">
        <v>4974</v>
      </c>
      <c r="T3336" s="26" t="str">
        <f t="shared" si="376"/>
        <v>PENDIENTE EMITIR RESPUESTA</v>
      </c>
      <c r="U3336" s="26"/>
      <c r="V3336" s="24" t="s">
        <v>38</v>
      </c>
    </row>
    <row r="3337" spans="1:22">
      <c r="A3337" s="13" t="s">
        <v>5212</v>
      </c>
      <c r="B3337" s="14" t="s">
        <v>39</v>
      </c>
      <c r="C3337" s="86">
        <v>46197</v>
      </c>
      <c r="D3337" s="86">
        <v>46197</v>
      </c>
      <c r="E3337" s="17" t="s">
        <v>8173</v>
      </c>
      <c r="F3337" s="17" t="s">
        <v>27</v>
      </c>
      <c r="G3337" s="18">
        <v>12</v>
      </c>
      <c r="H3337" s="25">
        <f t="shared" si="377"/>
        <v>46216</v>
      </c>
      <c r="I3337" s="19">
        <v>46199</v>
      </c>
      <c r="J3337" s="20" t="s">
        <v>8347</v>
      </c>
      <c r="K3337" s="21">
        <v>46199</v>
      </c>
      <c r="L3337" s="22" t="s">
        <v>7128</v>
      </c>
      <c r="M3337" s="23" t="s">
        <v>5481</v>
      </c>
      <c r="N3337" s="23" t="s">
        <v>253</v>
      </c>
      <c r="O3337" s="23"/>
      <c r="P3337" s="23"/>
      <c r="Q3337" s="26">
        <v>42311</v>
      </c>
      <c r="R3337" s="90" t="s">
        <v>177</v>
      </c>
      <c r="S3337" s="90" t="s">
        <v>178</v>
      </c>
      <c r="T3337" s="26" t="str">
        <f t="shared" si="376"/>
        <v>ATENDIDO</v>
      </c>
      <c r="U3337" s="26"/>
      <c r="V3337" s="24" t="s">
        <v>54</v>
      </c>
    </row>
    <row r="3338" spans="1:22">
      <c r="A3338" s="13" t="s">
        <v>5212</v>
      </c>
      <c r="B3338" s="14" t="s">
        <v>39</v>
      </c>
      <c r="C3338" s="86">
        <v>46197</v>
      </c>
      <c r="D3338" s="86">
        <v>46197</v>
      </c>
      <c r="E3338" s="17" t="s">
        <v>8174</v>
      </c>
      <c r="F3338" s="17" t="s">
        <v>27</v>
      </c>
      <c r="G3338" s="18">
        <v>12</v>
      </c>
      <c r="H3338" s="25">
        <f t="shared" si="377"/>
        <v>46216</v>
      </c>
      <c r="I3338" s="19"/>
      <c r="J3338" s="20" t="s">
        <v>3598</v>
      </c>
      <c r="K3338" s="21" t="e">
        <v>#N/A</v>
      </c>
      <c r="L3338" s="22" t="s">
        <v>8527</v>
      </c>
      <c r="M3338" s="23" t="s">
        <v>5866</v>
      </c>
      <c r="N3338" s="23" t="s">
        <v>176</v>
      </c>
      <c r="O3338" s="23" t="s">
        <v>2023</v>
      </c>
      <c r="P3338" s="23"/>
      <c r="Q3338" s="26">
        <v>79346</v>
      </c>
      <c r="R3338" s="90" t="s">
        <v>98</v>
      </c>
      <c r="S3338" s="90" t="s">
        <v>108</v>
      </c>
      <c r="T3338" s="26" t="str">
        <f t="shared" si="376"/>
        <v>PENDIENTE EMITIR RESPUESTA</v>
      </c>
      <c r="U3338" s="26"/>
      <c r="V3338" s="24" t="s">
        <v>50</v>
      </c>
    </row>
    <row r="3339" spans="1:22">
      <c r="A3339" s="13" t="s">
        <v>5212</v>
      </c>
      <c r="B3339" s="14" t="s">
        <v>39</v>
      </c>
      <c r="C3339" s="86">
        <v>46197</v>
      </c>
      <c r="D3339" s="86">
        <v>46197</v>
      </c>
      <c r="E3339" s="17" t="s">
        <v>8175</v>
      </c>
      <c r="F3339" s="17" t="s">
        <v>27</v>
      </c>
      <c r="G3339" s="18">
        <v>12</v>
      </c>
      <c r="H3339" s="25">
        <f t="shared" si="377"/>
        <v>46216</v>
      </c>
      <c r="I3339" s="19"/>
      <c r="J3339" s="20" t="s">
        <v>3598</v>
      </c>
      <c r="K3339" s="21" t="e">
        <v>#N/A</v>
      </c>
      <c r="L3339" s="22" t="s">
        <v>8527</v>
      </c>
      <c r="M3339" s="23" t="s">
        <v>5744</v>
      </c>
      <c r="N3339" s="23" t="s">
        <v>1508</v>
      </c>
      <c r="O3339" s="23" t="s">
        <v>7180</v>
      </c>
      <c r="P3339" s="23"/>
      <c r="Q3339" s="26"/>
      <c r="R3339" s="90" t="s">
        <v>72</v>
      </c>
      <c r="S3339" s="90" t="s">
        <v>73</v>
      </c>
      <c r="T3339" s="26" t="str">
        <f t="shared" si="376"/>
        <v>PENDIENTE EMITIR RESPUESTA</v>
      </c>
      <c r="U3339" s="26" t="s">
        <v>8208</v>
      </c>
      <c r="V3339" s="24" t="s">
        <v>35</v>
      </c>
    </row>
    <row r="3340" spans="1:22">
      <c r="A3340" s="13" t="s">
        <v>5212</v>
      </c>
      <c r="B3340" s="14" t="s">
        <v>39</v>
      </c>
      <c r="C3340" s="86">
        <v>46197</v>
      </c>
      <c r="D3340" s="86">
        <v>46197</v>
      </c>
      <c r="E3340" s="17" t="s">
        <v>8176</v>
      </c>
      <c r="F3340" s="17" t="s">
        <v>27</v>
      </c>
      <c r="G3340" s="18">
        <v>12</v>
      </c>
      <c r="H3340" s="25">
        <f t="shared" si="377"/>
        <v>46216</v>
      </c>
      <c r="I3340" s="19"/>
      <c r="J3340" s="20" t="s">
        <v>3598</v>
      </c>
      <c r="K3340" s="21" t="e">
        <v>#N/A</v>
      </c>
      <c r="L3340" s="22" t="s">
        <v>8527</v>
      </c>
      <c r="M3340" s="23" t="s">
        <v>5744</v>
      </c>
      <c r="N3340" s="23" t="s">
        <v>1508</v>
      </c>
      <c r="O3340" s="23" t="s">
        <v>7180</v>
      </c>
      <c r="P3340" s="23"/>
      <c r="Q3340" s="26"/>
      <c r="R3340" s="90" t="s">
        <v>72</v>
      </c>
      <c r="S3340" s="90" t="s">
        <v>73</v>
      </c>
      <c r="T3340" s="26" t="str">
        <f t="shared" si="376"/>
        <v>PENDIENTE EMITIR RESPUESTA</v>
      </c>
      <c r="U3340" s="26" t="s">
        <v>8207</v>
      </c>
      <c r="V3340" s="24" t="s">
        <v>35</v>
      </c>
    </row>
    <row r="3341" spans="1:22">
      <c r="A3341" s="13" t="s">
        <v>5212</v>
      </c>
      <c r="B3341" s="14" t="s">
        <v>39</v>
      </c>
      <c r="C3341" s="86">
        <v>46197</v>
      </c>
      <c r="D3341" s="86">
        <v>46197</v>
      </c>
      <c r="E3341" s="17" t="s">
        <v>8177</v>
      </c>
      <c r="F3341" s="17" t="s">
        <v>27</v>
      </c>
      <c r="G3341" s="18">
        <v>12</v>
      </c>
      <c r="H3341" s="25">
        <f t="shared" si="377"/>
        <v>46216</v>
      </c>
      <c r="I3341" s="19" t="s">
        <v>28</v>
      </c>
      <c r="J3341" s="20" t="s">
        <v>29</v>
      </c>
      <c r="K3341" s="21">
        <v>46203</v>
      </c>
      <c r="L3341" s="22" t="s">
        <v>7128</v>
      </c>
      <c r="M3341" s="23" t="s">
        <v>8193</v>
      </c>
      <c r="N3341" s="23" t="s">
        <v>265</v>
      </c>
      <c r="O3341" s="23" t="s">
        <v>265</v>
      </c>
      <c r="P3341" s="23"/>
      <c r="Q3341" s="26"/>
      <c r="R3341" s="90" t="s">
        <v>60</v>
      </c>
      <c r="S3341" s="90" t="s">
        <v>60</v>
      </c>
      <c r="T3341" s="26" t="str">
        <f t="shared" si="376"/>
        <v>NO REQUIERE RESPUESTA</v>
      </c>
      <c r="U3341" s="102" t="s">
        <v>8206</v>
      </c>
      <c r="V3341" s="24" t="s">
        <v>52</v>
      </c>
    </row>
    <row r="3342" spans="1:22">
      <c r="A3342" s="13" t="s">
        <v>5212</v>
      </c>
      <c r="B3342" s="14" t="s">
        <v>39</v>
      </c>
      <c r="C3342" s="86">
        <v>46197</v>
      </c>
      <c r="D3342" s="86">
        <v>46197</v>
      </c>
      <c r="E3342" s="17" t="s">
        <v>8178</v>
      </c>
      <c r="F3342" s="17" t="s">
        <v>27</v>
      </c>
      <c r="G3342" s="18">
        <v>12</v>
      </c>
      <c r="H3342" s="25">
        <f t="shared" si="377"/>
        <v>46216</v>
      </c>
      <c r="I3342" s="19"/>
      <c r="J3342" s="20" t="s">
        <v>3598</v>
      </c>
      <c r="K3342" s="21" t="e">
        <v>#N/A</v>
      </c>
      <c r="L3342" s="22" t="s">
        <v>8527</v>
      </c>
      <c r="M3342" s="23" t="s">
        <v>8194</v>
      </c>
      <c r="N3342" s="23" t="s">
        <v>253</v>
      </c>
      <c r="O3342" s="23" t="s">
        <v>4971</v>
      </c>
      <c r="P3342" s="23"/>
      <c r="Q3342" s="26">
        <v>33616</v>
      </c>
      <c r="R3342" s="90" t="s">
        <v>137</v>
      </c>
      <c r="S3342" s="90" t="s">
        <v>507</v>
      </c>
      <c r="T3342" s="26" t="str">
        <f t="shared" si="376"/>
        <v>PENDIENTE EMITIR RESPUESTA</v>
      </c>
      <c r="U3342" s="26"/>
      <c r="V3342" s="24" t="s">
        <v>54</v>
      </c>
    </row>
    <row r="3343" spans="1:22">
      <c r="A3343" s="13" t="s">
        <v>5212</v>
      </c>
      <c r="B3343" s="14" t="s">
        <v>39</v>
      </c>
      <c r="C3343" s="86">
        <v>46197</v>
      </c>
      <c r="D3343" s="86">
        <v>46197</v>
      </c>
      <c r="E3343" s="17" t="s">
        <v>8179</v>
      </c>
      <c r="F3343" s="17" t="s">
        <v>27</v>
      </c>
      <c r="G3343" s="18">
        <v>12</v>
      </c>
      <c r="H3343" s="25">
        <f t="shared" si="377"/>
        <v>46216</v>
      </c>
      <c r="I3343" s="19"/>
      <c r="J3343" s="20" t="s">
        <v>3598</v>
      </c>
      <c r="K3343" s="21" t="e">
        <v>#N/A</v>
      </c>
      <c r="L3343" s="22" t="s">
        <v>8527</v>
      </c>
      <c r="M3343" s="23" t="s">
        <v>8195</v>
      </c>
      <c r="N3343" s="23" t="s">
        <v>253</v>
      </c>
      <c r="O3343" s="23" t="s">
        <v>2033</v>
      </c>
      <c r="P3343" s="23"/>
      <c r="Q3343">
        <v>86112</v>
      </c>
      <c r="R3343" s="90" t="s">
        <v>33</v>
      </c>
      <c r="S3343" s="90" t="s">
        <v>34</v>
      </c>
      <c r="T3343" s="26" t="str">
        <f t="shared" si="376"/>
        <v>PENDIENTE EMITIR RESPUESTA</v>
      </c>
      <c r="U3343" s="26"/>
      <c r="V3343" s="24" t="s">
        <v>54</v>
      </c>
    </row>
    <row r="3344" spans="1:22">
      <c r="A3344" s="13" t="s">
        <v>5212</v>
      </c>
      <c r="B3344" s="14" t="s">
        <v>39</v>
      </c>
      <c r="C3344" s="86">
        <v>46197</v>
      </c>
      <c r="D3344" s="86">
        <v>46197</v>
      </c>
      <c r="E3344" s="17" t="s">
        <v>8180</v>
      </c>
      <c r="F3344" s="17" t="s">
        <v>27</v>
      </c>
      <c r="G3344" s="18">
        <v>12</v>
      </c>
      <c r="H3344" s="25">
        <f t="shared" si="377"/>
        <v>46216</v>
      </c>
      <c r="I3344" s="19">
        <v>46203</v>
      </c>
      <c r="J3344" s="20" t="s">
        <v>8508</v>
      </c>
      <c r="K3344" s="21">
        <v>46203</v>
      </c>
      <c r="L3344" s="22" t="s">
        <v>7128</v>
      </c>
      <c r="M3344" s="23" t="s">
        <v>4212</v>
      </c>
      <c r="N3344" s="23" t="s">
        <v>253</v>
      </c>
      <c r="O3344" s="23" t="s">
        <v>889</v>
      </c>
      <c r="P3344" s="23"/>
      <c r="Q3344" s="26">
        <v>260033</v>
      </c>
      <c r="R3344" s="90" t="s">
        <v>92</v>
      </c>
      <c r="S3344" s="90" t="s">
        <v>93</v>
      </c>
      <c r="T3344" s="26" t="str">
        <f t="shared" si="376"/>
        <v>ATENDIDO</v>
      </c>
      <c r="U3344" s="26"/>
      <c r="V3344" s="24" t="s">
        <v>54</v>
      </c>
    </row>
    <row r="3345" spans="1:22">
      <c r="A3345" s="13" t="s">
        <v>5212</v>
      </c>
      <c r="B3345" s="14" t="s">
        <v>39</v>
      </c>
      <c r="C3345" s="86">
        <v>46196</v>
      </c>
      <c r="D3345" s="86">
        <v>46197</v>
      </c>
      <c r="E3345" s="17" t="s">
        <v>8181</v>
      </c>
      <c r="F3345" s="17" t="s">
        <v>27</v>
      </c>
      <c r="G3345" s="18">
        <v>12</v>
      </c>
      <c r="H3345" s="25">
        <f t="shared" si="377"/>
        <v>46213</v>
      </c>
      <c r="I3345" s="19"/>
      <c r="J3345" s="20" t="s">
        <v>3598</v>
      </c>
      <c r="K3345" s="21" t="e">
        <v>#N/A</v>
      </c>
      <c r="L3345" s="22" t="s">
        <v>8527</v>
      </c>
      <c r="M3345" s="23" t="s">
        <v>8196</v>
      </c>
      <c r="N3345" s="23" t="s">
        <v>265</v>
      </c>
      <c r="O3345" s="23" t="s">
        <v>265</v>
      </c>
      <c r="P3345" s="23"/>
      <c r="Q3345">
        <v>205233</v>
      </c>
      <c r="R3345" s="90" t="s">
        <v>72</v>
      </c>
      <c r="S3345" s="90" t="s">
        <v>73</v>
      </c>
      <c r="T3345" s="26" t="str">
        <f t="shared" si="376"/>
        <v>PENDIENTE EMITIR RESPUESTA</v>
      </c>
      <c r="U3345" s="26" t="s">
        <v>8205</v>
      </c>
      <c r="V3345" s="24" t="s">
        <v>52</v>
      </c>
    </row>
    <row r="3346" spans="1:22">
      <c r="A3346" s="13" t="s">
        <v>5212</v>
      </c>
      <c r="B3346" s="14" t="s">
        <v>39</v>
      </c>
      <c r="C3346" s="86">
        <v>46196</v>
      </c>
      <c r="D3346" s="86">
        <v>46197</v>
      </c>
      <c r="E3346" s="17" t="s">
        <v>8182</v>
      </c>
      <c r="F3346" s="17" t="s">
        <v>27</v>
      </c>
      <c r="G3346" s="18">
        <v>12</v>
      </c>
      <c r="H3346" s="25">
        <f t="shared" si="377"/>
        <v>46213</v>
      </c>
      <c r="I3346" s="19"/>
      <c r="J3346" s="20" t="s">
        <v>3598</v>
      </c>
      <c r="K3346" s="21" t="e">
        <v>#N/A</v>
      </c>
      <c r="L3346" s="22" t="s">
        <v>8527</v>
      </c>
      <c r="M3346" s="23" t="s">
        <v>506</v>
      </c>
      <c r="N3346" s="23" t="s">
        <v>253</v>
      </c>
      <c r="O3346" s="23" t="s">
        <v>4971</v>
      </c>
      <c r="P3346" s="23"/>
      <c r="Q3346" s="26">
        <v>33616</v>
      </c>
      <c r="R3346" s="90" t="s">
        <v>137</v>
      </c>
      <c r="S3346" s="90" t="s">
        <v>507</v>
      </c>
      <c r="T3346" s="26" t="str">
        <f t="shared" si="376"/>
        <v>PENDIENTE EMITIR RESPUESTA</v>
      </c>
      <c r="U3346" s="26"/>
      <c r="V3346" s="24" t="s">
        <v>54</v>
      </c>
    </row>
    <row r="3347" spans="1:22">
      <c r="A3347" s="13" t="s">
        <v>5212</v>
      </c>
      <c r="B3347" s="14" t="s">
        <v>39</v>
      </c>
      <c r="C3347" s="86">
        <v>46196</v>
      </c>
      <c r="D3347" s="86">
        <v>46197</v>
      </c>
      <c r="E3347" s="17" t="s">
        <v>8183</v>
      </c>
      <c r="F3347" s="17" t="s">
        <v>27</v>
      </c>
      <c r="G3347" s="18">
        <v>12</v>
      </c>
      <c r="H3347" s="25">
        <f t="shared" si="377"/>
        <v>46213</v>
      </c>
      <c r="I3347" s="19"/>
      <c r="J3347" s="20" t="s">
        <v>3598</v>
      </c>
      <c r="K3347" s="21" t="e">
        <v>#N/A</v>
      </c>
      <c r="L3347" s="22" t="s">
        <v>8527</v>
      </c>
      <c r="M3347" s="23" t="s">
        <v>5993</v>
      </c>
      <c r="N3347" s="23" t="s">
        <v>492</v>
      </c>
      <c r="O3347" s="23" t="s">
        <v>501</v>
      </c>
      <c r="P3347" s="23"/>
      <c r="Q3347">
        <v>1009297</v>
      </c>
      <c r="R3347" s="90" t="s">
        <v>160</v>
      </c>
      <c r="S3347" s="90" t="s">
        <v>161</v>
      </c>
      <c r="T3347" s="26" t="str">
        <f t="shared" si="376"/>
        <v>PENDIENTE EMITIR RESPUESTA</v>
      </c>
      <c r="U3347" s="26"/>
      <c r="V3347" s="24" t="s">
        <v>57</v>
      </c>
    </row>
    <row r="3348" spans="1:22">
      <c r="A3348" s="13" t="s">
        <v>5212</v>
      </c>
      <c r="B3348" s="14" t="s">
        <v>39</v>
      </c>
      <c r="C3348" s="86">
        <v>46196</v>
      </c>
      <c r="D3348" s="86">
        <v>46197</v>
      </c>
      <c r="E3348" s="17" t="s">
        <v>8184</v>
      </c>
      <c r="F3348" s="17" t="s">
        <v>27</v>
      </c>
      <c r="G3348" s="18">
        <v>12</v>
      </c>
      <c r="H3348" s="25">
        <f t="shared" si="377"/>
        <v>46213</v>
      </c>
      <c r="I3348" s="19"/>
      <c r="J3348" s="20" t="s">
        <v>3598</v>
      </c>
      <c r="K3348" s="21" t="e">
        <v>#N/A</v>
      </c>
      <c r="L3348" s="22" t="s">
        <v>8527</v>
      </c>
      <c r="M3348" s="23" t="s">
        <v>8197</v>
      </c>
      <c r="N3348" s="23" t="s">
        <v>492</v>
      </c>
      <c r="O3348" s="23" t="s">
        <v>2006</v>
      </c>
      <c r="P3348" s="23"/>
      <c r="Q3348">
        <v>474858</v>
      </c>
      <c r="R3348" s="90" t="s">
        <v>112</v>
      </c>
      <c r="S3348" s="90" t="s">
        <v>317</v>
      </c>
      <c r="T3348" s="26" t="str">
        <f t="shared" si="376"/>
        <v>PENDIENTE EMITIR RESPUESTA</v>
      </c>
      <c r="U3348" s="26"/>
      <c r="V3348" s="24" t="s">
        <v>57</v>
      </c>
    </row>
    <row r="3349" spans="1:22">
      <c r="A3349" s="13" t="s">
        <v>5212</v>
      </c>
      <c r="B3349" s="14" t="s">
        <v>39</v>
      </c>
      <c r="C3349" s="86">
        <v>46196</v>
      </c>
      <c r="D3349" s="86">
        <v>46197</v>
      </c>
      <c r="E3349" s="17" t="s">
        <v>8185</v>
      </c>
      <c r="F3349" s="17" t="s">
        <v>27</v>
      </c>
      <c r="G3349" s="18">
        <v>12</v>
      </c>
      <c r="H3349" s="25">
        <f t="shared" si="377"/>
        <v>46213</v>
      </c>
      <c r="I3349" s="19"/>
      <c r="J3349" s="20" t="s">
        <v>3598</v>
      </c>
      <c r="K3349" s="21" t="e">
        <v>#N/A</v>
      </c>
      <c r="L3349" s="22" t="s">
        <v>8527</v>
      </c>
      <c r="M3349" s="23" t="s">
        <v>7123</v>
      </c>
      <c r="N3349" s="23" t="s">
        <v>176</v>
      </c>
      <c r="O3349" s="23" t="s">
        <v>2023</v>
      </c>
      <c r="P3349" s="23"/>
      <c r="Q3349" s="26" t="s">
        <v>7126</v>
      </c>
      <c r="R3349" s="90" t="s">
        <v>421</v>
      </c>
      <c r="S3349" s="90" t="s">
        <v>444</v>
      </c>
      <c r="T3349" s="26" t="str">
        <f t="shared" si="376"/>
        <v>PENDIENTE EMITIR RESPUESTA</v>
      </c>
      <c r="U3349" s="26" t="s">
        <v>79</v>
      </c>
      <c r="V3349" s="24" t="s">
        <v>50</v>
      </c>
    </row>
    <row r="3350" spans="1:22">
      <c r="A3350" s="13" t="s">
        <v>5212</v>
      </c>
      <c r="B3350" s="14" t="s">
        <v>39</v>
      </c>
      <c r="C3350" s="86">
        <v>46196</v>
      </c>
      <c r="D3350" s="86">
        <v>46197</v>
      </c>
      <c r="E3350" s="17" t="s">
        <v>8186</v>
      </c>
      <c r="F3350" s="17" t="s">
        <v>27</v>
      </c>
      <c r="G3350" s="18">
        <v>12</v>
      </c>
      <c r="H3350" s="25">
        <f t="shared" si="377"/>
        <v>46213</v>
      </c>
      <c r="I3350" s="19"/>
      <c r="J3350" s="20" t="s">
        <v>3598</v>
      </c>
      <c r="K3350" s="21" t="e">
        <v>#N/A</v>
      </c>
      <c r="L3350" s="22" t="s">
        <v>8527</v>
      </c>
      <c r="M3350" s="23" t="s">
        <v>6166</v>
      </c>
      <c r="N3350" s="23" t="s">
        <v>176</v>
      </c>
      <c r="O3350" s="23" t="s">
        <v>596</v>
      </c>
      <c r="P3350" s="23"/>
      <c r="Q3350" s="26"/>
      <c r="R3350" s="90" t="s">
        <v>160</v>
      </c>
      <c r="S3350" s="90" t="s">
        <v>161</v>
      </c>
      <c r="T3350" s="26" t="str">
        <f t="shared" si="376"/>
        <v>PENDIENTE EMITIR RESPUESTA</v>
      </c>
      <c r="U3350" t="s">
        <v>8201</v>
      </c>
      <c r="V3350" s="24" t="s">
        <v>50</v>
      </c>
    </row>
    <row r="3351" spans="1:22">
      <c r="A3351" s="13" t="s">
        <v>5212</v>
      </c>
      <c r="B3351" s="14" t="s">
        <v>39</v>
      </c>
      <c r="C3351" s="86">
        <v>46191</v>
      </c>
      <c r="D3351" s="86">
        <v>46197</v>
      </c>
      <c r="E3351" s="17" t="s">
        <v>8188</v>
      </c>
      <c r="F3351" s="17" t="s">
        <v>27</v>
      </c>
      <c r="G3351" s="18">
        <v>12</v>
      </c>
      <c r="H3351" s="25">
        <f t="shared" si="377"/>
        <v>46210</v>
      </c>
      <c r="I3351" s="19" t="s">
        <v>473</v>
      </c>
      <c r="J3351" s="20" t="s">
        <v>473</v>
      </c>
      <c r="K3351" s="21">
        <v>46197</v>
      </c>
      <c r="L3351" s="22" t="s">
        <v>7128</v>
      </c>
      <c r="M3351" s="23" t="s">
        <v>8199</v>
      </c>
      <c r="N3351" s="23" t="s">
        <v>1447</v>
      </c>
      <c r="O3351" s="23"/>
      <c r="P3351" s="26"/>
      <c r="Q3351" s="26"/>
      <c r="R3351" s="90" t="s">
        <v>137</v>
      </c>
      <c r="S3351" s="92" t="s">
        <v>8203</v>
      </c>
      <c r="T3351" s="26" t="str">
        <f t="shared" si="376"/>
        <v>TRASLADO</v>
      </c>
      <c r="U3351" t="s">
        <v>8204</v>
      </c>
      <c r="V3351" s="24" t="s">
        <v>63</v>
      </c>
    </row>
    <row r="3352" spans="1:22">
      <c r="A3352" s="13" t="s">
        <v>5212</v>
      </c>
      <c r="B3352" s="14" t="s">
        <v>39</v>
      </c>
      <c r="C3352" s="86">
        <v>46190</v>
      </c>
      <c r="D3352" s="86">
        <v>46197</v>
      </c>
      <c r="E3352" s="17" t="s">
        <v>8189</v>
      </c>
      <c r="F3352" s="17" t="s">
        <v>27</v>
      </c>
      <c r="G3352" s="18">
        <v>12</v>
      </c>
      <c r="H3352" s="25">
        <f t="shared" si="377"/>
        <v>46209</v>
      </c>
      <c r="I3352" s="19"/>
      <c r="J3352" s="20" t="s">
        <v>3598</v>
      </c>
      <c r="K3352" s="21" t="e">
        <v>#N/A</v>
      </c>
      <c r="L3352" s="22" t="s">
        <v>8527</v>
      </c>
      <c r="M3352" s="23" t="s">
        <v>8200</v>
      </c>
      <c r="N3352" s="23" t="s">
        <v>492</v>
      </c>
      <c r="O3352" s="23" t="s">
        <v>501</v>
      </c>
      <c r="P3352" s="26"/>
      <c r="Q3352" s="26"/>
      <c r="R3352" s="90" t="s">
        <v>72</v>
      </c>
      <c r="S3352" s="90" t="s">
        <v>4466</v>
      </c>
      <c r="T3352" s="26" t="str">
        <f t="shared" si="376"/>
        <v>PENDIENTE EMITIR RESPUESTA</v>
      </c>
      <c r="U3352" t="s">
        <v>8202</v>
      </c>
      <c r="V3352" s="24" t="s">
        <v>57</v>
      </c>
    </row>
    <row r="3353" spans="1:22">
      <c r="A3353" s="13" t="s">
        <v>5212</v>
      </c>
      <c r="B3353" s="14" t="s">
        <v>39</v>
      </c>
      <c r="C3353" s="86">
        <v>46196</v>
      </c>
      <c r="D3353" s="86">
        <v>46197</v>
      </c>
      <c r="E3353" s="17" t="s">
        <v>8187</v>
      </c>
      <c r="F3353" s="17" t="s">
        <v>27</v>
      </c>
      <c r="G3353" s="18">
        <v>12</v>
      </c>
      <c r="H3353" s="25">
        <f t="shared" ref="H3353" si="378">IF(F3353="RECURSO DE REPOSICION",C3353+G3353,WORKDAY.INTL(C3353,G3353,1,$Y$5:$Y$23))</f>
        <v>46213</v>
      </c>
      <c r="I3353" s="19" t="s">
        <v>28</v>
      </c>
      <c r="J3353" s="20" t="s">
        <v>29</v>
      </c>
      <c r="K3353" s="21">
        <v>46203</v>
      </c>
      <c r="L3353" s="22" t="s">
        <v>7128</v>
      </c>
      <c r="M3353" s="23" t="s">
        <v>8198</v>
      </c>
      <c r="N3353" s="23" t="s">
        <v>265</v>
      </c>
      <c r="O3353" s="23" t="s">
        <v>265</v>
      </c>
      <c r="P3353" s="23"/>
      <c r="Q3353" s="26"/>
      <c r="R3353" s="90" t="s">
        <v>60</v>
      </c>
      <c r="S3353" s="90" t="s">
        <v>60</v>
      </c>
      <c r="T3353" s="26" t="str">
        <f t="shared" si="376"/>
        <v>NO REQUIERE RESPUESTA</v>
      </c>
      <c r="U3353" s="26"/>
      <c r="V3353" s="24" t="s">
        <v>52</v>
      </c>
    </row>
    <row r="3354" spans="1:22">
      <c r="A3354" s="13" t="s">
        <v>5212</v>
      </c>
      <c r="B3354" s="14" t="s">
        <v>39</v>
      </c>
      <c r="C3354" s="86">
        <v>46198</v>
      </c>
      <c r="D3354" s="86">
        <v>46198</v>
      </c>
      <c r="E3354" s="17" t="s">
        <v>8262</v>
      </c>
      <c r="F3354" s="17" t="s">
        <v>27</v>
      </c>
      <c r="G3354" s="18">
        <v>12</v>
      </c>
      <c r="H3354" s="25">
        <f t="shared" ref="H3354:H3388" si="379">IF(F3354="RECURSO DE REPOSICION",C3354+G3354,WORKDAY.INTL(C3354,G3354,1,$Y$5:$Y$23))</f>
        <v>46217</v>
      </c>
      <c r="I3354" s="19"/>
      <c r="J3354" s="20" t="s">
        <v>3598</v>
      </c>
      <c r="K3354" s="21" t="e">
        <v>#N/A</v>
      </c>
      <c r="L3354" s="22" t="s">
        <v>8527</v>
      </c>
      <c r="M3354" s="23" t="s">
        <v>7081</v>
      </c>
      <c r="N3354" s="23" t="s">
        <v>42</v>
      </c>
      <c r="O3354" s="23" t="s">
        <v>42</v>
      </c>
      <c r="P3354" s="26"/>
      <c r="Q3354" s="26"/>
      <c r="R3354" s="90" t="s">
        <v>112</v>
      </c>
      <c r="S3354" s="90" t="s">
        <v>306</v>
      </c>
      <c r="T3354" s="26" t="str">
        <f t="shared" si="376"/>
        <v>PENDIENTE EMITIR RESPUESTA</v>
      </c>
      <c r="U3354" s="17" t="s">
        <v>8314</v>
      </c>
      <c r="V3354" s="24" t="s">
        <v>35</v>
      </c>
    </row>
    <row r="3355" spans="1:22">
      <c r="A3355" s="13" t="s">
        <v>5212</v>
      </c>
      <c r="B3355" s="14" t="s">
        <v>39</v>
      </c>
      <c r="C3355" s="86">
        <v>46198</v>
      </c>
      <c r="D3355" s="86">
        <v>46198</v>
      </c>
      <c r="E3355" s="17" t="s">
        <v>8263</v>
      </c>
      <c r="F3355" s="17" t="s">
        <v>27</v>
      </c>
      <c r="G3355" s="18">
        <v>12</v>
      </c>
      <c r="H3355" s="25">
        <f t="shared" si="379"/>
        <v>46217</v>
      </c>
      <c r="I3355" s="19"/>
      <c r="J3355" s="20" t="s">
        <v>3598</v>
      </c>
      <c r="K3355" s="21" t="e">
        <v>#N/A</v>
      </c>
      <c r="L3355" s="22" t="s">
        <v>8527</v>
      </c>
      <c r="M3355" s="23" t="s">
        <v>2719</v>
      </c>
      <c r="N3355" s="23" t="s">
        <v>1140</v>
      </c>
      <c r="O3355" s="23" t="s">
        <v>1141</v>
      </c>
      <c r="P3355" s="23"/>
      <c r="Q3355" s="26">
        <v>215164</v>
      </c>
      <c r="R3355" s="90" t="s">
        <v>160</v>
      </c>
      <c r="S3355" s="90" t="s">
        <v>161</v>
      </c>
      <c r="T3355" s="26" t="str">
        <f t="shared" si="376"/>
        <v>PENDIENTE EMITIR RESPUESTA</v>
      </c>
      <c r="U3355" s="26"/>
      <c r="V3355" s="24" t="s">
        <v>35</v>
      </c>
    </row>
    <row r="3356" spans="1:22">
      <c r="A3356" s="13" t="s">
        <v>5212</v>
      </c>
      <c r="B3356" s="14" t="s">
        <v>39</v>
      </c>
      <c r="C3356" s="86">
        <v>46198</v>
      </c>
      <c r="D3356" s="86">
        <v>46198</v>
      </c>
      <c r="E3356" s="17" t="s">
        <v>8264</v>
      </c>
      <c r="F3356" s="17" t="s">
        <v>27</v>
      </c>
      <c r="G3356" s="18">
        <v>12</v>
      </c>
      <c r="H3356" s="25">
        <f t="shared" si="379"/>
        <v>46217</v>
      </c>
      <c r="I3356" s="19"/>
      <c r="J3356" s="20" t="s">
        <v>3598</v>
      </c>
      <c r="K3356" s="21" t="e">
        <v>#N/A</v>
      </c>
      <c r="L3356" s="22" t="s">
        <v>8527</v>
      </c>
      <c r="M3356" s="23" t="s">
        <v>8296</v>
      </c>
      <c r="N3356" s="23" t="s">
        <v>1508</v>
      </c>
      <c r="O3356" s="23" t="s">
        <v>1508</v>
      </c>
      <c r="P3356" s="23"/>
      <c r="Q3356" s="26"/>
      <c r="R3356" s="90" t="s">
        <v>112</v>
      </c>
      <c r="S3356" s="90" t="s">
        <v>306</v>
      </c>
      <c r="T3356" s="26" t="str">
        <f t="shared" si="376"/>
        <v>PENDIENTE EMITIR RESPUESTA</v>
      </c>
      <c r="V3356" s="24" t="s">
        <v>35</v>
      </c>
    </row>
    <row r="3357" spans="1:22">
      <c r="A3357" s="13" t="s">
        <v>5212</v>
      </c>
      <c r="B3357" s="14" t="s">
        <v>39</v>
      </c>
      <c r="C3357" s="86">
        <v>46198</v>
      </c>
      <c r="D3357" s="86">
        <v>46198</v>
      </c>
      <c r="E3357" s="17" t="s">
        <v>8265</v>
      </c>
      <c r="F3357" s="17" t="s">
        <v>27</v>
      </c>
      <c r="G3357" s="18">
        <v>12</v>
      </c>
      <c r="H3357" s="25">
        <f t="shared" si="379"/>
        <v>46217</v>
      </c>
      <c r="I3357" s="19"/>
      <c r="J3357" s="20" t="s">
        <v>3598</v>
      </c>
      <c r="K3357" s="21" t="e">
        <v>#N/A</v>
      </c>
      <c r="L3357" s="22" t="s">
        <v>8527</v>
      </c>
      <c r="M3357" s="23" t="s">
        <v>8297</v>
      </c>
      <c r="N3357" s="23" t="s">
        <v>492</v>
      </c>
      <c r="O3357" s="23" t="s">
        <v>2006</v>
      </c>
      <c r="P3357" s="23"/>
      <c r="Q3357" s="26"/>
      <c r="R3357" s="90" t="s">
        <v>72</v>
      </c>
      <c r="S3357" s="90" t="s">
        <v>73</v>
      </c>
      <c r="T3357" s="26" t="str">
        <f t="shared" si="376"/>
        <v>PENDIENTE EMITIR RESPUESTA</v>
      </c>
      <c r="U3357" s="16" t="s">
        <v>8316</v>
      </c>
      <c r="V3357" s="24" t="s">
        <v>57</v>
      </c>
    </row>
    <row r="3358" spans="1:22">
      <c r="A3358" s="13" t="s">
        <v>5212</v>
      </c>
      <c r="B3358" s="14" t="s">
        <v>39</v>
      </c>
      <c r="C3358" s="86">
        <v>46198</v>
      </c>
      <c r="D3358" s="86">
        <v>46198</v>
      </c>
      <c r="E3358" s="17" t="s">
        <v>8266</v>
      </c>
      <c r="F3358" s="17" t="s">
        <v>27</v>
      </c>
      <c r="G3358" s="18">
        <v>12</v>
      </c>
      <c r="H3358" s="25">
        <f t="shared" si="379"/>
        <v>46217</v>
      </c>
      <c r="I3358" s="19" t="s">
        <v>28</v>
      </c>
      <c r="J3358" s="20" t="s">
        <v>29</v>
      </c>
      <c r="K3358" s="21">
        <v>46203</v>
      </c>
      <c r="L3358" s="22" t="s">
        <v>7128</v>
      </c>
      <c r="M3358" s="23" t="s">
        <v>8298</v>
      </c>
      <c r="N3358" s="23" t="s">
        <v>265</v>
      </c>
      <c r="O3358" s="23" t="s">
        <v>265</v>
      </c>
      <c r="P3358" s="23"/>
      <c r="Q3358" s="26"/>
      <c r="R3358" s="90" t="s">
        <v>92</v>
      </c>
      <c r="S3358" s="90" t="s">
        <v>241</v>
      </c>
      <c r="T3358" s="26" t="str">
        <f t="shared" si="376"/>
        <v>NO REQUIERE RESPUESTA</v>
      </c>
      <c r="U3358" t="s">
        <v>8323</v>
      </c>
      <c r="V3358" s="24" t="s">
        <v>52</v>
      </c>
    </row>
    <row r="3359" spans="1:22">
      <c r="A3359" s="13" t="s">
        <v>5212</v>
      </c>
      <c r="B3359" s="14" t="s">
        <v>39</v>
      </c>
      <c r="C3359" s="86">
        <v>46198</v>
      </c>
      <c r="D3359" s="86">
        <v>46198</v>
      </c>
      <c r="E3359" s="17" t="s">
        <v>8267</v>
      </c>
      <c r="F3359" s="17" t="s">
        <v>27</v>
      </c>
      <c r="G3359" s="18">
        <v>12</v>
      </c>
      <c r="H3359" s="25">
        <f t="shared" si="379"/>
        <v>46217</v>
      </c>
      <c r="I3359" s="19"/>
      <c r="J3359" s="20" t="s">
        <v>3598</v>
      </c>
      <c r="K3359" s="21" t="e">
        <v>#N/A</v>
      </c>
      <c r="L3359" s="22" t="s">
        <v>8527</v>
      </c>
      <c r="M3359" s="23" t="s">
        <v>5182</v>
      </c>
      <c r="N3359" s="23" t="s">
        <v>176</v>
      </c>
      <c r="O3359" s="23" t="s">
        <v>596</v>
      </c>
      <c r="P3359" s="26"/>
      <c r="Q3359" s="26">
        <v>13247</v>
      </c>
      <c r="R3359" s="90" t="s">
        <v>60</v>
      </c>
      <c r="S3359" s="90" t="s">
        <v>60</v>
      </c>
      <c r="T3359" s="26" t="str">
        <f t="shared" si="376"/>
        <v>PENDIENTE EMITIR RESPUESTA</v>
      </c>
      <c r="U3359" s="26"/>
      <c r="V3359" s="24" t="s">
        <v>50</v>
      </c>
    </row>
    <row r="3360" spans="1:22">
      <c r="A3360" s="13" t="s">
        <v>5212</v>
      </c>
      <c r="B3360" s="14" t="s">
        <v>39</v>
      </c>
      <c r="C3360" s="86">
        <v>46198</v>
      </c>
      <c r="D3360" s="86">
        <v>46198</v>
      </c>
      <c r="E3360" s="17" t="s">
        <v>8268</v>
      </c>
      <c r="F3360" s="17" t="s">
        <v>27</v>
      </c>
      <c r="G3360" s="18">
        <v>12</v>
      </c>
      <c r="H3360" s="25">
        <f t="shared" si="379"/>
        <v>46217</v>
      </c>
      <c r="I3360" s="19"/>
      <c r="J3360" s="20" t="s">
        <v>3598</v>
      </c>
      <c r="K3360" s="21" t="e">
        <v>#N/A</v>
      </c>
      <c r="L3360" s="22" t="s">
        <v>8527</v>
      </c>
      <c r="M3360" s="23" t="s">
        <v>5182</v>
      </c>
      <c r="N3360" s="23" t="s">
        <v>176</v>
      </c>
      <c r="O3360" s="23" t="s">
        <v>596</v>
      </c>
      <c r="P3360" s="26"/>
      <c r="Q3360" s="26">
        <v>13247</v>
      </c>
      <c r="R3360" s="90" t="s">
        <v>60</v>
      </c>
      <c r="S3360" s="90" t="s">
        <v>60</v>
      </c>
      <c r="T3360" s="26" t="str">
        <f t="shared" si="376"/>
        <v>PENDIENTE EMITIR RESPUESTA</v>
      </c>
      <c r="U3360" s="26"/>
      <c r="V3360" s="24" t="s">
        <v>50</v>
      </c>
    </row>
    <row r="3361" spans="1:22">
      <c r="A3361" s="13" t="s">
        <v>5212</v>
      </c>
      <c r="B3361" s="14" t="s">
        <v>39</v>
      </c>
      <c r="C3361" s="86">
        <v>46198</v>
      </c>
      <c r="D3361" s="86">
        <v>46198</v>
      </c>
      <c r="E3361" s="17" t="s">
        <v>8269</v>
      </c>
      <c r="F3361" s="17" t="s">
        <v>27</v>
      </c>
      <c r="G3361" s="18">
        <v>12</v>
      </c>
      <c r="H3361" s="25">
        <f t="shared" si="379"/>
        <v>46217</v>
      </c>
      <c r="I3361" s="19"/>
      <c r="J3361" s="20" t="s">
        <v>3598</v>
      </c>
      <c r="K3361" s="21" t="e">
        <v>#N/A</v>
      </c>
      <c r="L3361" s="22" t="s">
        <v>8527</v>
      </c>
      <c r="M3361" s="23" t="s">
        <v>7447</v>
      </c>
      <c r="N3361" s="23" t="s">
        <v>492</v>
      </c>
      <c r="O3361" s="23" t="s">
        <v>501</v>
      </c>
      <c r="P3361" s="23"/>
      <c r="Q3361">
        <v>648738</v>
      </c>
      <c r="R3361" s="90" t="s">
        <v>98</v>
      </c>
      <c r="S3361" s="90" t="s">
        <v>108</v>
      </c>
      <c r="T3361" s="26" t="str">
        <f t="shared" si="376"/>
        <v>PENDIENTE EMITIR RESPUESTA</v>
      </c>
      <c r="U3361" t="s">
        <v>8332</v>
      </c>
      <c r="V3361" s="24" t="s">
        <v>57</v>
      </c>
    </row>
    <row r="3362" spans="1:22">
      <c r="A3362" s="13" t="s">
        <v>5212</v>
      </c>
      <c r="B3362" s="14" t="s">
        <v>39</v>
      </c>
      <c r="C3362" s="86">
        <v>46198</v>
      </c>
      <c r="D3362" s="86">
        <v>46198</v>
      </c>
      <c r="E3362" s="17" t="s">
        <v>8270</v>
      </c>
      <c r="F3362" s="17" t="s">
        <v>27</v>
      </c>
      <c r="G3362" s="18">
        <v>12</v>
      </c>
      <c r="H3362" s="25">
        <f t="shared" si="379"/>
        <v>46217</v>
      </c>
      <c r="I3362" s="19" t="s">
        <v>473</v>
      </c>
      <c r="J3362" s="20" t="s">
        <v>473</v>
      </c>
      <c r="K3362" s="21">
        <v>46198</v>
      </c>
      <c r="L3362" s="22" t="s">
        <v>7128</v>
      </c>
      <c r="M3362" s="23" t="s">
        <v>8299</v>
      </c>
      <c r="N3362" s="23" t="s">
        <v>758</v>
      </c>
      <c r="O3362" s="23"/>
      <c r="P3362" s="26"/>
      <c r="Q3362" s="26"/>
      <c r="R3362" s="90" t="s">
        <v>260</v>
      </c>
      <c r="S3362" s="90" t="s">
        <v>260</v>
      </c>
      <c r="T3362" s="26" t="str">
        <f t="shared" si="376"/>
        <v>TRASLADO</v>
      </c>
      <c r="U3362" t="s">
        <v>8331</v>
      </c>
      <c r="V3362" s="24" t="s">
        <v>63</v>
      </c>
    </row>
    <row r="3363" spans="1:22">
      <c r="A3363" s="13" t="s">
        <v>5212</v>
      </c>
      <c r="B3363" s="14" t="s">
        <v>39</v>
      </c>
      <c r="C3363" s="86">
        <v>46197</v>
      </c>
      <c r="D3363" s="86">
        <v>46198</v>
      </c>
      <c r="E3363" s="17" t="s">
        <v>8271</v>
      </c>
      <c r="F3363" s="17" t="s">
        <v>27</v>
      </c>
      <c r="G3363" s="18">
        <v>12</v>
      </c>
      <c r="H3363" s="25">
        <f t="shared" si="379"/>
        <v>46216</v>
      </c>
      <c r="I3363" s="19" t="s">
        <v>28</v>
      </c>
      <c r="J3363" s="20" t="s">
        <v>29</v>
      </c>
      <c r="K3363" s="21">
        <v>46199</v>
      </c>
      <c r="L3363" s="22" t="s">
        <v>7128</v>
      </c>
      <c r="M3363" s="23" t="s">
        <v>8300</v>
      </c>
      <c r="N3363" s="23" t="s">
        <v>1508</v>
      </c>
      <c r="O3363" s="23" t="s">
        <v>1579</v>
      </c>
      <c r="P3363" s="23"/>
      <c r="Q3363" s="26"/>
      <c r="R3363" s="90" t="s">
        <v>72</v>
      </c>
      <c r="S3363" s="90" t="s">
        <v>132</v>
      </c>
      <c r="T3363" s="26" t="str">
        <f t="shared" si="376"/>
        <v>NO REQUIERE RESPUESTA</v>
      </c>
      <c r="U3363" t="s">
        <v>8330</v>
      </c>
      <c r="V3363" s="24" t="s">
        <v>35</v>
      </c>
    </row>
    <row r="3364" spans="1:22">
      <c r="A3364" s="13" t="s">
        <v>5212</v>
      </c>
      <c r="B3364" s="14" t="s">
        <v>25</v>
      </c>
      <c r="C3364" s="86">
        <v>46197</v>
      </c>
      <c r="D3364" s="86">
        <v>46198</v>
      </c>
      <c r="E3364" s="17" t="s">
        <v>8313</v>
      </c>
      <c r="F3364" s="17" t="s">
        <v>27</v>
      </c>
      <c r="G3364" s="18">
        <v>12</v>
      </c>
      <c r="H3364" s="25">
        <f t="shared" si="379"/>
        <v>46216</v>
      </c>
      <c r="I3364" s="19" t="s">
        <v>473</v>
      </c>
      <c r="J3364" s="20" t="s">
        <v>473</v>
      </c>
      <c r="K3364" s="21">
        <v>46198</v>
      </c>
      <c r="L3364" s="22" t="s">
        <v>7128</v>
      </c>
      <c r="M3364" s="23" t="s">
        <v>8301</v>
      </c>
      <c r="N3364" s="23" t="s">
        <v>758</v>
      </c>
      <c r="O3364" s="23"/>
      <c r="P3364" s="26"/>
      <c r="Q3364" s="26"/>
      <c r="R3364" s="90" t="s">
        <v>260</v>
      </c>
      <c r="S3364" s="90" t="s">
        <v>260</v>
      </c>
      <c r="T3364" s="26" t="str">
        <f t="shared" si="376"/>
        <v>TRASLADO</v>
      </c>
      <c r="U3364" t="s">
        <v>8329</v>
      </c>
      <c r="V3364" s="24" t="s">
        <v>63</v>
      </c>
    </row>
    <row r="3365" spans="1:22">
      <c r="A3365" s="13" t="s">
        <v>5212</v>
      </c>
      <c r="B3365" s="14" t="s">
        <v>39</v>
      </c>
      <c r="C3365" s="86">
        <v>46197</v>
      </c>
      <c r="D3365" s="86">
        <v>46198</v>
      </c>
      <c r="E3365" s="17" t="s">
        <v>8272</v>
      </c>
      <c r="F3365" s="17" t="s">
        <v>27</v>
      </c>
      <c r="G3365" s="18">
        <v>12</v>
      </c>
      <c r="H3365" s="25">
        <f t="shared" si="379"/>
        <v>46216</v>
      </c>
      <c r="I3365" s="19" t="s">
        <v>473</v>
      </c>
      <c r="J3365" s="20" t="s">
        <v>473</v>
      </c>
      <c r="K3365" s="21">
        <v>46198</v>
      </c>
      <c r="L3365" s="22" t="s">
        <v>7128</v>
      </c>
      <c r="M3365" s="23" t="s">
        <v>8302</v>
      </c>
      <c r="N3365" s="23" t="s">
        <v>869</v>
      </c>
      <c r="O3365" s="23"/>
      <c r="P3365" s="26"/>
      <c r="Q3365" s="26"/>
      <c r="R3365" s="90" t="s">
        <v>198</v>
      </c>
      <c r="S3365" s="92" t="s">
        <v>1177</v>
      </c>
      <c r="T3365" s="26" t="str">
        <f t="shared" si="376"/>
        <v>TRASLADO</v>
      </c>
      <c r="U3365" t="s">
        <v>8328</v>
      </c>
      <c r="V3365" s="24" t="s">
        <v>63</v>
      </c>
    </row>
    <row r="3366" spans="1:22">
      <c r="A3366" s="13" t="s">
        <v>5212</v>
      </c>
      <c r="B3366" s="14" t="s">
        <v>39</v>
      </c>
      <c r="C3366" s="86">
        <v>46197</v>
      </c>
      <c r="D3366" s="86">
        <v>46198</v>
      </c>
      <c r="E3366" s="17" t="s">
        <v>8273</v>
      </c>
      <c r="F3366" s="17" t="s">
        <v>27</v>
      </c>
      <c r="G3366" s="18">
        <v>12</v>
      </c>
      <c r="H3366" s="25">
        <f t="shared" si="379"/>
        <v>46216</v>
      </c>
      <c r="I3366" s="19"/>
      <c r="J3366" s="20" t="s">
        <v>3598</v>
      </c>
      <c r="K3366" s="21" t="e">
        <v>#N/A</v>
      </c>
      <c r="L3366" s="22" t="s">
        <v>8527</v>
      </c>
      <c r="M3366" s="23" t="s">
        <v>8303</v>
      </c>
      <c r="N3366" s="23" t="s">
        <v>253</v>
      </c>
      <c r="O3366" s="23" t="s">
        <v>7101</v>
      </c>
      <c r="P3366" s="23"/>
      <c r="Q3366" s="26"/>
      <c r="R3366" s="90" t="s">
        <v>297</v>
      </c>
      <c r="S3366" s="90" t="s">
        <v>321</v>
      </c>
      <c r="T3366" s="26" t="str">
        <f t="shared" si="376"/>
        <v>PENDIENTE EMITIR RESPUESTA</v>
      </c>
      <c r="U3366" s="26"/>
      <c r="V3366" s="24" t="s">
        <v>54</v>
      </c>
    </row>
    <row r="3367" spans="1:22">
      <c r="A3367" s="13" t="s">
        <v>5212</v>
      </c>
      <c r="B3367" s="14" t="s">
        <v>39</v>
      </c>
      <c r="C3367" s="86">
        <v>46197</v>
      </c>
      <c r="D3367" s="86">
        <v>46198</v>
      </c>
      <c r="E3367" s="17" t="s">
        <v>8274</v>
      </c>
      <c r="F3367" s="17" t="s">
        <v>27</v>
      </c>
      <c r="G3367" s="18">
        <v>12</v>
      </c>
      <c r="H3367" s="25">
        <f t="shared" si="379"/>
        <v>46216</v>
      </c>
      <c r="I3367" s="19" t="s">
        <v>28</v>
      </c>
      <c r="J3367" s="20" t="s">
        <v>29</v>
      </c>
      <c r="K3367" s="21">
        <v>46203</v>
      </c>
      <c r="L3367" s="22" t="s">
        <v>7128</v>
      </c>
      <c r="M3367" s="23" t="s">
        <v>8304</v>
      </c>
      <c r="N3367" s="23" t="s">
        <v>492</v>
      </c>
      <c r="O3367" s="23" t="s">
        <v>2006</v>
      </c>
      <c r="P3367" s="23"/>
      <c r="Q3367" s="26">
        <v>157785</v>
      </c>
      <c r="R3367" s="90" t="s">
        <v>112</v>
      </c>
      <c r="S3367" s="90" t="s">
        <v>306</v>
      </c>
      <c r="T3367" s="26" t="str">
        <f t="shared" si="376"/>
        <v>NO REQUIERE RESPUESTA</v>
      </c>
      <c r="U3367" s="26"/>
      <c r="V3367" s="24" t="s">
        <v>57</v>
      </c>
    </row>
    <row r="3368" spans="1:22">
      <c r="A3368" s="13" t="s">
        <v>5212</v>
      </c>
      <c r="B3368" s="14" t="s">
        <v>39</v>
      </c>
      <c r="C3368" s="86">
        <v>46197</v>
      </c>
      <c r="D3368" s="86">
        <v>46198</v>
      </c>
      <c r="E3368" s="17" t="s">
        <v>8275</v>
      </c>
      <c r="F3368" s="17" t="s">
        <v>27</v>
      </c>
      <c r="G3368" s="18">
        <v>12</v>
      </c>
      <c r="H3368" s="25">
        <f t="shared" si="379"/>
        <v>46216</v>
      </c>
      <c r="I3368" s="19" t="s">
        <v>28</v>
      </c>
      <c r="J3368" s="20" t="s">
        <v>29</v>
      </c>
      <c r="K3368" s="21">
        <v>46203</v>
      </c>
      <c r="L3368" s="22" t="s">
        <v>7128</v>
      </c>
      <c r="M3368" s="23" t="s">
        <v>8298</v>
      </c>
      <c r="N3368" s="23" t="s">
        <v>265</v>
      </c>
      <c r="O3368" s="23" t="s">
        <v>265</v>
      </c>
      <c r="P3368" s="23"/>
      <c r="Q3368" s="26"/>
      <c r="R3368" s="90" t="s">
        <v>112</v>
      </c>
      <c r="S3368" s="90" t="s">
        <v>306</v>
      </c>
      <c r="T3368" s="26" t="str">
        <f t="shared" si="376"/>
        <v>NO REQUIERE RESPUESTA</v>
      </c>
      <c r="U3368" t="s">
        <v>8323</v>
      </c>
      <c r="V3368" s="24" t="s">
        <v>52</v>
      </c>
    </row>
    <row r="3369" spans="1:22">
      <c r="A3369" s="13" t="s">
        <v>5212</v>
      </c>
      <c r="B3369" s="14" t="s">
        <v>39</v>
      </c>
      <c r="C3369" s="86">
        <v>46197</v>
      </c>
      <c r="D3369" s="86">
        <v>46198</v>
      </c>
      <c r="E3369" s="17" t="s">
        <v>8276</v>
      </c>
      <c r="F3369" s="17" t="s">
        <v>27</v>
      </c>
      <c r="G3369" s="18">
        <v>12</v>
      </c>
      <c r="H3369" s="25">
        <f t="shared" si="379"/>
        <v>46216</v>
      </c>
      <c r="I3369" s="19" t="s">
        <v>28</v>
      </c>
      <c r="J3369" s="20" t="s">
        <v>29</v>
      </c>
      <c r="K3369" s="21">
        <v>46199</v>
      </c>
      <c r="L3369" s="22" t="s">
        <v>7128</v>
      </c>
      <c r="M3369" s="23" t="s">
        <v>8305</v>
      </c>
      <c r="N3369" s="23" t="s">
        <v>253</v>
      </c>
      <c r="O3369" s="23"/>
      <c r="P3369" s="23"/>
      <c r="Q3369" s="26">
        <v>220726</v>
      </c>
      <c r="R3369" s="90" t="s">
        <v>33</v>
      </c>
      <c r="S3369" s="90" t="s">
        <v>8082</v>
      </c>
      <c r="T3369" s="26" t="str">
        <f t="shared" si="376"/>
        <v>NO REQUIERE RESPUESTA</v>
      </c>
      <c r="U3369" s="26"/>
      <c r="V3369" s="24" t="s">
        <v>54</v>
      </c>
    </row>
    <row r="3370" spans="1:22">
      <c r="A3370" s="13" t="s">
        <v>5212</v>
      </c>
      <c r="B3370" s="14" t="s">
        <v>39</v>
      </c>
      <c r="C3370" s="86">
        <v>46197</v>
      </c>
      <c r="D3370" s="86">
        <v>46198</v>
      </c>
      <c r="E3370" s="17" t="s">
        <v>8277</v>
      </c>
      <c r="F3370" s="17" t="s">
        <v>27</v>
      </c>
      <c r="G3370" s="18">
        <v>12</v>
      </c>
      <c r="H3370" s="25">
        <f t="shared" si="379"/>
        <v>46216</v>
      </c>
      <c r="I3370" s="19"/>
      <c r="J3370" s="20" t="s">
        <v>3598</v>
      </c>
      <c r="K3370" s="21" t="e">
        <v>#N/A</v>
      </c>
      <c r="L3370" s="22" t="s">
        <v>8527</v>
      </c>
      <c r="M3370" s="23" t="s">
        <v>2939</v>
      </c>
      <c r="N3370" s="23" t="s">
        <v>334</v>
      </c>
      <c r="O3370" s="23" t="s">
        <v>334</v>
      </c>
      <c r="P3370" s="23"/>
      <c r="Q3370" s="26"/>
      <c r="R3370" s="90" t="s">
        <v>260</v>
      </c>
      <c r="S3370" s="90" t="s">
        <v>260</v>
      </c>
      <c r="T3370" s="26" t="str">
        <f t="shared" si="376"/>
        <v>PENDIENTE EMITIR RESPUESTA</v>
      </c>
      <c r="U3370" s="26"/>
      <c r="V3370" s="24" t="s">
        <v>35</v>
      </c>
    </row>
    <row r="3371" spans="1:22">
      <c r="A3371" s="13" t="s">
        <v>5212</v>
      </c>
      <c r="B3371" s="14" t="s">
        <v>39</v>
      </c>
      <c r="C3371" s="86">
        <v>46197</v>
      </c>
      <c r="D3371" s="86">
        <v>46198</v>
      </c>
      <c r="E3371" s="17" t="s">
        <v>8278</v>
      </c>
      <c r="F3371" s="17" t="s">
        <v>27</v>
      </c>
      <c r="G3371" s="18">
        <v>12</v>
      </c>
      <c r="H3371" s="25">
        <f t="shared" si="379"/>
        <v>46216</v>
      </c>
      <c r="I3371" s="19"/>
      <c r="J3371" s="20" t="s">
        <v>3598</v>
      </c>
      <c r="K3371" s="21" t="e">
        <v>#N/A</v>
      </c>
      <c r="L3371" s="22" t="s">
        <v>8527</v>
      </c>
      <c r="M3371" s="23" t="s">
        <v>6156</v>
      </c>
      <c r="N3371" s="23" t="s">
        <v>253</v>
      </c>
      <c r="O3371" s="23" t="s">
        <v>2033</v>
      </c>
      <c r="P3371" s="23"/>
      <c r="Q3371" s="26">
        <v>327085</v>
      </c>
      <c r="R3371" s="90" t="s">
        <v>112</v>
      </c>
      <c r="S3371" s="90" t="s">
        <v>317</v>
      </c>
      <c r="T3371" s="26" t="str">
        <f t="shared" si="376"/>
        <v>PENDIENTE EMITIR RESPUESTA</v>
      </c>
      <c r="U3371" s="26"/>
      <c r="V3371" s="24" t="s">
        <v>54</v>
      </c>
    </row>
    <row r="3372" spans="1:22">
      <c r="A3372" s="13" t="s">
        <v>5212</v>
      </c>
      <c r="B3372" s="14" t="s">
        <v>39</v>
      </c>
      <c r="C3372" s="86">
        <v>46197</v>
      </c>
      <c r="D3372" s="86">
        <v>46198</v>
      </c>
      <c r="E3372" s="17" t="s">
        <v>8279</v>
      </c>
      <c r="F3372" s="17" t="s">
        <v>27</v>
      </c>
      <c r="G3372" s="18">
        <v>12</v>
      </c>
      <c r="H3372" s="25">
        <f t="shared" si="379"/>
        <v>46216</v>
      </c>
      <c r="I3372" s="19"/>
      <c r="J3372" s="20" t="s">
        <v>3598</v>
      </c>
      <c r="K3372" s="21" t="e">
        <v>#N/A</v>
      </c>
      <c r="L3372" s="22" t="s">
        <v>8527</v>
      </c>
      <c r="M3372" s="23" t="s">
        <v>5634</v>
      </c>
      <c r="N3372" s="23" t="s">
        <v>1508</v>
      </c>
      <c r="O3372" s="23" t="s">
        <v>5674</v>
      </c>
      <c r="P3372" s="23"/>
      <c r="Q3372" s="26"/>
      <c r="R3372" s="90" t="s">
        <v>297</v>
      </c>
      <c r="S3372" s="90" t="s">
        <v>321</v>
      </c>
      <c r="T3372" s="26" t="str">
        <f t="shared" si="376"/>
        <v>PENDIENTE EMITIR RESPUESTA</v>
      </c>
      <c r="U3372" t="s">
        <v>8322</v>
      </c>
      <c r="V3372" s="24" t="s">
        <v>35</v>
      </c>
    </row>
    <row r="3373" spans="1:22">
      <c r="A3373" s="13" t="s">
        <v>5212</v>
      </c>
      <c r="B3373" s="14" t="s">
        <v>39</v>
      </c>
      <c r="C3373" s="86">
        <v>46197</v>
      </c>
      <c r="D3373" s="86">
        <v>46198</v>
      </c>
      <c r="E3373" s="17" t="s">
        <v>8280</v>
      </c>
      <c r="F3373" s="17" t="s">
        <v>27</v>
      </c>
      <c r="G3373" s="18">
        <v>12</v>
      </c>
      <c r="H3373" s="25">
        <f t="shared" si="379"/>
        <v>46216</v>
      </c>
      <c r="I3373" s="19"/>
      <c r="J3373" s="20" t="s">
        <v>3598</v>
      </c>
      <c r="K3373" s="21" t="e">
        <v>#N/A</v>
      </c>
      <c r="L3373" s="22" t="s">
        <v>8527</v>
      </c>
      <c r="M3373" s="23" t="s">
        <v>2939</v>
      </c>
      <c r="N3373" s="23" t="s">
        <v>334</v>
      </c>
      <c r="O3373" s="23" t="s">
        <v>334</v>
      </c>
      <c r="P3373" s="23"/>
      <c r="Q3373" s="26"/>
      <c r="R3373" s="90" t="s">
        <v>260</v>
      </c>
      <c r="S3373" s="90" t="s">
        <v>260</v>
      </c>
      <c r="T3373" s="26" t="str">
        <f t="shared" si="376"/>
        <v>PENDIENTE EMITIR RESPUESTA</v>
      </c>
      <c r="U3373" s="26"/>
      <c r="V3373" s="24" t="s">
        <v>35</v>
      </c>
    </row>
    <row r="3374" spans="1:22">
      <c r="A3374" s="13" t="s">
        <v>5212</v>
      </c>
      <c r="B3374" s="14" t="s">
        <v>39</v>
      </c>
      <c r="C3374" s="86">
        <v>46197</v>
      </c>
      <c r="D3374" s="86">
        <v>46198</v>
      </c>
      <c r="E3374" s="17" t="s">
        <v>8281</v>
      </c>
      <c r="F3374" s="17" t="s">
        <v>27</v>
      </c>
      <c r="G3374" s="18">
        <v>12</v>
      </c>
      <c r="H3374" s="25">
        <f t="shared" si="379"/>
        <v>46216</v>
      </c>
      <c r="I3374" s="19" t="s">
        <v>28</v>
      </c>
      <c r="J3374" s="20" t="s">
        <v>29</v>
      </c>
      <c r="K3374" s="21">
        <v>46199</v>
      </c>
      <c r="L3374" s="22" t="s">
        <v>7128</v>
      </c>
      <c r="M3374" s="23" t="s">
        <v>680</v>
      </c>
      <c r="N3374" s="23" t="s">
        <v>253</v>
      </c>
      <c r="O3374" s="23"/>
      <c r="P3374" s="23"/>
      <c r="Q3374">
        <v>65782</v>
      </c>
      <c r="R3374" s="90" t="s">
        <v>98</v>
      </c>
      <c r="S3374" s="90" t="s">
        <v>108</v>
      </c>
      <c r="T3374" s="26" t="str">
        <f t="shared" si="376"/>
        <v>NO REQUIERE RESPUESTA</v>
      </c>
      <c r="U3374" s="26"/>
      <c r="V3374" s="24" t="s">
        <v>54</v>
      </c>
    </row>
    <row r="3375" spans="1:22">
      <c r="A3375" s="13" t="s">
        <v>5212</v>
      </c>
      <c r="B3375" s="14" t="s">
        <v>39</v>
      </c>
      <c r="C3375" s="86">
        <v>46197</v>
      </c>
      <c r="D3375" s="86">
        <v>46198</v>
      </c>
      <c r="E3375" s="17" t="s">
        <v>8282</v>
      </c>
      <c r="F3375" s="17" t="s">
        <v>27</v>
      </c>
      <c r="G3375" s="18">
        <v>12</v>
      </c>
      <c r="H3375" s="25">
        <f t="shared" si="379"/>
        <v>46216</v>
      </c>
      <c r="I3375" s="19" t="s">
        <v>28</v>
      </c>
      <c r="J3375" s="20" t="s">
        <v>29</v>
      </c>
      <c r="K3375" s="21">
        <v>46199</v>
      </c>
      <c r="L3375" s="22" t="s">
        <v>7128</v>
      </c>
      <c r="M3375" s="23" t="s">
        <v>680</v>
      </c>
      <c r="N3375" s="23" t="s">
        <v>253</v>
      </c>
      <c r="O3375" s="23"/>
      <c r="P3375" s="23"/>
      <c r="Q3375">
        <v>61220</v>
      </c>
      <c r="R3375" s="90" t="s">
        <v>98</v>
      </c>
      <c r="S3375" s="90" t="s">
        <v>108</v>
      </c>
      <c r="T3375" s="26" t="str">
        <f t="shared" si="376"/>
        <v>NO REQUIERE RESPUESTA</v>
      </c>
      <c r="U3375" s="26"/>
      <c r="V3375" s="24" t="s">
        <v>54</v>
      </c>
    </row>
    <row r="3376" spans="1:22">
      <c r="A3376" s="13" t="s">
        <v>5212</v>
      </c>
      <c r="B3376" s="14" t="s">
        <v>39</v>
      </c>
      <c r="C3376" s="86">
        <v>46197</v>
      </c>
      <c r="D3376" s="86">
        <v>46198</v>
      </c>
      <c r="E3376" s="17" t="s">
        <v>8283</v>
      </c>
      <c r="F3376" s="17" t="s">
        <v>27</v>
      </c>
      <c r="G3376" s="18">
        <v>12</v>
      </c>
      <c r="H3376" s="25">
        <f t="shared" si="379"/>
        <v>46216</v>
      </c>
      <c r="I3376" s="19" t="s">
        <v>28</v>
      </c>
      <c r="J3376" s="20" t="s">
        <v>29</v>
      </c>
      <c r="K3376" s="21">
        <v>46199</v>
      </c>
      <c r="L3376" s="22" t="s">
        <v>7128</v>
      </c>
      <c r="M3376" s="23" t="s">
        <v>680</v>
      </c>
      <c r="N3376" s="23" t="s">
        <v>253</v>
      </c>
      <c r="O3376" s="23"/>
      <c r="P3376" s="23"/>
      <c r="Q3376" s="26">
        <v>61255</v>
      </c>
      <c r="R3376" s="90" t="s">
        <v>98</v>
      </c>
      <c r="S3376" s="90" t="s">
        <v>108</v>
      </c>
      <c r="T3376" s="26" t="str">
        <f t="shared" si="376"/>
        <v>NO REQUIERE RESPUESTA</v>
      </c>
      <c r="U3376" s="26"/>
      <c r="V3376" s="24" t="s">
        <v>54</v>
      </c>
    </row>
    <row r="3377" spans="1:22">
      <c r="A3377" s="13" t="s">
        <v>5212</v>
      </c>
      <c r="B3377" s="14" t="s">
        <v>39</v>
      </c>
      <c r="C3377" s="86">
        <v>46197</v>
      </c>
      <c r="D3377" s="86">
        <v>46198</v>
      </c>
      <c r="E3377" s="17" t="s">
        <v>8284</v>
      </c>
      <c r="F3377" s="17" t="s">
        <v>27</v>
      </c>
      <c r="G3377" s="18">
        <v>12</v>
      </c>
      <c r="H3377" s="25">
        <f t="shared" si="379"/>
        <v>46216</v>
      </c>
      <c r="I3377" s="19" t="s">
        <v>28</v>
      </c>
      <c r="J3377" s="20" t="s">
        <v>29</v>
      </c>
      <c r="K3377" s="21">
        <v>46199</v>
      </c>
      <c r="L3377" s="22" t="s">
        <v>7128</v>
      </c>
      <c r="M3377" s="23" t="s">
        <v>680</v>
      </c>
      <c r="N3377" s="23" t="s">
        <v>253</v>
      </c>
      <c r="O3377" s="23"/>
      <c r="P3377" s="23"/>
      <c r="Q3377">
        <v>61220</v>
      </c>
      <c r="R3377" s="90" t="s">
        <v>98</v>
      </c>
      <c r="S3377" s="90" t="s">
        <v>108</v>
      </c>
      <c r="T3377" s="26" t="str">
        <f t="shared" si="376"/>
        <v>NO REQUIERE RESPUESTA</v>
      </c>
      <c r="U3377" s="26"/>
      <c r="V3377" s="24" t="s">
        <v>54</v>
      </c>
    </row>
    <row r="3378" spans="1:22">
      <c r="A3378" s="13" t="s">
        <v>5212</v>
      </c>
      <c r="B3378" s="14" t="s">
        <v>39</v>
      </c>
      <c r="C3378" s="86">
        <v>46197</v>
      </c>
      <c r="D3378" s="86">
        <v>46198</v>
      </c>
      <c r="E3378" s="17" t="s">
        <v>8285</v>
      </c>
      <c r="F3378" s="17" t="s">
        <v>27</v>
      </c>
      <c r="G3378" s="18">
        <v>12</v>
      </c>
      <c r="H3378" s="25">
        <f t="shared" si="379"/>
        <v>46216</v>
      </c>
      <c r="I3378" s="19" t="s">
        <v>28</v>
      </c>
      <c r="J3378" s="20" t="s">
        <v>29</v>
      </c>
      <c r="K3378" s="21">
        <v>46199</v>
      </c>
      <c r="L3378" s="22" t="s">
        <v>7128</v>
      </c>
      <c r="M3378" s="23" t="s">
        <v>680</v>
      </c>
      <c r="N3378" s="23" t="s">
        <v>253</v>
      </c>
      <c r="O3378" s="23"/>
      <c r="P3378" s="23"/>
      <c r="Q3378" s="26">
        <v>61255</v>
      </c>
      <c r="R3378" s="90" t="s">
        <v>98</v>
      </c>
      <c r="S3378" s="90" t="s">
        <v>108</v>
      </c>
      <c r="T3378" s="26" t="str">
        <f t="shared" si="376"/>
        <v>NO REQUIERE RESPUESTA</v>
      </c>
      <c r="U3378" s="26"/>
      <c r="V3378" s="24" t="s">
        <v>54</v>
      </c>
    </row>
    <row r="3379" spans="1:22">
      <c r="A3379" s="13" t="s">
        <v>5212</v>
      </c>
      <c r="B3379" s="14" t="s">
        <v>25</v>
      </c>
      <c r="C3379" s="86">
        <v>46197</v>
      </c>
      <c r="D3379" s="86">
        <v>46198</v>
      </c>
      <c r="E3379" s="17" t="s">
        <v>8286</v>
      </c>
      <c r="F3379" s="17" t="s">
        <v>27</v>
      </c>
      <c r="G3379" s="18">
        <v>12</v>
      </c>
      <c r="H3379" s="25">
        <f t="shared" si="379"/>
        <v>46216</v>
      </c>
      <c r="I3379" s="19"/>
      <c r="J3379" s="20" t="s">
        <v>3598</v>
      </c>
      <c r="K3379" s="21" t="e">
        <v>#N/A</v>
      </c>
      <c r="L3379" s="22" t="s">
        <v>8527</v>
      </c>
      <c r="M3379" s="23" t="s">
        <v>8306</v>
      </c>
      <c r="N3379" s="23" t="s">
        <v>492</v>
      </c>
      <c r="O3379" s="23" t="s">
        <v>2006</v>
      </c>
      <c r="P3379" s="23"/>
      <c r="Q3379">
        <v>162528</v>
      </c>
      <c r="R3379" s="90" t="s">
        <v>60</v>
      </c>
      <c r="S3379" s="90" t="s">
        <v>60</v>
      </c>
      <c r="T3379" s="26" t="str">
        <f t="shared" si="376"/>
        <v>PENDIENTE EMITIR RESPUESTA</v>
      </c>
      <c r="U3379" s="26"/>
      <c r="V3379" s="24" t="s">
        <v>57</v>
      </c>
    </row>
    <row r="3380" spans="1:22">
      <c r="A3380" s="13" t="s">
        <v>5212</v>
      </c>
      <c r="B3380" s="14" t="s">
        <v>39</v>
      </c>
      <c r="C3380" s="86">
        <v>46197</v>
      </c>
      <c r="D3380" s="86">
        <v>46198</v>
      </c>
      <c r="E3380" s="17" t="s">
        <v>8287</v>
      </c>
      <c r="F3380" s="17" t="s">
        <v>27</v>
      </c>
      <c r="G3380" s="18">
        <v>12</v>
      </c>
      <c r="H3380" s="25">
        <f t="shared" si="379"/>
        <v>46216</v>
      </c>
      <c r="I3380" s="19" t="s">
        <v>473</v>
      </c>
      <c r="J3380" s="20" t="s">
        <v>473</v>
      </c>
      <c r="K3380" s="21">
        <v>46198</v>
      </c>
      <c r="L3380" s="22" t="s">
        <v>7128</v>
      </c>
      <c r="M3380" s="23" t="s">
        <v>8307</v>
      </c>
      <c r="N3380" s="23" t="s">
        <v>869</v>
      </c>
      <c r="O3380" s="23"/>
      <c r="P3380" s="26"/>
      <c r="Q3380" s="26"/>
      <c r="R3380" s="90" t="s">
        <v>520</v>
      </c>
      <c r="S3380" s="92" t="s">
        <v>521</v>
      </c>
      <c r="T3380" s="26" t="str">
        <f t="shared" si="376"/>
        <v>TRASLADO</v>
      </c>
      <c r="U3380" t="s">
        <v>8321</v>
      </c>
      <c r="V3380" s="24" t="s">
        <v>63</v>
      </c>
    </row>
    <row r="3381" spans="1:22">
      <c r="A3381" s="13" t="s">
        <v>5212</v>
      </c>
      <c r="B3381" s="14" t="s">
        <v>39</v>
      </c>
      <c r="C3381" s="86">
        <v>46197</v>
      </c>
      <c r="D3381" s="86">
        <v>46198</v>
      </c>
      <c r="E3381" s="17" t="s">
        <v>8288</v>
      </c>
      <c r="F3381" s="17" t="s">
        <v>27</v>
      </c>
      <c r="G3381" s="18">
        <v>12</v>
      </c>
      <c r="H3381" s="25">
        <f t="shared" si="379"/>
        <v>46216</v>
      </c>
      <c r="I3381" s="19"/>
      <c r="J3381" s="20" t="s">
        <v>3598</v>
      </c>
      <c r="K3381" s="21" t="e">
        <v>#N/A</v>
      </c>
      <c r="L3381" s="22" t="s">
        <v>8527</v>
      </c>
      <c r="M3381" s="23" t="s">
        <v>8308</v>
      </c>
      <c r="N3381" s="23" t="s">
        <v>253</v>
      </c>
      <c r="O3381" s="23" t="s">
        <v>4971</v>
      </c>
      <c r="P3381" s="23"/>
      <c r="Q3381" s="26">
        <v>81371</v>
      </c>
      <c r="R3381" s="26" t="s">
        <v>137</v>
      </c>
      <c r="S3381" s="26" t="s">
        <v>1058</v>
      </c>
      <c r="T3381" s="26" t="str">
        <f t="shared" si="376"/>
        <v>PENDIENTE EMITIR RESPUESTA</v>
      </c>
      <c r="U3381" s="26" t="s">
        <v>8315</v>
      </c>
      <c r="V3381" s="24" t="s">
        <v>54</v>
      </c>
    </row>
    <row r="3382" spans="1:22">
      <c r="A3382" s="13" t="s">
        <v>5212</v>
      </c>
      <c r="B3382" s="14" t="s">
        <v>39</v>
      </c>
      <c r="C3382" s="86">
        <v>46197</v>
      </c>
      <c r="D3382" s="86">
        <v>46198</v>
      </c>
      <c r="E3382" s="17" t="s">
        <v>8289</v>
      </c>
      <c r="F3382" s="17" t="s">
        <v>27</v>
      </c>
      <c r="G3382" s="18">
        <v>12</v>
      </c>
      <c r="H3382" s="25">
        <f t="shared" si="379"/>
        <v>46216</v>
      </c>
      <c r="I3382" s="19"/>
      <c r="J3382" s="20" t="s">
        <v>3598</v>
      </c>
      <c r="K3382" s="21" t="e">
        <v>#N/A</v>
      </c>
      <c r="L3382" s="22" t="s">
        <v>8527</v>
      </c>
      <c r="M3382" s="23" t="s">
        <v>5152</v>
      </c>
      <c r="N3382" s="23" t="s">
        <v>253</v>
      </c>
      <c r="O3382" s="23" t="s">
        <v>2174</v>
      </c>
      <c r="P3382" s="23"/>
      <c r="Q3382">
        <v>40609</v>
      </c>
      <c r="R3382" s="90" t="s">
        <v>72</v>
      </c>
      <c r="S3382" s="90" t="s">
        <v>73</v>
      </c>
      <c r="T3382" s="26" t="str">
        <f t="shared" si="376"/>
        <v>PENDIENTE EMITIR RESPUESTA</v>
      </c>
      <c r="U3382" s="26"/>
      <c r="V3382" s="24" t="s">
        <v>54</v>
      </c>
    </row>
    <row r="3383" spans="1:22">
      <c r="A3383" s="13" t="s">
        <v>5212</v>
      </c>
      <c r="B3383" s="14" t="s">
        <v>39</v>
      </c>
      <c r="C3383" s="86">
        <v>46196</v>
      </c>
      <c r="D3383" s="86">
        <v>46198</v>
      </c>
      <c r="E3383" s="17" t="s">
        <v>8290</v>
      </c>
      <c r="F3383" s="17" t="s">
        <v>27</v>
      </c>
      <c r="G3383" s="18">
        <v>12</v>
      </c>
      <c r="H3383" s="25">
        <f t="shared" si="379"/>
        <v>46213</v>
      </c>
      <c r="I3383" s="19"/>
      <c r="J3383" s="20" t="s">
        <v>3598</v>
      </c>
      <c r="K3383" s="21" t="e">
        <v>#N/A</v>
      </c>
      <c r="L3383" s="22" t="s">
        <v>8527</v>
      </c>
      <c r="M3383" s="23" t="s">
        <v>8309</v>
      </c>
      <c r="N3383" s="23" t="s">
        <v>253</v>
      </c>
      <c r="O3383" s="23" t="s">
        <v>3934</v>
      </c>
      <c r="P3383" s="23"/>
      <c r="Q3383" s="26"/>
      <c r="R3383" s="26" t="s">
        <v>421</v>
      </c>
      <c r="S3383" s="26" t="s">
        <v>444</v>
      </c>
      <c r="T3383" s="26" t="str">
        <f t="shared" si="376"/>
        <v>PENDIENTE EMITIR RESPUESTA</v>
      </c>
      <c r="U3383" s="26" t="s">
        <v>2833</v>
      </c>
      <c r="V3383" s="24" t="s">
        <v>38</v>
      </c>
    </row>
    <row r="3384" spans="1:22">
      <c r="A3384" s="13" t="s">
        <v>5212</v>
      </c>
      <c r="B3384" s="14" t="s">
        <v>39</v>
      </c>
      <c r="C3384" s="86">
        <v>46196</v>
      </c>
      <c r="D3384" s="86">
        <v>46198</v>
      </c>
      <c r="E3384" s="17" t="s">
        <v>8291</v>
      </c>
      <c r="F3384" s="17" t="s">
        <v>27</v>
      </c>
      <c r="G3384" s="18">
        <v>12</v>
      </c>
      <c r="H3384" s="25">
        <f t="shared" si="379"/>
        <v>46213</v>
      </c>
      <c r="I3384" s="19"/>
      <c r="J3384" s="20" t="s">
        <v>3598</v>
      </c>
      <c r="K3384" s="21" t="e">
        <v>#N/A</v>
      </c>
      <c r="L3384" s="22" t="s">
        <v>8527</v>
      </c>
      <c r="M3384" s="23" t="s">
        <v>8310</v>
      </c>
      <c r="N3384" s="23" t="s">
        <v>492</v>
      </c>
      <c r="O3384" s="23" t="s">
        <v>2006</v>
      </c>
      <c r="P3384" s="23"/>
      <c r="Q3384">
        <v>462307</v>
      </c>
      <c r="R3384" s="90" t="s">
        <v>92</v>
      </c>
      <c r="S3384" s="90" t="s">
        <v>93</v>
      </c>
      <c r="T3384" s="26" t="str">
        <f t="shared" si="376"/>
        <v>PENDIENTE EMITIR RESPUESTA</v>
      </c>
      <c r="U3384" s="26"/>
      <c r="V3384" s="24" t="s">
        <v>57</v>
      </c>
    </row>
    <row r="3385" spans="1:22">
      <c r="A3385" s="13" t="s">
        <v>5212</v>
      </c>
      <c r="B3385" s="14" t="s">
        <v>39</v>
      </c>
      <c r="C3385" s="86">
        <v>46192</v>
      </c>
      <c r="D3385" s="86">
        <v>46198</v>
      </c>
      <c r="E3385" s="17" t="s">
        <v>8292</v>
      </c>
      <c r="F3385" s="17" t="s">
        <v>27</v>
      </c>
      <c r="G3385" s="18">
        <v>12</v>
      </c>
      <c r="H3385" s="25">
        <f t="shared" si="379"/>
        <v>46211</v>
      </c>
      <c r="I3385" s="19"/>
      <c r="J3385" s="20" t="s">
        <v>3598</v>
      </c>
      <c r="K3385" s="21" t="e">
        <v>#N/A</v>
      </c>
      <c r="L3385" s="22" t="s">
        <v>8527</v>
      </c>
      <c r="M3385" s="23" t="s">
        <v>3512</v>
      </c>
      <c r="N3385" s="23" t="s">
        <v>176</v>
      </c>
      <c r="O3385" s="23" t="s">
        <v>1953</v>
      </c>
      <c r="P3385" s="26"/>
      <c r="Q3385" s="26">
        <v>15220</v>
      </c>
      <c r="R3385" s="90" t="s">
        <v>72</v>
      </c>
      <c r="S3385" s="90" t="s">
        <v>73</v>
      </c>
      <c r="T3385" s="26" t="str">
        <f t="shared" si="376"/>
        <v>PENDIENTE EMITIR RESPUESTA</v>
      </c>
      <c r="U3385" s="26"/>
      <c r="V3385" s="24" t="s">
        <v>50</v>
      </c>
    </row>
    <row r="3386" spans="1:22">
      <c r="A3386" s="13" t="s">
        <v>5212</v>
      </c>
      <c r="B3386" s="14" t="s">
        <v>39</v>
      </c>
      <c r="C3386" s="86">
        <v>46192</v>
      </c>
      <c r="D3386" s="86">
        <v>46198</v>
      </c>
      <c r="E3386" s="17" t="s">
        <v>8293</v>
      </c>
      <c r="F3386" s="17" t="s">
        <v>27</v>
      </c>
      <c r="G3386" s="18">
        <v>12</v>
      </c>
      <c r="H3386" s="25">
        <f t="shared" si="379"/>
        <v>46211</v>
      </c>
      <c r="I3386" s="19"/>
      <c r="J3386" s="20" t="s">
        <v>3598</v>
      </c>
      <c r="K3386" s="21" t="e">
        <v>#N/A</v>
      </c>
      <c r="L3386" s="22" t="s">
        <v>8527</v>
      </c>
      <c r="M3386" s="23" t="s">
        <v>7018</v>
      </c>
      <c r="N3386" s="23" t="s">
        <v>176</v>
      </c>
      <c r="O3386" s="23" t="s">
        <v>2023</v>
      </c>
      <c r="P3386" s="23"/>
      <c r="Q3386" s="26">
        <v>18632</v>
      </c>
      <c r="R3386" s="90" t="s">
        <v>137</v>
      </c>
      <c r="S3386" s="90" t="s">
        <v>1058</v>
      </c>
      <c r="T3386" s="26" t="str">
        <f t="shared" si="376"/>
        <v>PENDIENTE EMITIR RESPUESTA</v>
      </c>
      <c r="U3386" s="26"/>
      <c r="V3386" s="24" t="s">
        <v>50</v>
      </c>
    </row>
    <row r="3387" spans="1:22">
      <c r="A3387" s="13" t="s">
        <v>5212</v>
      </c>
      <c r="B3387" s="14" t="s">
        <v>39</v>
      </c>
      <c r="C3387" s="86">
        <v>46192</v>
      </c>
      <c r="D3387" s="86">
        <v>46198</v>
      </c>
      <c r="E3387" s="17" t="s">
        <v>8294</v>
      </c>
      <c r="F3387" s="17" t="s">
        <v>27</v>
      </c>
      <c r="G3387" s="18">
        <v>12</v>
      </c>
      <c r="H3387" s="25">
        <f t="shared" si="379"/>
        <v>46211</v>
      </c>
      <c r="I3387" s="19"/>
      <c r="J3387" s="20" t="s">
        <v>3598</v>
      </c>
      <c r="K3387" s="21" t="e">
        <v>#N/A</v>
      </c>
      <c r="L3387" s="22" t="s">
        <v>8527</v>
      </c>
      <c r="M3387" s="23" t="s">
        <v>8311</v>
      </c>
      <c r="N3387" s="23" t="s">
        <v>176</v>
      </c>
      <c r="O3387" s="23" t="s">
        <v>596</v>
      </c>
      <c r="P3387" s="23"/>
      <c r="Q3387">
        <v>107866</v>
      </c>
      <c r="R3387" s="90" t="s">
        <v>92</v>
      </c>
      <c r="S3387" s="90" t="s">
        <v>93</v>
      </c>
      <c r="T3387" s="26" t="str">
        <f t="shared" si="376"/>
        <v>PENDIENTE EMITIR RESPUESTA</v>
      </c>
      <c r="U3387" s="26"/>
      <c r="V3387" s="24" t="s">
        <v>50</v>
      </c>
    </row>
    <row r="3388" spans="1:22">
      <c r="A3388" s="13" t="s">
        <v>5212</v>
      </c>
      <c r="B3388" s="14" t="s">
        <v>39</v>
      </c>
      <c r="C3388" s="86">
        <v>46192</v>
      </c>
      <c r="D3388" s="86">
        <v>46198</v>
      </c>
      <c r="E3388" s="17" t="s">
        <v>8295</v>
      </c>
      <c r="F3388" s="17" t="s">
        <v>27</v>
      </c>
      <c r="G3388" s="18">
        <v>12</v>
      </c>
      <c r="H3388" s="25">
        <f t="shared" si="379"/>
        <v>46211</v>
      </c>
      <c r="I3388" s="19"/>
      <c r="J3388" s="20" t="s">
        <v>3598</v>
      </c>
      <c r="K3388" s="21" t="e">
        <v>#N/A</v>
      </c>
      <c r="L3388" s="22" t="s">
        <v>8527</v>
      </c>
      <c r="M3388" s="23" t="s">
        <v>8312</v>
      </c>
      <c r="N3388" s="23" t="s">
        <v>253</v>
      </c>
      <c r="O3388" s="23" t="s">
        <v>1960</v>
      </c>
      <c r="P3388" s="23"/>
      <c r="Q3388">
        <v>220744</v>
      </c>
      <c r="R3388" s="26" t="s">
        <v>33</v>
      </c>
      <c r="S3388" s="26" t="s">
        <v>8082</v>
      </c>
      <c r="T3388" s="26" t="str">
        <f t="shared" si="376"/>
        <v>PENDIENTE EMITIR RESPUESTA</v>
      </c>
      <c r="U3388" s="26"/>
      <c r="V3388" s="24" t="s">
        <v>54</v>
      </c>
    </row>
    <row r="3389" spans="1:22">
      <c r="A3389" s="13" t="s">
        <v>5212</v>
      </c>
      <c r="B3389" s="14" t="s">
        <v>25</v>
      </c>
      <c r="C3389" s="86">
        <v>46198</v>
      </c>
      <c r="D3389" s="86">
        <v>46198</v>
      </c>
      <c r="E3389" s="17" t="s">
        <v>8317</v>
      </c>
      <c r="F3389" s="17" t="s">
        <v>27</v>
      </c>
      <c r="G3389" s="18">
        <v>12</v>
      </c>
      <c r="H3389" s="25">
        <f t="shared" ref="H3389:H3392" si="380">IF(F3389="RECURSO DE REPOSICION",C3389+G3389,WORKDAY.INTL(C3389,G3389,1,$Y$5:$Y$23))</f>
        <v>46217</v>
      </c>
      <c r="I3389" s="19" t="s">
        <v>28</v>
      </c>
      <c r="J3389" s="20" t="s">
        <v>29</v>
      </c>
      <c r="K3389" s="21">
        <v>46199</v>
      </c>
      <c r="L3389" s="22" t="s">
        <v>7128</v>
      </c>
      <c r="M3389" s="23" t="s">
        <v>1338</v>
      </c>
      <c r="N3389" s="23" t="s">
        <v>32</v>
      </c>
      <c r="O3389" s="23" t="s">
        <v>32</v>
      </c>
      <c r="P3389" s="23"/>
      <c r="Q3389" s="26"/>
      <c r="R3389" s="90" t="s">
        <v>297</v>
      </c>
      <c r="S3389" s="90" t="s">
        <v>321</v>
      </c>
      <c r="T3389" s="26" t="str">
        <f t="shared" si="376"/>
        <v>NO REQUIERE RESPUESTA</v>
      </c>
      <c r="U3389" s="26"/>
      <c r="V3389" s="24" t="s">
        <v>35</v>
      </c>
    </row>
    <row r="3390" spans="1:22">
      <c r="A3390" s="13" t="s">
        <v>5212</v>
      </c>
      <c r="B3390" s="14" t="s">
        <v>25</v>
      </c>
      <c r="C3390" s="86">
        <v>46198</v>
      </c>
      <c r="D3390" s="86">
        <v>46198</v>
      </c>
      <c r="E3390" s="17" t="s">
        <v>8318</v>
      </c>
      <c r="F3390" s="17" t="s">
        <v>27</v>
      </c>
      <c r="G3390" s="18">
        <v>12</v>
      </c>
      <c r="H3390" s="25">
        <f t="shared" si="380"/>
        <v>46217</v>
      </c>
      <c r="I3390" s="19" t="s">
        <v>28</v>
      </c>
      <c r="J3390" s="20" t="s">
        <v>29</v>
      </c>
      <c r="K3390" s="21">
        <v>46199</v>
      </c>
      <c r="L3390" s="22" t="s">
        <v>7128</v>
      </c>
      <c r="M3390" s="23" t="s">
        <v>1338</v>
      </c>
      <c r="N3390" s="23" t="s">
        <v>32</v>
      </c>
      <c r="O3390" s="23" t="s">
        <v>32</v>
      </c>
      <c r="P3390" s="23"/>
      <c r="Q3390" s="26"/>
      <c r="R3390" s="90" t="s">
        <v>297</v>
      </c>
      <c r="S3390" s="90" t="s">
        <v>321</v>
      </c>
      <c r="T3390" s="26" t="str">
        <f t="shared" si="376"/>
        <v>NO REQUIERE RESPUESTA</v>
      </c>
      <c r="U3390" s="26"/>
      <c r="V3390" s="24" t="s">
        <v>35</v>
      </c>
    </row>
    <row r="3391" spans="1:22">
      <c r="A3391" s="13" t="s">
        <v>5212</v>
      </c>
      <c r="B3391" s="14" t="s">
        <v>39</v>
      </c>
      <c r="C3391" s="86">
        <v>46198</v>
      </c>
      <c r="D3391" s="86">
        <v>46198</v>
      </c>
      <c r="E3391" s="17" t="s">
        <v>8319</v>
      </c>
      <c r="F3391" s="17" t="s">
        <v>27</v>
      </c>
      <c r="G3391" s="18">
        <v>12</v>
      </c>
      <c r="H3391" s="25">
        <f t="shared" si="380"/>
        <v>46217</v>
      </c>
      <c r="I3391" s="19"/>
      <c r="J3391" s="20" t="s">
        <v>3598</v>
      </c>
      <c r="K3391" s="21" t="e">
        <v>#N/A</v>
      </c>
      <c r="L3391" s="22" t="s">
        <v>8527</v>
      </c>
      <c r="M3391" s="23" t="s">
        <v>2939</v>
      </c>
      <c r="N3391" s="23" t="s">
        <v>334</v>
      </c>
      <c r="O3391" s="23" t="s">
        <v>334</v>
      </c>
      <c r="P3391" s="23"/>
      <c r="Q3391" s="26"/>
      <c r="R3391" s="90" t="s">
        <v>260</v>
      </c>
      <c r="S3391" s="90" t="s">
        <v>260</v>
      </c>
      <c r="T3391" s="26" t="str">
        <f t="shared" si="376"/>
        <v>PENDIENTE EMITIR RESPUESTA</v>
      </c>
      <c r="U3391" s="26"/>
      <c r="V3391" s="24" t="s">
        <v>35</v>
      </c>
    </row>
    <row r="3392" spans="1:22">
      <c r="A3392" s="13" t="s">
        <v>5212</v>
      </c>
      <c r="B3392" s="14" t="s">
        <v>25</v>
      </c>
      <c r="C3392" s="86">
        <v>46198</v>
      </c>
      <c r="D3392" s="86">
        <v>46198</v>
      </c>
      <c r="E3392" s="17" t="s">
        <v>8320</v>
      </c>
      <c r="F3392" s="17" t="s">
        <v>27</v>
      </c>
      <c r="G3392" s="18">
        <v>12</v>
      </c>
      <c r="H3392" s="25">
        <f t="shared" si="380"/>
        <v>46217</v>
      </c>
      <c r="I3392" s="19" t="s">
        <v>28</v>
      </c>
      <c r="J3392" s="20" t="s">
        <v>29</v>
      </c>
      <c r="K3392" s="21">
        <v>46199</v>
      </c>
      <c r="L3392" s="22" t="s">
        <v>7128</v>
      </c>
      <c r="M3392" s="23" t="s">
        <v>1338</v>
      </c>
      <c r="N3392" s="23" t="s">
        <v>32</v>
      </c>
      <c r="O3392" s="23" t="s">
        <v>32</v>
      </c>
      <c r="P3392" s="23"/>
      <c r="Q3392" s="26"/>
      <c r="R3392" s="90" t="s">
        <v>297</v>
      </c>
      <c r="S3392" s="90" t="s">
        <v>321</v>
      </c>
      <c r="T3392" s="26" t="str">
        <f t="shared" si="376"/>
        <v>NO REQUIERE RESPUESTA</v>
      </c>
      <c r="U3392" s="26"/>
      <c r="V3392" s="24" t="s">
        <v>35</v>
      </c>
    </row>
    <row r="3393" spans="1:22">
      <c r="A3393" s="13" t="s">
        <v>5212</v>
      </c>
      <c r="B3393" s="14" t="s">
        <v>25</v>
      </c>
      <c r="C3393" s="86">
        <v>46198</v>
      </c>
      <c r="D3393" s="86">
        <v>46198</v>
      </c>
      <c r="E3393" s="17" t="s">
        <v>8324</v>
      </c>
      <c r="F3393" s="17" t="s">
        <v>27</v>
      </c>
      <c r="G3393" s="18">
        <v>12</v>
      </c>
      <c r="H3393" s="25">
        <f t="shared" ref="H3393:H3413" si="381">IF(F3393="RECURSO DE REPOSICION",C3393+G3393,WORKDAY.INTL(C3393,G3393,1,$Y$5:$Y$23))</f>
        <v>46217</v>
      </c>
      <c r="I3393" s="19" t="s">
        <v>28</v>
      </c>
      <c r="J3393" s="20" t="s">
        <v>29</v>
      </c>
      <c r="K3393" s="21">
        <v>46199</v>
      </c>
      <c r="L3393" s="22" t="s">
        <v>7128</v>
      </c>
      <c r="M3393" s="23" t="s">
        <v>1338</v>
      </c>
      <c r="N3393" s="23" t="s">
        <v>32</v>
      </c>
      <c r="O3393" s="23" t="s">
        <v>32</v>
      </c>
      <c r="P3393" s="23"/>
      <c r="Q3393" s="26"/>
      <c r="R3393" s="90" t="s">
        <v>297</v>
      </c>
      <c r="S3393" s="90" t="s">
        <v>321</v>
      </c>
      <c r="T3393" s="26" t="str">
        <f t="shared" si="376"/>
        <v>NO REQUIERE RESPUESTA</v>
      </c>
      <c r="U3393" s="26"/>
      <c r="V3393" s="24" t="s">
        <v>35</v>
      </c>
    </row>
    <row r="3394" spans="1:22">
      <c r="A3394" s="13" t="s">
        <v>5212</v>
      </c>
      <c r="B3394" s="14" t="s">
        <v>25</v>
      </c>
      <c r="C3394" s="86">
        <v>46198</v>
      </c>
      <c r="D3394" s="86">
        <v>46198</v>
      </c>
      <c r="E3394" s="17" t="s">
        <v>8325</v>
      </c>
      <c r="F3394" s="17" t="s">
        <v>27</v>
      </c>
      <c r="G3394" s="18">
        <v>12</v>
      </c>
      <c r="H3394" s="25">
        <f t="shared" si="381"/>
        <v>46217</v>
      </c>
      <c r="I3394" s="19" t="s">
        <v>28</v>
      </c>
      <c r="J3394" s="20" t="s">
        <v>29</v>
      </c>
      <c r="K3394" s="21">
        <v>46199</v>
      </c>
      <c r="L3394" s="22" t="s">
        <v>7128</v>
      </c>
      <c r="M3394" s="23" t="s">
        <v>1338</v>
      </c>
      <c r="N3394" s="23" t="s">
        <v>32</v>
      </c>
      <c r="O3394" s="23" t="s">
        <v>32</v>
      </c>
      <c r="P3394" s="23"/>
      <c r="Q3394" s="26"/>
      <c r="R3394" s="90" t="s">
        <v>297</v>
      </c>
      <c r="S3394" s="90" t="s">
        <v>321</v>
      </c>
      <c r="T3394" s="26" t="str">
        <f t="shared" ref="T3394:T3457" si="382">+IF(IFERROR(SEARCH("2026",J3394,1)=1,0),"ATENDIDO",J3394)</f>
        <v>NO REQUIERE RESPUESTA</v>
      </c>
      <c r="U3394" s="26"/>
      <c r="V3394" s="24" t="s">
        <v>35</v>
      </c>
    </row>
    <row r="3395" spans="1:22">
      <c r="A3395" s="13" t="s">
        <v>5212</v>
      </c>
      <c r="B3395" s="14" t="s">
        <v>25</v>
      </c>
      <c r="C3395" s="86">
        <v>46198</v>
      </c>
      <c r="D3395" s="86">
        <v>46198</v>
      </c>
      <c r="E3395" s="17" t="s">
        <v>8326</v>
      </c>
      <c r="F3395" s="17" t="s">
        <v>27</v>
      </c>
      <c r="G3395" s="18">
        <v>12</v>
      </c>
      <c r="H3395" s="25">
        <f t="shared" si="381"/>
        <v>46217</v>
      </c>
      <c r="I3395" s="19" t="s">
        <v>28</v>
      </c>
      <c r="J3395" s="20" t="s">
        <v>29</v>
      </c>
      <c r="K3395" s="21">
        <v>46199</v>
      </c>
      <c r="L3395" s="22" t="s">
        <v>7128</v>
      </c>
      <c r="M3395" s="23" t="s">
        <v>1338</v>
      </c>
      <c r="N3395" s="23" t="s">
        <v>32</v>
      </c>
      <c r="O3395" s="23" t="s">
        <v>32</v>
      </c>
      <c r="P3395" s="23"/>
      <c r="Q3395" s="26"/>
      <c r="R3395" s="90" t="s">
        <v>297</v>
      </c>
      <c r="S3395" s="90" t="s">
        <v>321</v>
      </c>
      <c r="T3395" s="26" t="str">
        <f t="shared" si="382"/>
        <v>NO REQUIERE RESPUESTA</v>
      </c>
      <c r="U3395" s="26"/>
      <c r="V3395" s="24" t="s">
        <v>35</v>
      </c>
    </row>
    <row r="3396" spans="1:22">
      <c r="A3396" s="13" t="s">
        <v>5212</v>
      </c>
      <c r="B3396" s="14" t="s">
        <v>25</v>
      </c>
      <c r="C3396" s="86">
        <v>46198</v>
      </c>
      <c r="D3396" s="86">
        <v>46198</v>
      </c>
      <c r="E3396" s="17" t="s">
        <v>8327</v>
      </c>
      <c r="F3396" s="17" t="s">
        <v>27</v>
      </c>
      <c r="G3396" s="18">
        <v>12</v>
      </c>
      <c r="H3396" s="25">
        <f t="shared" si="381"/>
        <v>46217</v>
      </c>
      <c r="I3396" s="19" t="s">
        <v>28</v>
      </c>
      <c r="J3396" s="20" t="s">
        <v>29</v>
      </c>
      <c r="K3396" s="21">
        <v>46199</v>
      </c>
      <c r="L3396" s="22" t="s">
        <v>7128</v>
      </c>
      <c r="M3396" s="23" t="s">
        <v>1338</v>
      </c>
      <c r="N3396" s="23" t="s">
        <v>32</v>
      </c>
      <c r="O3396" s="23" t="s">
        <v>32</v>
      </c>
      <c r="P3396" s="23"/>
      <c r="Q3396" s="26"/>
      <c r="R3396" s="90" t="s">
        <v>297</v>
      </c>
      <c r="S3396" s="90" t="s">
        <v>321</v>
      </c>
      <c r="T3396" s="26" t="str">
        <f t="shared" si="382"/>
        <v>NO REQUIERE RESPUESTA</v>
      </c>
      <c r="U3396" s="26"/>
      <c r="V3396" s="24" t="s">
        <v>35</v>
      </c>
    </row>
    <row r="3397" spans="1:22">
      <c r="A3397" s="13" t="s">
        <v>5212</v>
      </c>
      <c r="B3397" s="14" t="s">
        <v>39</v>
      </c>
      <c r="C3397" s="86">
        <v>46199</v>
      </c>
      <c r="D3397" s="86">
        <v>46199</v>
      </c>
      <c r="E3397" s="17" t="s">
        <v>8352</v>
      </c>
      <c r="F3397" s="17" t="s">
        <v>27</v>
      </c>
      <c r="G3397" s="18">
        <v>12</v>
      </c>
      <c r="H3397" s="25">
        <f t="shared" si="381"/>
        <v>46218</v>
      </c>
      <c r="I3397" s="19"/>
      <c r="J3397" s="20" t="s">
        <v>3598</v>
      </c>
      <c r="K3397" s="21" t="e">
        <v>#N/A</v>
      </c>
      <c r="L3397" s="22" t="s">
        <v>8527</v>
      </c>
      <c r="M3397" s="23" t="s">
        <v>7917</v>
      </c>
      <c r="N3397" s="23" t="s">
        <v>253</v>
      </c>
      <c r="O3397" s="23" t="s">
        <v>2033</v>
      </c>
      <c r="P3397" s="108"/>
      <c r="Q3397">
        <v>27813</v>
      </c>
      <c r="R3397" s="110" t="s">
        <v>137</v>
      </c>
      <c r="S3397" s="90" t="s">
        <v>396</v>
      </c>
      <c r="T3397" s="26" t="str">
        <f t="shared" si="382"/>
        <v>PENDIENTE EMITIR RESPUESTA</v>
      </c>
      <c r="U3397" t="s">
        <v>8395</v>
      </c>
      <c r="V3397" s="24" t="s">
        <v>54</v>
      </c>
    </row>
    <row r="3398" spans="1:22">
      <c r="A3398" s="13" t="s">
        <v>5212</v>
      </c>
      <c r="B3398" s="14" t="s">
        <v>25</v>
      </c>
      <c r="C3398" s="86">
        <v>46199</v>
      </c>
      <c r="D3398" s="86">
        <v>46199</v>
      </c>
      <c r="E3398" s="17" t="s">
        <v>8386</v>
      </c>
      <c r="F3398" s="17" t="s">
        <v>27</v>
      </c>
      <c r="G3398" s="18">
        <v>12</v>
      </c>
      <c r="H3398" s="25">
        <f t="shared" si="381"/>
        <v>46218</v>
      </c>
      <c r="I3398" s="19"/>
      <c r="J3398" s="20" t="s">
        <v>3598</v>
      </c>
      <c r="K3398" s="21" t="e">
        <v>#N/A</v>
      </c>
      <c r="L3398" s="22" t="s">
        <v>8527</v>
      </c>
      <c r="M3398" s="23" t="s">
        <v>8372</v>
      </c>
      <c r="N3398" s="23" t="s">
        <v>492</v>
      </c>
      <c r="O3398" s="23" t="s">
        <v>2006</v>
      </c>
      <c r="P3398" s="23"/>
      <c r="Q3398" s="26">
        <v>462919</v>
      </c>
      <c r="R3398" s="90" t="s">
        <v>92</v>
      </c>
      <c r="S3398" s="90" t="s">
        <v>556</v>
      </c>
      <c r="T3398" s="26" t="str">
        <f t="shared" si="382"/>
        <v>PENDIENTE EMITIR RESPUESTA</v>
      </c>
      <c r="U3398" s="16"/>
      <c r="V3398" s="24" t="s">
        <v>57</v>
      </c>
    </row>
    <row r="3399" spans="1:22">
      <c r="A3399" s="13" t="s">
        <v>5212</v>
      </c>
      <c r="B3399" s="14" t="s">
        <v>39</v>
      </c>
      <c r="C3399" s="86">
        <v>46199</v>
      </c>
      <c r="D3399" s="86">
        <v>46199</v>
      </c>
      <c r="E3399" s="17" t="s">
        <v>8353</v>
      </c>
      <c r="F3399" s="17" t="s">
        <v>27</v>
      </c>
      <c r="G3399" s="18">
        <v>12</v>
      </c>
      <c r="H3399" s="25">
        <f t="shared" si="381"/>
        <v>46218</v>
      </c>
      <c r="I3399" s="19"/>
      <c r="J3399" s="20" t="s">
        <v>3598</v>
      </c>
      <c r="K3399" s="21" t="e">
        <v>#N/A</v>
      </c>
      <c r="L3399" s="22" t="s">
        <v>8527</v>
      </c>
      <c r="M3399" s="23" t="s">
        <v>7877</v>
      </c>
      <c r="N3399" s="23" t="s">
        <v>3228</v>
      </c>
      <c r="O3399" s="23" t="s">
        <v>2665</v>
      </c>
      <c r="P3399" s="100"/>
      <c r="Q3399" s="100"/>
      <c r="R3399" s="114" t="s">
        <v>177</v>
      </c>
      <c r="S3399" s="90" t="s">
        <v>7880</v>
      </c>
      <c r="T3399" s="26" t="str">
        <f t="shared" si="382"/>
        <v>PENDIENTE EMITIR RESPUESTA</v>
      </c>
      <c r="U3399" s="26" t="s">
        <v>8394</v>
      </c>
      <c r="V3399" s="24" t="s">
        <v>38</v>
      </c>
    </row>
    <row r="3400" spans="1:22">
      <c r="A3400" s="13" t="s">
        <v>5212</v>
      </c>
      <c r="B3400" s="14" t="s">
        <v>25</v>
      </c>
      <c r="C3400" s="86">
        <v>46199</v>
      </c>
      <c r="D3400" s="86">
        <v>46199</v>
      </c>
      <c r="E3400" s="17" t="s">
        <v>8387</v>
      </c>
      <c r="F3400" s="17" t="s">
        <v>27</v>
      </c>
      <c r="G3400" s="18">
        <v>12</v>
      </c>
      <c r="H3400" s="25">
        <f t="shared" si="381"/>
        <v>46218</v>
      </c>
      <c r="I3400" s="19"/>
      <c r="J3400" s="20" t="s">
        <v>3598</v>
      </c>
      <c r="K3400" s="21" t="e">
        <v>#N/A</v>
      </c>
      <c r="L3400" s="22" t="s">
        <v>8527</v>
      </c>
      <c r="M3400" s="23" t="s">
        <v>8373</v>
      </c>
      <c r="N3400" s="23" t="s">
        <v>492</v>
      </c>
      <c r="O3400" s="23" t="s">
        <v>501</v>
      </c>
      <c r="P3400" s="23"/>
      <c r="Q3400" s="26">
        <v>430575</v>
      </c>
      <c r="R3400" s="90" t="s">
        <v>160</v>
      </c>
      <c r="S3400" s="90" t="s">
        <v>161</v>
      </c>
      <c r="T3400" s="26" t="str">
        <f t="shared" si="382"/>
        <v>PENDIENTE EMITIR RESPUESTA</v>
      </c>
      <c r="U3400" s="16"/>
      <c r="V3400" s="24" t="s">
        <v>57</v>
      </c>
    </row>
    <row r="3401" spans="1:22">
      <c r="A3401" s="13" t="s">
        <v>5212</v>
      </c>
      <c r="B3401" s="14" t="s">
        <v>39</v>
      </c>
      <c r="C3401" s="86">
        <v>46198</v>
      </c>
      <c r="D3401" s="86">
        <v>46199</v>
      </c>
      <c r="E3401" s="17" t="s">
        <v>8354</v>
      </c>
      <c r="F3401" s="17" t="s">
        <v>27</v>
      </c>
      <c r="G3401" s="18">
        <v>12</v>
      </c>
      <c r="H3401" s="25">
        <f t="shared" si="381"/>
        <v>46217</v>
      </c>
      <c r="I3401" s="19"/>
      <c r="J3401" s="20" t="s">
        <v>3598</v>
      </c>
      <c r="K3401" s="21" t="e">
        <v>#N/A</v>
      </c>
      <c r="L3401" s="22" t="s">
        <v>8527</v>
      </c>
      <c r="M3401" s="23" t="s">
        <v>8374</v>
      </c>
      <c r="N3401" s="23" t="s">
        <v>253</v>
      </c>
      <c r="O3401" s="23" t="s">
        <v>1960</v>
      </c>
      <c r="P3401" s="111"/>
      <c r="Q3401" s="112"/>
      <c r="R3401" s="113" t="s">
        <v>177</v>
      </c>
      <c r="S3401" s="90" t="s">
        <v>5648</v>
      </c>
      <c r="T3401" s="26" t="str">
        <f t="shared" si="382"/>
        <v>PENDIENTE EMITIR RESPUESTA</v>
      </c>
      <c r="U3401" t="s">
        <v>8081</v>
      </c>
      <c r="V3401" s="24" t="s">
        <v>54</v>
      </c>
    </row>
    <row r="3402" spans="1:22">
      <c r="A3402" s="13" t="s">
        <v>5212</v>
      </c>
      <c r="B3402" s="14" t="s">
        <v>39</v>
      </c>
      <c r="C3402" s="86">
        <v>46198</v>
      </c>
      <c r="D3402" s="86">
        <v>46199</v>
      </c>
      <c r="E3402" s="17" t="s">
        <v>8355</v>
      </c>
      <c r="F3402" s="17" t="s">
        <v>27</v>
      </c>
      <c r="G3402" s="18">
        <v>12</v>
      </c>
      <c r="H3402" s="25">
        <f t="shared" si="381"/>
        <v>46217</v>
      </c>
      <c r="I3402" s="19"/>
      <c r="J3402" s="20" t="s">
        <v>3598</v>
      </c>
      <c r="K3402" s="21" t="e">
        <v>#N/A</v>
      </c>
      <c r="L3402" s="22" t="s">
        <v>8527</v>
      </c>
      <c r="M3402" s="23" t="s">
        <v>2939</v>
      </c>
      <c r="N3402" s="23" t="s">
        <v>334</v>
      </c>
      <c r="O3402" s="23" t="s">
        <v>334</v>
      </c>
      <c r="P3402" s="108"/>
      <c r="Q3402" s="109"/>
      <c r="R3402" s="110" t="s">
        <v>260</v>
      </c>
      <c r="S3402" s="90" t="s">
        <v>260</v>
      </c>
      <c r="T3402" s="26" t="str">
        <f t="shared" si="382"/>
        <v>PENDIENTE EMITIR RESPUESTA</v>
      </c>
      <c r="U3402" s="26"/>
      <c r="V3402" s="24" t="s">
        <v>35</v>
      </c>
    </row>
    <row r="3403" spans="1:22">
      <c r="A3403" s="13" t="s">
        <v>5212</v>
      </c>
      <c r="B3403" s="14" t="s">
        <v>25</v>
      </c>
      <c r="C3403" s="86">
        <v>46198</v>
      </c>
      <c r="D3403" s="86">
        <v>46199</v>
      </c>
      <c r="E3403" s="17" t="s">
        <v>8388</v>
      </c>
      <c r="F3403" s="17" t="s">
        <v>27</v>
      </c>
      <c r="G3403" s="18">
        <v>12</v>
      </c>
      <c r="H3403" s="25">
        <f t="shared" si="381"/>
        <v>46217</v>
      </c>
      <c r="I3403" s="19"/>
      <c r="J3403" s="20" t="s">
        <v>3598</v>
      </c>
      <c r="K3403" s="21" t="e">
        <v>#N/A</v>
      </c>
      <c r="L3403" s="22" t="s">
        <v>8527</v>
      </c>
      <c r="M3403" s="23" t="s">
        <v>8373</v>
      </c>
      <c r="N3403" s="23" t="s">
        <v>492</v>
      </c>
      <c r="O3403" s="23" t="s">
        <v>501</v>
      </c>
      <c r="P3403" s="23"/>
      <c r="Q3403" s="26">
        <v>430575</v>
      </c>
      <c r="R3403" s="90" t="s">
        <v>160</v>
      </c>
      <c r="S3403" s="90" t="s">
        <v>161</v>
      </c>
      <c r="T3403" s="26" t="str">
        <f t="shared" si="382"/>
        <v>PENDIENTE EMITIR RESPUESTA</v>
      </c>
      <c r="U3403" s="16"/>
      <c r="V3403" s="24" t="s">
        <v>57</v>
      </c>
    </row>
    <row r="3404" spans="1:22">
      <c r="A3404" s="13" t="s">
        <v>5212</v>
      </c>
      <c r="B3404" s="14" t="s">
        <v>39</v>
      </c>
      <c r="C3404" s="86">
        <v>46198</v>
      </c>
      <c r="D3404" s="86">
        <v>46199</v>
      </c>
      <c r="E3404" s="17" t="s">
        <v>8356</v>
      </c>
      <c r="F3404" s="17" t="s">
        <v>27</v>
      </c>
      <c r="G3404" s="18">
        <v>12</v>
      </c>
      <c r="H3404" s="25">
        <f t="shared" si="381"/>
        <v>46217</v>
      </c>
      <c r="I3404" s="19"/>
      <c r="J3404" s="20" t="s">
        <v>3598</v>
      </c>
      <c r="K3404" s="21" t="e">
        <v>#N/A</v>
      </c>
      <c r="L3404" s="22" t="s">
        <v>8527</v>
      </c>
      <c r="M3404" s="23" t="s">
        <v>8375</v>
      </c>
      <c r="N3404" s="23" t="s">
        <v>176</v>
      </c>
      <c r="O3404" s="23" t="s">
        <v>1953</v>
      </c>
      <c r="P3404" s="111"/>
      <c r="Q3404">
        <v>116747</v>
      </c>
      <c r="R3404" s="113" t="s">
        <v>77</v>
      </c>
      <c r="S3404" s="90" t="s">
        <v>78</v>
      </c>
      <c r="T3404" s="26" t="str">
        <f t="shared" si="382"/>
        <v>PENDIENTE EMITIR RESPUESTA</v>
      </c>
      <c r="U3404" t="s">
        <v>79</v>
      </c>
      <c r="V3404" s="24" t="s">
        <v>50</v>
      </c>
    </row>
    <row r="3405" spans="1:22">
      <c r="A3405" s="13" t="s">
        <v>5212</v>
      </c>
      <c r="B3405" s="14" t="s">
        <v>39</v>
      </c>
      <c r="C3405" s="86">
        <v>46198</v>
      </c>
      <c r="D3405" s="86">
        <v>46199</v>
      </c>
      <c r="E3405" s="17" t="s">
        <v>8357</v>
      </c>
      <c r="F3405" s="17" t="s">
        <v>27</v>
      </c>
      <c r="G3405" s="18">
        <v>12</v>
      </c>
      <c r="H3405" s="25">
        <f t="shared" si="381"/>
        <v>46217</v>
      </c>
      <c r="I3405" s="19"/>
      <c r="J3405" s="20" t="s">
        <v>3598</v>
      </c>
      <c r="K3405" s="21" t="e">
        <v>#N/A</v>
      </c>
      <c r="L3405" s="22" t="s">
        <v>8527</v>
      </c>
      <c r="M3405" s="23" t="s">
        <v>4539</v>
      </c>
      <c r="N3405" s="23" t="s">
        <v>253</v>
      </c>
      <c r="O3405" s="23" t="s">
        <v>2033</v>
      </c>
      <c r="P3405" s="23"/>
      <c r="Q3405" s="26"/>
      <c r="R3405" s="90" t="s">
        <v>103</v>
      </c>
      <c r="S3405" s="90" t="s">
        <v>104</v>
      </c>
      <c r="T3405" s="26" t="str">
        <f t="shared" si="382"/>
        <v>PENDIENTE EMITIR RESPUESTA</v>
      </c>
      <c r="U3405" s="26"/>
      <c r="V3405" s="24" t="s">
        <v>54</v>
      </c>
    </row>
    <row r="3406" spans="1:22">
      <c r="A3406" s="13" t="s">
        <v>5212</v>
      </c>
      <c r="B3406" s="14" t="s">
        <v>39</v>
      </c>
      <c r="C3406" s="86">
        <v>46198</v>
      </c>
      <c r="D3406" s="86">
        <v>46199</v>
      </c>
      <c r="E3406" s="17" t="s">
        <v>8358</v>
      </c>
      <c r="F3406" s="17" t="s">
        <v>27</v>
      </c>
      <c r="G3406" s="18">
        <v>12</v>
      </c>
      <c r="H3406" s="25">
        <f t="shared" si="381"/>
        <v>46217</v>
      </c>
      <c r="I3406" s="19" t="s">
        <v>28</v>
      </c>
      <c r="J3406" s="20" t="s">
        <v>29</v>
      </c>
      <c r="K3406" s="21">
        <v>46203</v>
      </c>
      <c r="L3406" s="22" t="s">
        <v>7128</v>
      </c>
      <c r="M3406" s="23" t="s">
        <v>7509</v>
      </c>
      <c r="N3406" s="23" t="s">
        <v>253</v>
      </c>
      <c r="O3406" s="23" t="s">
        <v>889</v>
      </c>
      <c r="P3406" s="23"/>
      <c r="Q3406">
        <v>234900</v>
      </c>
      <c r="R3406" s="90" t="s">
        <v>77</v>
      </c>
      <c r="S3406" s="90" t="s">
        <v>78</v>
      </c>
      <c r="T3406" s="26" t="str">
        <f t="shared" si="382"/>
        <v>NO REQUIERE RESPUESTA</v>
      </c>
      <c r="U3406" s="26"/>
      <c r="V3406" s="24" t="s">
        <v>54</v>
      </c>
    </row>
    <row r="3407" spans="1:22">
      <c r="A3407" s="13" t="s">
        <v>5212</v>
      </c>
      <c r="B3407" s="14" t="s">
        <v>39</v>
      </c>
      <c r="C3407" s="86">
        <v>46198</v>
      </c>
      <c r="D3407" s="86">
        <v>46199</v>
      </c>
      <c r="E3407" s="17" t="s">
        <v>8359</v>
      </c>
      <c r="F3407" s="17" t="s">
        <v>27</v>
      </c>
      <c r="G3407" s="18">
        <v>12</v>
      </c>
      <c r="H3407" s="25">
        <f t="shared" si="381"/>
        <v>46217</v>
      </c>
      <c r="I3407" s="19"/>
      <c r="J3407" s="20" t="s">
        <v>3598</v>
      </c>
      <c r="K3407" s="21" t="e">
        <v>#N/A</v>
      </c>
      <c r="L3407" s="22" t="s">
        <v>8527</v>
      </c>
      <c r="M3407" s="23" t="s">
        <v>8376</v>
      </c>
      <c r="N3407" s="23" t="s">
        <v>492</v>
      </c>
      <c r="O3407" s="23" t="s">
        <v>2006</v>
      </c>
      <c r="P3407" s="23"/>
      <c r="Q3407">
        <v>451839</v>
      </c>
      <c r="R3407" s="90" t="s">
        <v>177</v>
      </c>
      <c r="S3407" s="90" t="s">
        <v>178</v>
      </c>
      <c r="T3407" s="26" t="str">
        <f t="shared" si="382"/>
        <v>PENDIENTE EMITIR RESPUESTA</v>
      </c>
      <c r="U3407" s="16"/>
      <c r="V3407" s="24" t="s">
        <v>57</v>
      </c>
    </row>
    <row r="3408" spans="1:22">
      <c r="A3408" s="13" t="s">
        <v>5212</v>
      </c>
      <c r="B3408" s="14" t="s">
        <v>25</v>
      </c>
      <c r="C3408" s="86">
        <v>46198</v>
      </c>
      <c r="D3408" s="86">
        <v>46199</v>
      </c>
      <c r="E3408" s="17" t="s">
        <v>8360</v>
      </c>
      <c r="F3408" s="17" t="s">
        <v>27</v>
      </c>
      <c r="G3408" s="18">
        <v>12</v>
      </c>
      <c r="H3408" s="25">
        <f t="shared" si="381"/>
        <v>46217</v>
      </c>
      <c r="I3408" s="19"/>
      <c r="J3408" s="20" t="s">
        <v>3598</v>
      </c>
      <c r="K3408" s="21" t="e">
        <v>#N/A</v>
      </c>
      <c r="L3408" s="22" t="s">
        <v>8527</v>
      </c>
      <c r="M3408" s="23" t="s">
        <v>7679</v>
      </c>
      <c r="N3408" s="23" t="s">
        <v>492</v>
      </c>
      <c r="O3408" s="23" t="s">
        <v>501</v>
      </c>
      <c r="P3408" s="23"/>
      <c r="Q3408" s="26">
        <v>464489</v>
      </c>
      <c r="R3408" s="90" t="s">
        <v>92</v>
      </c>
      <c r="S3408" s="90" t="s">
        <v>1480</v>
      </c>
      <c r="T3408" s="26" t="str">
        <f t="shared" si="382"/>
        <v>PENDIENTE EMITIR RESPUESTA</v>
      </c>
      <c r="U3408" s="16"/>
      <c r="V3408" s="24" t="s">
        <v>57</v>
      </c>
    </row>
    <row r="3409" spans="1:22">
      <c r="A3409" s="13" t="s">
        <v>5212</v>
      </c>
      <c r="B3409" s="14" t="s">
        <v>39</v>
      </c>
      <c r="C3409" s="86">
        <v>46198</v>
      </c>
      <c r="D3409" s="86">
        <v>46199</v>
      </c>
      <c r="E3409" s="17" t="s">
        <v>8361</v>
      </c>
      <c r="F3409" s="17" t="s">
        <v>27</v>
      </c>
      <c r="G3409" s="18">
        <v>12</v>
      </c>
      <c r="H3409" s="25">
        <f t="shared" si="381"/>
        <v>46217</v>
      </c>
      <c r="I3409" s="19"/>
      <c r="J3409" s="20" t="s">
        <v>3598</v>
      </c>
      <c r="K3409" s="21" t="e">
        <v>#N/A</v>
      </c>
      <c r="L3409" s="22" t="s">
        <v>8527</v>
      </c>
      <c r="M3409" s="23" t="s">
        <v>8377</v>
      </c>
      <c r="N3409" s="23" t="s">
        <v>492</v>
      </c>
      <c r="O3409" s="23" t="s">
        <v>492</v>
      </c>
      <c r="P3409" s="23"/>
      <c r="Q3409">
        <v>78068</v>
      </c>
      <c r="R3409" s="90" t="s">
        <v>60</v>
      </c>
      <c r="S3409" s="90" t="s">
        <v>60</v>
      </c>
      <c r="T3409" s="26" t="str">
        <f t="shared" si="382"/>
        <v>PENDIENTE EMITIR RESPUESTA</v>
      </c>
      <c r="U3409" s="26"/>
      <c r="V3409" s="24" t="s">
        <v>57</v>
      </c>
    </row>
    <row r="3410" spans="1:22">
      <c r="A3410" s="13" t="s">
        <v>5212</v>
      </c>
      <c r="B3410" s="14" t="s">
        <v>39</v>
      </c>
      <c r="C3410" s="86">
        <v>46198</v>
      </c>
      <c r="D3410" s="86">
        <v>46199</v>
      </c>
      <c r="E3410" s="17" t="s">
        <v>8362</v>
      </c>
      <c r="F3410" s="17" t="s">
        <v>27</v>
      </c>
      <c r="G3410" s="18">
        <v>12</v>
      </c>
      <c r="H3410" s="25">
        <f t="shared" si="381"/>
        <v>46217</v>
      </c>
      <c r="I3410" s="19"/>
      <c r="J3410" s="20" t="s">
        <v>3598</v>
      </c>
      <c r="K3410" s="21" t="e">
        <v>#N/A</v>
      </c>
      <c r="L3410" s="22" t="s">
        <v>8527</v>
      </c>
      <c r="M3410" s="23" t="s">
        <v>6543</v>
      </c>
      <c r="N3410" s="23" t="s">
        <v>253</v>
      </c>
      <c r="O3410" s="23" t="s">
        <v>2174</v>
      </c>
      <c r="P3410" s="23"/>
      <c r="Q3410" s="26">
        <v>38990</v>
      </c>
      <c r="R3410" s="90" t="s">
        <v>72</v>
      </c>
      <c r="S3410" s="90" t="s">
        <v>73</v>
      </c>
      <c r="T3410" s="26" t="str">
        <f t="shared" si="382"/>
        <v>PENDIENTE EMITIR RESPUESTA</v>
      </c>
      <c r="U3410" s="26"/>
      <c r="V3410" s="24" t="s">
        <v>54</v>
      </c>
    </row>
    <row r="3411" spans="1:22">
      <c r="A3411" s="13" t="s">
        <v>5212</v>
      </c>
      <c r="B3411" s="14" t="s">
        <v>25</v>
      </c>
      <c r="C3411" s="86">
        <v>46198</v>
      </c>
      <c r="D3411" s="86">
        <v>46199</v>
      </c>
      <c r="E3411" s="17" t="s">
        <v>8363</v>
      </c>
      <c r="F3411" s="17" t="s">
        <v>27</v>
      </c>
      <c r="G3411" s="18">
        <v>12</v>
      </c>
      <c r="H3411" s="25">
        <f t="shared" si="381"/>
        <v>46217</v>
      </c>
      <c r="I3411" s="19"/>
      <c r="J3411" s="20" t="s">
        <v>3598</v>
      </c>
      <c r="K3411" s="21" t="e">
        <v>#N/A</v>
      </c>
      <c r="L3411" s="22" t="s">
        <v>8527</v>
      </c>
      <c r="M3411" s="23" t="s">
        <v>8378</v>
      </c>
      <c r="N3411" s="23" t="s">
        <v>176</v>
      </c>
      <c r="O3411" s="23" t="s">
        <v>643</v>
      </c>
      <c r="P3411" s="23"/>
      <c r="Q3411" s="26"/>
      <c r="R3411" s="90" t="s">
        <v>98</v>
      </c>
      <c r="S3411" s="90" t="s">
        <v>108</v>
      </c>
      <c r="T3411" s="26" t="str">
        <f t="shared" si="382"/>
        <v>PENDIENTE EMITIR RESPUESTA</v>
      </c>
      <c r="U3411" s="26" t="s">
        <v>8393</v>
      </c>
      <c r="V3411" s="24" t="s">
        <v>50</v>
      </c>
    </row>
    <row r="3412" spans="1:22">
      <c r="A3412" s="13" t="s">
        <v>5212</v>
      </c>
      <c r="B3412" s="14" t="s">
        <v>25</v>
      </c>
      <c r="C3412" s="86">
        <v>46198</v>
      </c>
      <c r="D3412" s="86">
        <v>46199</v>
      </c>
      <c r="E3412" s="17" t="s">
        <v>8364</v>
      </c>
      <c r="F3412" s="17" t="s">
        <v>27</v>
      </c>
      <c r="G3412" s="18">
        <v>12</v>
      </c>
      <c r="H3412" s="25">
        <f t="shared" si="381"/>
        <v>46217</v>
      </c>
      <c r="I3412" s="19"/>
      <c r="J3412" s="20" t="s">
        <v>3598</v>
      </c>
      <c r="K3412" s="21" t="e">
        <v>#N/A</v>
      </c>
      <c r="L3412" s="22" t="s">
        <v>8527</v>
      </c>
      <c r="M3412" s="23" t="s">
        <v>8379</v>
      </c>
      <c r="N3412" s="23" t="s">
        <v>42</v>
      </c>
      <c r="O3412" s="23" t="s">
        <v>42</v>
      </c>
      <c r="P3412" s="23"/>
      <c r="R3412" s="90" t="s">
        <v>177</v>
      </c>
      <c r="S3412" s="90" t="s">
        <v>178</v>
      </c>
      <c r="T3412" s="26" t="str">
        <f t="shared" si="382"/>
        <v>PENDIENTE EMITIR RESPUESTA</v>
      </c>
      <c r="U3412" s="26"/>
      <c r="V3412" s="24" t="s">
        <v>35</v>
      </c>
    </row>
    <row r="3413" spans="1:22">
      <c r="A3413" s="13" t="s">
        <v>5212</v>
      </c>
      <c r="B3413" s="14" t="s">
        <v>39</v>
      </c>
      <c r="C3413" s="86">
        <v>46198</v>
      </c>
      <c r="D3413" s="86">
        <v>46199</v>
      </c>
      <c r="E3413" s="17" t="s">
        <v>8389</v>
      </c>
      <c r="F3413" s="17" t="s">
        <v>27</v>
      </c>
      <c r="G3413" s="18">
        <v>12</v>
      </c>
      <c r="H3413" s="25">
        <f t="shared" si="381"/>
        <v>46217</v>
      </c>
      <c r="I3413" s="19" t="s">
        <v>473</v>
      </c>
      <c r="J3413" s="20" t="s">
        <v>473</v>
      </c>
      <c r="K3413" s="21">
        <v>46199</v>
      </c>
      <c r="L3413" s="22" t="s">
        <v>7128</v>
      </c>
      <c r="M3413" s="23" t="s">
        <v>8380</v>
      </c>
      <c r="N3413" s="23" t="s">
        <v>758</v>
      </c>
      <c r="O3413" s="26"/>
      <c r="P3413" s="26"/>
      <c r="Q3413" s="26"/>
      <c r="R3413" s="90" t="s">
        <v>198</v>
      </c>
      <c r="S3413" s="90" t="s">
        <v>4691</v>
      </c>
      <c r="T3413" s="26" t="str">
        <f t="shared" si="382"/>
        <v>TRASLADO</v>
      </c>
      <c r="U3413" t="s">
        <v>8392</v>
      </c>
      <c r="V3413" s="24" t="s">
        <v>63</v>
      </c>
    </row>
    <row r="3414" spans="1:22">
      <c r="A3414" s="13" t="s">
        <v>5212</v>
      </c>
      <c r="B3414" s="14" t="s">
        <v>39</v>
      </c>
      <c r="C3414" s="86">
        <v>46198</v>
      </c>
      <c r="D3414" s="86">
        <v>46199</v>
      </c>
      <c r="E3414" s="17" t="s">
        <v>8365</v>
      </c>
      <c r="F3414" s="17" t="s">
        <v>27</v>
      </c>
      <c r="G3414" s="18">
        <v>12</v>
      </c>
      <c r="H3414" s="25">
        <f t="shared" ref="H3414:H3420" si="383">IF(F3414="RECURSO DE REPOSICION",C3414+G3414,WORKDAY.INTL(C3414,G3414,1,$Y$5:$Y$23))</f>
        <v>46217</v>
      </c>
      <c r="I3414" s="19"/>
      <c r="J3414" s="20" t="s">
        <v>3598</v>
      </c>
      <c r="K3414" s="21" t="e">
        <v>#N/A</v>
      </c>
      <c r="L3414" s="22" t="s">
        <v>8527</v>
      </c>
      <c r="M3414" s="23" t="s">
        <v>8381</v>
      </c>
      <c r="N3414" s="23" t="s">
        <v>492</v>
      </c>
      <c r="O3414" s="23" t="s">
        <v>2006</v>
      </c>
      <c r="P3414" s="23"/>
      <c r="Q3414">
        <v>106237</v>
      </c>
      <c r="R3414" s="90" t="s">
        <v>112</v>
      </c>
      <c r="S3414" s="90" t="s">
        <v>317</v>
      </c>
      <c r="T3414" s="26" t="str">
        <f t="shared" si="382"/>
        <v>PENDIENTE EMITIR RESPUESTA</v>
      </c>
      <c r="U3414" s="26"/>
      <c r="V3414" s="24" t="s">
        <v>57</v>
      </c>
    </row>
    <row r="3415" spans="1:22">
      <c r="A3415" s="13" t="s">
        <v>5212</v>
      </c>
      <c r="B3415" s="14" t="s">
        <v>39</v>
      </c>
      <c r="C3415" s="86">
        <v>46197</v>
      </c>
      <c r="D3415" s="86">
        <v>46199</v>
      </c>
      <c r="E3415" s="17" t="s">
        <v>8366</v>
      </c>
      <c r="F3415" s="17" t="s">
        <v>27</v>
      </c>
      <c r="G3415" s="18">
        <v>10</v>
      </c>
      <c r="H3415" s="25">
        <f t="shared" si="383"/>
        <v>46212</v>
      </c>
      <c r="I3415" s="19" t="s">
        <v>473</v>
      </c>
      <c r="J3415" s="20" t="s">
        <v>473</v>
      </c>
      <c r="K3415" s="21">
        <v>46199</v>
      </c>
      <c r="L3415" s="22" t="s">
        <v>7128</v>
      </c>
      <c r="M3415" s="23" t="s">
        <v>8382</v>
      </c>
      <c r="N3415" s="23" t="s">
        <v>1447</v>
      </c>
      <c r="O3415" s="26"/>
      <c r="P3415" s="26"/>
      <c r="Q3415" s="26"/>
      <c r="R3415" s="90" t="s">
        <v>137</v>
      </c>
      <c r="S3415" s="90" t="s">
        <v>138</v>
      </c>
      <c r="T3415" s="26" t="str">
        <f t="shared" si="382"/>
        <v>TRASLADO</v>
      </c>
      <c r="U3415" s="109"/>
      <c r="V3415" s="24" t="s">
        <v>63</v>
      </c>
    </row>
    <row r="3416" spans="1:22">
      <c r="A3416" s="13" t="s">
        <v>5212</v>
      </c>
      <c r="B3416" s="14" t="s">
        <v>39</v>
      </c>
      <c r="C3416" s="86">
        <v>46197</v>
      </c>
      <c r="D3416" s="86">
        <v>46199</v>
      </c>
      <c r="E3416" s="103" t="s">
        <v>8367</v>
      </c>
      <c r="F3416" s="103" t="s">
        <v>27</v>
      </c>
      <c r="G3416" s="104">
        <v>12</v>
      </c>
      <c r="H3416" s="105">
        <f t="shared" si="383"/>
        <v>46216</v>
      </c>
      <c r="I3416" s="106"/>
      <c r="J3416" s="20" t="s">
        <v>3598</v>
      </c>
      <c r="K3416" s="107" t="e">
        <v>#N/A</v>
      </c>
      <c r="L3416" s="22" t="s">
        <v>8527</v>
      </c>
      <c r="M3416" s="108" t="s">
        <v>8383</v>
      </c>
      <c r="N3416" s="23" t="s">
        <v>253</v>
      </c>
      <c r="O3416" s="23" t="s">
        <v>7101</v>
      </c>
      <c r="P3416" s="23"/>
      <c r="Q3416" s="26">
        <v>326101</v>
      </c>
      <c r="R3416" s="90" t="s">
        <v>103</v>
      </c>
      <c r="S3416" s="90" t="s">
        <v>104</v>
      </c>
      <c r="T3416" s="26" t="str">
        <f t="shared" si="382"/>
        <v>PENDIENTE EMITIR RESPUESTA</v>
      </c>
      <c r="U3416" s="109"/>
      <c r="V3416" s="24" t="s">
        <v>54</v>
      </c>
    </row>
    <row r="3417" spans="1:22">
      <c r="A3417" s="13" t="s">
        <v>5212</v>
      </c>
      <c r="B3417" s="14" t="s">
        <v>39</v>
      </c>
      <c r="C3417" s="86">
        <v>46197</v>
      </c>
      <c r="D3417" s="86">
        <v>46199</v>
      </c>
      <c r="E3417" s="17" t="s">
        <v>8368</v>
      </c>
      <c r="F3417" s="17" t="s">
        <v>27</v>
      </c>
      <c r="G3417" s="18">
        <v>12</v>
      </c>
      <c r="H3417" s="25">
        <f t="shared" si="383"/>
        <v>46216</v>
      </c>
      <c r="I3417" s="19"/>
      <c r="J3417" s="20" t="s">
        <v>3598</v>
      </c>
      <c r="K3417" s="21" t="e">
        <v>#N/A</v>
      </c>
      <c r="L3417" s="22" t="s">
        <v>8527</v>
      </c>
      <c r="M3417" s="23" t="s">
        <v>8384</v>
      </c>
      <c r="N3417" s="23" t="s">
        <v>492</v>
      </c>
      <c r="O3417" s="23" t="s">
        <v>2006</v>
      </c>
      <c r="P3417" s="23"/>
      <c r="Q3417" s="26">
        <v>444475</v>
      </c>
      <c r="R3417" s="90" t="s">
        <v>326</v>
      </c>
      <c r="S3417" s="90" t="s">
        <v>327</v>
      </c>
      <c r="T3417" s="26" t="str">
        <f t="shared" si="382"/>
        <v>PENDIENTE EMITIR RESPUESTA</v>
      </c>
      <c r="U3417" s="26"/>
      <c r="V3417" s="24" t="s">
        <v>57</v>
      </c>
    </row>
    <row r="3418" spans="1:22">
      <c r="A3418" s="13" t="s">
        <v>5212</v>
      </c>
      <c r="B3418" s="14" t="s">
        <v>39</v>
      </c>
      <c r="C3418" s="86">
        <v>46197</v>
      </c>
      <c r="D3418" s="86">
        <v>46199</v>
      </c>
      <c r="E3418" s="17" t="s">
        <v>8369</v>
      </c>
      <c r="F3418" s="17" t="s">
        <v>27</v>
      </c>
      <c r="G3418" s="18">
        <v>12</v>
      </c>
      <c r="H3418" s="25">
        <f t="shared" si="383"/>
        <v>46216</v>
      </c>
      <c r="I3418" s="19" t="s">
        <v>473</v>
      </c>
      <c r="J3418" s="20" t="s">
        <v>473</v>
      </c>
      <c r="K3418" s="21">
        <v>46203</v>
      </c>
      <c r="L3418" s="22" t="s">
        <v>7128</v>
      </c>
      <c r="M3418" s="23" t="s">
        <v>8385</v>
      </c>
      <c r="N3418" s="23" t="s">
        <v>1447</v>
      </c>
      <c r="O3418" s="23"/>
      <c r="P3418" s="23"/>
      <c r="Q3418" s="26">
        <v>402141</v>
      </c>
      <c r="R3418" s="90" t="s">
        <v>43</v>
      </c>
      <c r="S3418" s="90" t="s">
        <v>1852</v>
      </c>
      <c r="T3418" s="26" t="str">
        <f t="shared" si="382"/>
        <v>TRASLADO</v>
      </c>
      <c r="U3418" s="26" t="s">
        <v>8443</v>
      </c>
      <c r="V3418" s="24" t="s">
        <v>63</v>
      </c>
    </row>
    <row r="3419" spans="1:22">
      <c r="A3419" s="13" t="s">
        <v>5212</v>
      </c>
      <c r="B3419" s="14" t="s">
        <v>39</v>
      </c>
      <c r="C3419" s="86">
        <v>46194</v>
      </c>
      <c r="D3419" s="86">
        <v>46199</v>
      </c>
      <c r="E3419" s="17" t="s">
        <v>8370</v>
      </c>
      <c r="F3419" s="17" t="s">
        <v>27</v>
      </c>
      <c r="G3419" s="18">
        <v>12</v>
      </c>
      <c r="H3419" s="25">
        <f t="shared" si="383"/>
        <v>46211</v>
      </c>
      <c r="I3419" s="19"/>
      <c r="J3419" s="20" t="s">
        <v>3598</v>
      </c>
      <c r="K3419" s="21" t="e">
        <v>#N/A</v>
      </c>
      <c r="L3419" s="22" t="s">
        <v>8527</v>
      </c>
      <c r="M3419" s="23" t="s">
        <v>2959</v>
      </c>
      <c r="N3419" s="23" t="s">
        <v>176</v>
      </c>
      <c r="O3419" s="23" t="s">
        <v>596</v>
      </c>
      <c r="P3419" s="23"/>
      <c r="Q3419" s="26">
        <v>14544</v>
      </c>
      <c r="R3419" s="90" t="s">
        <v>103</v>
      </c>
      <c r="S3419" s="90" t="s">
        <v>104</v>
      </c>
      <c r="T3419" s="26" t="str">
        <f t="shared" si="382"/>
        <v>PENDIENTE EMITIR RESPUESTA</v>
      </c>
      <c r="U3419" s="26"/>
      <c r="V3419" s="24" t="s">
        <v>50</v>
      </c>
    </row>
    <row r="3420" spans="1:22">
      <c r="A3420" s="13" t="s">
        <v>5212</v>
      </c>
      <c r="B3420" s="14" t="s">
        <v>39</v>
      </c>
      <c r="C3420" s="86">
        <v>46188</v>
      </c>
      <c r="D3420" s="86">
        <v>46199</v>
      </c>
      <c r="E3420" s="17" t="s">
        <v>8371</v>
      </c>
      <c r="F3420" s="17" t="s">
        <v>27</v>
      </c>
      <c r="G3420" s="18">
        <v>10</v>
      </c>
      <c r="H3420" s="25">
        <f t="shared" si="383"/>
        <v>46203</v>
      </c>
      <c r="I3420" s="19" t="s">
        <v>28</v>
      </c>
      <c r="J3420" s="20" t="s">
        <v>29</v>
      </c>
      <c r="K3420" s="21">
        <v>46203</v>
      </c>
      <c r="L3420" s="22" t="s">
        <v>7128</v>
      </c>
      <c r="M3420" s="23" t="s">
        <v>6883</v>
      </c>
      <c r="N3420" s="23" t="s">
        <v>3228</v>
      </c>
      <c r="O3420" s="23" t="s">
        <v>2665</v>
      </c>
      <c r="P3420" s="23"/>
      <c r="Q3420" s="26"/>
      <c r="R3420" s="90" t="s">
        <v>83</v>
      </c>
      <c r="S3420" s="90" t="s">
        <v>84</v>
      </c>
      <c r="T3420" s="26" t="str">
        <f t="shared" si="382"/>
        <v>NO REQUIERE RESPUESTA</v>
      </c>
      <c r="U3420" s="16"/>
      <c r="V3420" s="24" t="s">
        <v>38</v>
      </c>
    </row>
    <row r="3421" spans="1:22">
      <c r="A3421" s="13" t="s">
        <v>5212</v>
      </c>
      <c r="B3421" s="14" t="s">
        <v>39</v>
      </c>
      <c r="C3421" s="86">
        <v>46197</v>
      </c>
      <c r="D3421" s="86">
        <v>46198</v>
      </c>
      <c r="E3421" s="17" t="s">
        <v>8390</v>
      </c>
      <c r="F3421" s="17" t="s">
        <v>27</v>
      </c>
      <c r="G3421" s="18">
        <v>12</v>
      </c>
      <c r="H3421" s="25">
        <f t="shared" ref="H3421" si="384">IF(F3421="RECURSO DE REPOSICION",C3421+G3421,WORKDAY.INTL(C3421,G3421,1,$Y$5:$Y$23))</f>
        <v>46216</v>
      </c>
      <c r="I3421" s="19"/>
      <c r="J3421" s="20" t="s">
        <v>3598</v>
      </c>
      <c r="K3421" s="21" t="e">
        <v>#N/A</v>
      </c>
      <c r="L3421" s="22" t="s">
        <v>8527</v>
      </c>
      <c r="M3421" s="23" t="s">
        <v>8391</v>
      </c>
      <c r="N3421" s="23" t="s">
        <v>176</v>
      </c>
      <c r="O3421" s="23" t="s">
        <v>643</v>
      </c>
      <c r="P3421" s="23"/>
      <c r="Q3421" s="26"/>
      <c r="R3421" s="90" t="s">
        <v>60</v>
      </c>
      <c r="S3421" s="90" t="s">
        <v>60</v>
      </c>
      <c r="T3421" s="26" t="str">
        <f t="shared" si="382"/>
        <v>PENDIENTE EMITIR RESPUESTA</v>
      </c>
      <c r="U3421" s="26"/>
      <c r="V3421" s="24" t="s">
        <v>50</v>
      </c>
    </row>
    <row r="3422" spans="1:22">
      <c r="A3422" s="13" t="s">
        <v>5212</v>
      </c>
      <c r="B3422" s="14" t="s">
        <v>25</v>
      </c>
      <c r="C3422" s="86">
        <v>46199</v>
      </c>
      <c r="D3422" s="86">
        <v>46199</v>
      </c>
      <c r="E3422" s="17" t="s">
        <v>8396</v>
      </c>
      <c r="F3422" s="17" t="s">
        <v>27</v>
      </c>
      <c r="G3422" s="18">
        <v>12</v>
      </c>
      <c r="H3422" s="25">
        <f t="shared" ref="H3422:H3438" si="385">IF(F3422="RECURSO DE REPOSICION",C3422+G3422,WORKDAY.INTL(C3422,G3422,1,$Y$5:$Y$23))</f>
        <v>46218</v>
      </c>
      <c r="I3422" s="19"/>
      <c r="J3422" s="20" t="s">
        <v>3598</v>
      </c>
      <c r="K3422" s="21" t="e">
        <v>#N/A</v>
      </c>
      <c r="L3422" s="22" t="s">
        <v>8527</v>
      </c>
      <c r="M3422" s="23" t="s">
        <v>7997</v>
      </c>
      <c r="N3422" s="23" t="s">
        <v>253</v>
      </c>
      <c r="O3422" s="23" t="s">
        <v>7101</v>
      </c>
      <c r="P3422" s="23"/>
      <c r="Q3422" s="26">
        <v>55077</v>
      </c>
      <c r="R3422" s="90" t="s">
        <v>160</v>
      </c>
      <c r="S3422" s="90" t="s">
        <v>161</v>
      </c>
      <c r="T3422" s="26" t="str">
        <f t="shared" si="382"/>
        <v>PENDIENTE EMITIR RESPUESTA</v>
      </c>
      <c r="U3422" s="26"/>
      <c r="V3422" s="24" t="s">
        <v>54</v>
      </c>
    </row>
    <row r="3423" spans="1:22">
      <c r="A3423" s="13" t="s">
        <v>5212</v>
      </c>
      <c r="B3423" s="14" t="s">
        <v>39</v>
      </c>
      <c r="C3423" s="86">
        <v>46199</v>
      </c>
      <c r="D3423" s="86">
        <v>46199</v>
      </c>
      <c r="E3423" s="17" t="s">
        <v>8397</v>
      </c>
      <c r="F3423" s="17" t="s">
        <v>27</v>
      </c>
      <c r="G3423" s="18">
        <v>12</v>
      </c>
      <c r="H3423" s="25">
        <f t="shared" si="385"/>
        <v>46218</v>
      </c>
      <c r="I3423" s="19"/>
      <c r="J3423" s="20" t="s">
        <v>3598</v>
      </c>
      <c r="K3423" s="21" t="e">
        <v>#N/A</v>
      </c>
      <c r="L3423" s="22" t="s">
        <v>8527</v>
      </c>
      <c r="M3423" s="23" t="s">
        <v>7110</v>
      </c>
      <c r="N3423" s="23" t="s">
        <v>253</v>
      </c>
      <c r="O3423" s="23" t="s">
        <v>1960</v>
      </c>
      <c r="P3423" s="23"/>
      <c r="Q3423" s="26">
        <v>237817</v>
      </c>
      <c r="R3423" s="90" t="s">
        <v>177</v>
      </c>
      <c r="S3423" s="90" t="s">
        <v>1116</v>
      </c>
      <c r="T3423" s="26" t="str">
        <f t="shared" si="382"/>
        <v>PENDIENTE EMITIR RESPUESTA</v>
      </c>
      <c r="U3423" t="s">
        <v>8080</v>
      </c>
      <c r="V3423" s="24" t="s">
        <v>54</v>
      </c>
    </row>
    <row r="3424" spans="1:22">
      <c r="A3424" s="13" t="s">
        <v>5212</v>
      </c>
      <c r="B3424" s="14" t="s">
        <v>25</v>
      </c>
      <c r="C3424" s="86">
        <v>46199</v>
      </c>
      <c r="D3424" s="86">
        <v>46199</v>
      </c>
      <c r="E3424" s="17" t="s">
        <v>8398</v>
      </c>
      <c r="F3424" s="17" t="s">
        <v>27</v>
      </c>
      <c r="G3424" s="18">
        <v>12</v>
      </c>
      <c r="H3424" s="25">
        <f t="shared" si="385"/>
        <v>46218</v>
      </c>
      <c r="I3424" s="19" t="s">
        <v>473</v>
      </c>
      <c r="J3424" s="20" t="s">
        <v>473</v>
      </c>
      <c r="K3424" s="21">
        <v>46199</v>
      </c>
      <c r="L3424" s="22" t="s">
        <v>7128</v>
      </c>
      <c r="M3424" s="23" t="s">
        <v>8399</v>
      </c>
      <c r="N3424" s="23" t="s">
        <v>475</v>
      </c>
      <c r="O3424" s="26"/>
      <c r="P3424" s="26"/>
      <c r="Q3424" s="26"/>
      <c r="R3424" s="90" t="s">
        <v>72</v>
      </c>
      <c r="S3424" s="90" t="s">
        <v>132</v>
      </c>
      <c r="T3424" s="26" t="str">
        <f t="shared" si="382"/>
        <v>TRASLADO</v>
      </c>
      <c r="U3424" t="s">
        <v>8400</v>
      </c>
      <c r="V3424" s="24" t="s">
        <v>63</v>
      </c>
    </row>
    <row r="3425" spans="1:22">
      <c r="A3425" s="13" t="s">
        <v>5212</v>
      </c>
      <c r="B3425" s="14" t="s">
        <v>25</v>
      </c>
      <c r="C3425" s="86">
        <v>46203</v>
      </c>
      <c r="D3425" s="86">
        <v>46203</v>
      </c>
      <c r="E3425" s="17" t="s">
        <v>8444</v>
      </c>
      <c r="F3425" s="17" t="s">
        <v>27</v>
      </c>
      <c r="G3425" s="18">
        <v>12</v>
      </c>
      <c r="H3425" s="25">
        <f t="shared" si="385"/>
        <v>46219</v>
      </c>
      <c r="I3425" s="19"/>
      <c r="J3425" s="20" t="s">
        <v>3598</v>
      </c>
      <c r="K3425" s="21" t="e">
        <v>#N/A</v>
      </c>
      <c r="L3425" s="22" t="s">
        <v>8527</v>
      </c>
      <c r="M3425" s="23" t="s">
        <v>8434</v>
      </c>
      <c r="N3425" s="23" t="s">
        <v>492</v>
      </c>
      <c r="O3425" s="23"/>
      <c r="P3425" s="23"/>
      <c r="Q3425">
        <v>101269</v>
      </c>
      <c r="R3425" s="90" t="s">
        <v>60</v>
      </c>
      <c r="S3425" s="90" t="s">
        <v>60</v>
      </c>
      <c r="T3425" s="26" t="str">
        <f t="shared" si="382"/>
        <v>PENDIENTE EMITIR RESPUESTA</v>
      </c>
      <c r="V3425" s="24" t="s">
        <v>57</v>
      </c>
    </row>
    <row r="3426" spans="1:22">
      <c r="A3426" s="13" t="s">
        <v>5212</v>
      </c>
      <c r="B3426" s="14" t="s">
        <v>39</v>
      </c>
      <c r="C3426" s="86">
        <v>46203</v>
      </c>
      <c r="D3426" s="86">
        <v>46203</v>
      </c>
      <c r="E3426" s="17" t="s">
        <v>8421</v>
      </c>
      <c r="F3426" s="17" t="s">
        <v>27</v>
      </c>
      <c r="G3426" s="18">
        <v>12</v>
      </c>
      <c r="H3426" s="25">
        <f t="shared" si="385"/>
        <v>46219</v>
      </c>
      <c r="I3426" s="19"/>
      <c r="J3426" s="20" t="s">
        <v>3598</v>
      </c>
      <c r="K3426" s="21" t="e">
        <v>#N/A</v>
      </c>
      <c r="L3426" s="22" t="s">
        <v>8527</v>
      </c>
      <c r="M3426" s="23" t="s">
        <v>8435</v>
      </c>
      <c r="N3426" s="23" t="s">
        <v>443</v>
      </c>
      <c r="O3426" s="23"/>
      <c r="P3426" s="23"/>
      <c r="Q3426" s="26"/>
      <c r="R3426" s="90" t="s">
        <v>8452</v>
      </c>
      <c r="S3426" s="90" t="s">
        <v>8453</v>
      </c>
      <c r="T3426" s="26" t="str">
        <f t="shared" si="382"/>
        <v>PENDIENTE EMITIR RESPUESTA</v>
      </c>
      <c r="U3426" t="s">
        <v>8451</v>
      </c>
      <c r="V3426" s="24" t="s">
        <v>35</v>
      </c>
    </row>
    <row r="3427" spans="1:22">
      <c r="A3427" s="13" t="s">
        <v>5212</v>
      </c>
      <c r="B3427" s="14" t="s">
        <v>39</v>
      </c>
      <c r="C3427" s="86">
        <v>46203</v>
      </c>
      <c r="D3427" s="86">
        <v>46203</v>
      </c>
      <c r="E3427" s="17" t="s">
        <v>8422</v>
      </c>
      <c r="F3427" s="17" t="s">
        <v>27</v>
      </c>
      <c r="G3427" s="18">
        <v>12</v>
      </c>
      <c r="H3427" s="25">
        <f t="shared" si="385"/>
        <v>46219</v>
      </c>
      <c r="I3427" s="19"/>
      <c r="J3427" s="20" t="s">
        <v>3598</v>
      </c>
      <c r="K3427" s="21" t="e">
        <v>#N/A</v>
      </c>
      <c r="L3427" s="22" t="s">
        <v>8527</v>
      </c>
      <c r="M3427" s="23" t="s">
        <v>8436</v>
      </c>
      <c r="N3427" s="23" t="s">
        <v>176</v>
      </c>
      <c r="O3427" s="23"/>
      <c r="P3427" s="23"/>
      <c r="Q3427" s="26">
        <v>221949</v>
      </c>
      <c r="R3427" s="90" t="s">
        <v>98</v>
      </c>
      <c r="S3427" s="90" t="s">
        <v>108</v>
      </c>
      <c r="T3427" s="26" t="str">
        <f t="shared" si="382"/>
        <v>PENDIENTE EMITIR RESPUESTA</v>
      </c>
      <c r="U3427" s="26" t="s">
        <v>8450</v>
      </c>
      <c r="V3427" s="24" t="s">
        <v>50</v>
      </c>
    </row>
    <row r="3428" spans="1:22">
      <c r="A3428" s="13" t="s">
        <v>5212</v>
      </c>
      <c r="B3428" s="14" t="s">
        <v>39</v>
      </c>
      <c r="C3428" s="86">
        <v>46199</v>
      </c>
      <c r="D3428" s="86">
        <v>46203</v>
      </c>
      <c r="E3428" s="17" t="s">
        <v>8423</v>
      </c>
      <c r="F3428" s="17" t="s">
        <v>27</v>
      </c>
      <c r="G3428" s="18">
        <v>12</v>
      </c>
      <c r="H3428" s="25">
        <f t="shared" si="385"/>
        <v>46218</v>
      </c>
      <c r="I3428" s="19"/>
      <c r="J3428" s="20" t="s">
        <v>3598</v>
      </c>
      <c r="K3428" s="21" t="e">
        <v>#N/A</v>
      </c>
      <c r="L3428" s="22" t="s">
        <v>8527</v>
      </c>
      <c r="M3428" s="23" t="s">
        <v>8436</v>
      </c>
      <c r="N3428" s="23" t="s">
        <v>176</v>
      </c>
      <c r="O3428" s="23"/>
      <c r="P3428" s="23"/>
      <c r="Q3428" s="26">
        <v>221949</v>
      </c>
      <c r="R3428" s="90" t="s">
        <v>98</v>
      </c>
      <c r="S3428" s="90" t="s">
        <v>108</v>
      </c>
      <c r="T3428" s="26" t="str">
        <f t="shared" si="382"/>
        <v>PENDIENTE EMITIR RESPUESTA</v>
      </c>
      <c r="U3428" s="26" t="s">
        <v>8450</v>
      </c>
      <c r="V3428" s="24" t="s">
        <v>50</v>
      </c>
    </row>
    <row r="3429" spans="1:22">
      <c r="A3429" s="13" t="s">
        <v>5212</v>
      </c>
      <c r="B3429" s="14" t="s">
        <v>39</v>
      </c>
      <c r="C3429" s="86">
        <v>46199</v>
      </c>
      <c r="D3429" s="86">
        <v>46203</v>
      </c>
      <c r="E3429" s="17" t="s">
        <v>8424</v>
      </c>
      <c r="F3429" s="17" t="s">
        <v>27</v>
      </c>
      <c r="G3429" s="18">
        <v>12</v>
      </c>
      <c r="H3429" s="25">
        <f t="shared" si="385"/>
        <v>46218</v>
      </c>
      <c r="I3429" s="19"/>
      <c r="J3429" s="20" t="s">
        <v>3598</v>
      </c>
      <c r="K3429" s="21" t="e">
        <v>#N/A</v>
      </c>
      <c r="L3429" s="22" t="s">
        <v>8527</v>
      </c>
      <c r="M3429" s="23" t="s">
        <v>8437</v>
      </c>
      <c r="N3429" s="111" t="s">
        <v>176</v>
      </c>
      <c r="O3429" s="111"/>
      <c r="P3429" s="111"/>
      <c r="Q3429">
        <v>22864</v>
      </c>
      <c r="R3429" s="113" t="s">
        <v>112</v>
      </c>
      <c r="S3429" s="113" t="s">
        <v>266</v>
      </c>
      <c r="T3429" s="26" t="str">
        <f t="shared" si="382"/>
        <v>PENDIENTE EMITIR RESPUESTA</v>
      </c>
      <c r="V3429" s="115" t="s">
        <v>50</v>
      </c>
    </row>
    <row r="3430" spans="1:22">
      <c r="A3430" s="13" t="s">
        <v>5212</v>
      </c>
      <c r="B3430" s="14" t="s">
        <v>39</v>
      </c>
      <c r="C3430" s="86">
        <v>46199</v>
      </c>
      <c r="D3430" s="86">
        <v>46203</v>
      </c>
      <c r="E3430" s="17" t="s">
        <v>8425</v>
      </c>
      <c r="F3430" s="17" t="s">
        <v>27</v>
      </c>
      <c r="G3430" s="18">
        <v>12</v>
      </c>
      <c r="H3430" s="25">
        <f t="shared" si="385"/>
        <v>46218</v>
      </c>
      <c r="I3430" s="19"/>
      <c r="J3430" s="20" t="s">
        <v>3598</v>
      </c>
      <c r="K3430" s="21" t="e">
        <v>#N/A</v>
      </c>
      <c r="L3430" s="22" t="s">
        <v>8527</v>
      </c>
      <c r="M3430" s="23" t="s">
        <v>2318</v>
      </c>
      <c r="N3430" s="23" t="s">
        <v>492</v>
      </c>
      <c r="O3430" s="23"/>
      <c r="P3430" s="23"/>
      <c r="Q3430">
        <v>160917</v>
      </c>
      <c r="R3430" s="90" t="s">
        <v>92</v>
      </c>
      <c r="S3430" s="90" t="s">
        <v>93</v>
      </c>
      <c r="T3430" s="26" t="str">
        <f t="shared" si="382"/>
        <v>PENDIENTE EMITIR RESPUESTA</v>
      </c>
      <c r="V3430" s="24" t="s">
        <v>57</v>
      </c>
    </row>
    <row r="3431" spans="1:22">
      <c r="A3431" s="13" t="s">
        <v>5212</v>
      </c>
      <c r="B3431" s="14" t="s">
        <v>39</v>
      </c>
      <c r="C3431" s="86">
        <v>46199</v>
      </c>
      <c r="D3431" s="86">
        <v>46203</v>
      </c>
      <c r="E3431" s="17" t="s">
        <v>8426</v>
      </c>
      <c r="F3431" s="17" t="s">
        <v>27</v>
      </c>
      <c r="G3431" s="18">
        <v>12</v>
      </c>
      <c r="H3431" s="25">
        <f t="shared" si="385"/>
        <v>46218</v>
      </c>
      <c r="I3431" s="19"/>
      <c r="J3431" s="20" t="s">
        <v>3598</v>
      </c>
      <c r="K3431" s="21" t="e">
        <v>#N/A</v>
      </c>
      <c r="L3431" s="22" t="s">
        <v>8527</v>
      </c>
      <c r="M3431" s="23" t="s">
        <v>8438</v>
      </c>
      <c r="N3431" s="23" t="s">
        <v>1508</v>
      </c>
      <c r="O3431" s="23" t="s">
        <v>6544</v>
      </c>
      <c r="P3431" s="23"/>
      <c r="Q3431" s="26"/>
      <c r="R3431" s="90" t="s">
        <v>60</v>
      </c>
      <c r="S3431" s="90" t="s">
        <v>60</v>
      </c>
      <c r="T3431" s="26" t="str">
        <f t="shared" si="382"/>
        <v>PENDIENTE EMITIR RESPUESTA</v>
      </c>
      <c r="U3431" s="26" t="s">
        <v>8449</v>
      </c>
      <c r="V3431" s="24" t="s">
        <v>35</v>
      </c>
    </row>
    <row r="3432" spans="1:22">
      <c r="A3432" s="13" t="s">
        <v>5212</v>
      </c>
      <c r="B3432" s="14" t="s">
        <v>39</v>
      </c>
      <c r="C3432" s="86">
        <v>46199</v>
      </c>
      <c r="D3432" s="86">
        <v>46203</v>
      </c>
      <c r="E3432" s="17" t="s">
        <v>8427</v>
      </c>
      <c r="F3432" s="17" t="s">
        <v>27</v>
      </c>
      <c r="G3432" s="18">
        <v>12</v>
      </c>
      <c r="H3432" s="25">
        <f t="shared" si="385"/>
        <v>46218</v>
      </c>
      <c r="I3432" s="19" t="s">
        <v>28</v>
      </c>
      <c r="J3432" s="20" t="s">
        <v>29</v>
      </c>
      <c r="K3432" s="21">
        <v>46203</v>
      </c>
      <c r="L3432" s="22" t="s">
        <v>7128</v>
      </c>
      <c r="M3432" s="23" t="s">
        <v>8439</v>
      </c>
      <c r="N3432" s="23" t="s">
        <v>253</v>
      </c>
      <c r="O3432" s="23"/>
      <c r="P3432" s="23"/>
      <c r="Q3432">
        <v>29632</v>
      </c>
      <c r="R3432" s="90" t="s">
        <v>603</v>
      </c>
      <c r="S3432" s="90" t="s">
        <v>604</v>
      </c>
      <c r="T3432" s="26" t="str">
        <f t="shared" si="382"/>
        <v>NO REQUIERE RESPUESTA</v>
      </c>
      <c r="U3432" t="s">
        <v>8448</v>
      </c>
      <c r="V3432" s="24" t="s">
        <v>54</v>
      </c>
    </row>
    <row r="3433" spans="1:22">
      <c r="A3433" s="13" t="s">
        <v>5212</v>
      </c>
      <c r="B3433" s="14" t="s">
        <v>39</v>
      </c>
      <c r="C3433" s="86">
        <v>46199</v>
      </c>
      <c r="D3433" s="86">
        <v>46203</v>
      </c>
      <c r="E3433" s="17" t="s">
        <v>8428</v>
      </c>
      <c r="F3433" s="17" t="s">
        <v>27</v>
      </c>
      <c r="G3433" s="18">
        <v>12</v>
      </c>
      <c r="H3433" s="25">
        <f t="shared" si="385"/>
        <v>46218</v>
      </c>
      <c r="I3433" s="19"/>
      <c r="J3433" s="20" t="s">
        <v>3598</v>
      </c>
      <c r="K3433" s="21" t="e">
        <v>#N/A</v>
      </c>
      <c r="L3433" s="22" t="s">
        <v>8527</v>
      </c>
      <c r="M3433" s="23" t="s">
        <v>8194</v>
      </c>
      <c r="N3433" s="23" t="s">
        <v>253</v>
      </c>
      <c r="O3433" s="23"/>
      <c r="P3433" s="23"/>
      <c r="Q3433" s="26">
        <v>33616</v>
      </c>
      <c r="R3433" s="90" t="s">
        <v>137</v>
      </c>
      <c r="S3433" s="90" t="s">
        <v>507</v>
      </c>
      <c r="T3433" s="26" t="str">
        <f t="shared" si="382"/>
        <v>PENDIENTE EMITIR RESPUESTA</v>
      </c>
      <c r="U3433" s="26"/>
      <c r="V3433" s="24" t="s">
        <v>54</v>
      </c>
    </row>
    <row r="3434" spans="1:22">
      <c r="A3434" s="13" t="s">
        <v>5212</v>
      </c>
      <c r="B3434" s="14" t="s">
        <v>39</v>
      </c>
      <c r="C3434" s="86">
        <v>46199</v>
      </c>
      <c r="D3434" s="86">
        <v>46203</v>
      </c>
      <c r="E3434" s="17" t="s">
        <v>8429</v>
      </c>
      <c r="F3434" s="17" t="s">
        <v>27</v>
      </c>
      <c r="G3434" s="18">
        <v>12</v>
      </c>
      <c r="H3434" s="25">
        <f t="shared" si="385"/>
        <v>46218</v>
      </c>
      <c r="I3434" s="19"/>
      <c r="J3434" s="20" t="s">
        <v>3598</v>
      </c>
      <c r="K3434" s="21" t="e">
        <v>#N/A</v>
      </c>
      <c r="L3434" s="22" t="s">
        <v>8527</v>
      </c>
      <c r="M3434" s="23" t="s">
        <v>2000</v>
      </c>
      <c r="N3434" s="23" t="s">
        <v>1508</v>
      </c>
      <c r="O3434" s="23" t="s">
        <v>5674</v>
      </c>
      <c r="P3434" s="23"/>
      <c r="Q3434" s="26"/>
      <c r="R3434" s="90" t="s">
        <v>137</v>
      </c>
      <c r="S3434" s="90" t="s">
        <v>2001</v>
      </c>
      <c r="T3434" s="26" t="str">
        <f t="shared" si="382"/>
        <v>PENDIENTE EMITIR RESPUESTA</v>
      </c>
      <c r="U3434" s="17"/>
      <c r="V3434" s="24" t="s">
        <v>35</v>
      </c>
    </row>
    <row r="3435" spans="1:22">
      <c r="A3435" s="13" t="s">
        <v>5212</v>
      </c>
      <c r="B3435" s="14" t="s">
        <v>39</v>
      </c>
      <c r="C3435" s="86">
        <v>46199</v>
      </c>
      <c r="D3435" s="86">
        <v>46203</v>
      </c>
      <c r="E3435" s="17" t="s">
        <v>8430</v>
      </c>
      <c r="F3435" s="17" t="s">
        <v>27</v>
      </c>
      <c r="G3435" s="18">
        <v>12</v>
      </c>
      <c r="H3435" s="25">
        <f t="shared" si="385"/>
        <v>46218</v>
      </c>
      <c r="I3435" s="19"/>
      <c r="J3435" s="20" t="s">
        <v>3598</v>
      </c>
      <c r="K3435" s="21" t="e">
        <v>#N/A</v>
      </c>
      <c r="L3435" s="22" t="s">
        <v>8527</v>
      </c>
      <c r="M3435" s="23" t="s">
        <v>8440</v>
      </c>
      <c r="N3435" s="23" t="s">
        <v>176</v>
      </c>
      <c r="O3435" s="23"/>
      <c r="P3435" s="23"/>
      <c r="Q3435">
        <v>26228</v>
      </c>
      <c r="R3435" s="90" t="s">
        <v>92</v>
      </c>
      <c r="S3435" s="90" t="s">
        <v>93</v>
      </c>
      <c r="T3435" s="26" t="str">
        <f t="shared" si="382"/>
        <v>PENDIENTE EMITIR RESPUESTA</v>
      </c>
      <c r="U3435" t="s">
        <v>8447</v>
      </c>
      <c r="V3435" s="24" t="s">
        <v>50</v>
      </c>
    </row>
    <row r="3436" spans="1:22">
      <c r="A3436" s="13" t="s">
        <v>5212</v>
      </c>
      <c r="B3436" s="14" t="s">
        <v>39</v>
      </c>
      <c r="C3436" s="86">
        <v>46183</v>
      </c>
      <c r="D3436" s="86">
        <v>46203</v>
      </c>
      <c r="E3436" s="17" t="s">
        <v>8431</v>
      </c>
      <c r="F3436" s="17" t="s">
        <v>27</v>
      </c>
      <c r="G3436" s="18">
        <v>15</v>
      </c>
      <c r="H3436" s="25">
        <f t="shared" si="385"/>
        <v>46206</v>
      </c>
      <c r="I3436" s="19" t="s">
        <v>472</v>
      </c>
      <c r="J3436" s="20" t="s">
        <v>473</v>
      </c>
      <c r="K3436" s="21">
        <v>46203</v>
      </c>
      <c r="L3436" s="22" t="s">
        <v>7128</v>
      </c>
      <c r="M3436" s="23" t="s">
        <v>8441</v>
      </c>
      <c r="N3436" s="23" t="s">
        <v>758</v>
      </c>
      <c r="O3436" s="26"/>
      <c r="P3436" s="26"/>
      <c r="Q3436" s="26"/>
      <c r="R3436" s="90" t="s">
        <v>88</v>
      </c>
      <c r="S3436" s="90" t="s">
        <v>8446</v>
      </c>
      <c r="T3436" s="26" t="str">
        <f t="shared" si="382"/>
        <v>TRASLADO</v>
      </c>
      <c r="U3436" s="26" t="s">
        <v>8445</v>
      </c>
      <c r="V3436" s="24" t="s">
        <v>63</v>
      </c>
    </row>
    <row r="3437" spans="1:22">
      <c r="A3437" s="13" t="s">
        <v>5212</v>
      </c>
      <c r="B3437" s="14" t="s">
        <v>39</v>
      </c>
      <c r="C3437" s="86">
        <v>46183</v>
      </c>
      <c r="D3437" s="86">
        <v>46203</v>
      </c>
      <c r="E3437" s="17" t="s">
        <v>8432</v>
      </c>
      <c r="F3437" s="17" t="s">
        <v>27</v>
      </c>
      <c r="G3437" s="18">
        <v>15</v>
      </c>
      <c r="H3437" s="25">
        <f t="shared" si="385"/>
        <v>46206</v>
      </c>
      <c r="I3437" s="19" t="s">
        <v>472</v>
      </c>
      <c r="J3437" s="20" t="s">
        <v>473</v>
      </c>
      <c r="K3437" s="21">
        <v>46203</v>
      </c>
      <c r="L3437" s="22" t="s">
        <v>7128</v>
      </c>
      <c r="M3437" s="23" t="s">
        <v>8442</v>
      </c>
      <c r="N3437" s="23" t="s">
        <v>758</v>
      </c>
      <c r="O3437" s="26"/>
      <c r="P3437" s="26"/>
      <c r="Q3437" s="26"/>
      <c r="R3437" s="90" t="s">
        <v>88</v>
      </c>
      <c r="S3437" s="90" t="s">
        <v>8446</v>
      </c>
      <c r="T3437" s="26" t="str">
        <f t="shared" si="382"/>
        <v>TRASLADO</v>
      </c>
      <c r="U3437" s="26" t="s">
        <v>8445</v>
      </c>
      <c r="V3437" s="24" t="s">
        <v>63</v>
      </c>
    </row>
    <row r="3438" spans="1:22">
      <c r="A3438" s="13" t="s">
        <v>5212</v>
      </c>
      <c r="B3438" s="14" t="s">
        <v>39</v>
      </c>
      <c r="C3438" s="86">
        <v>46183</v>
      </c>
      <c r="D3438" s="86">
        <v>46203</v>
      </c>
      <c r="E3438" s="17" t="s">
        <v>8433</v>
      </c>
      <c r="F3438" s="17" t="s">
        <v>27</v>
      </c>
      <c r="G3438" s="18">
        <v>15</v>
      </c>
      <c r="H3438" s="25">
        <f t="shared" si="385"/>
        <v>46206</v>
      </c>
      <c r="I3438" s="19"/>
      <c r="J3438" s="20" t="s">
        <v>3598</v>
      </c>
      <c r="K3438" s="21" t="e">
        <v>#N/A</v>
      </c>
      <c r="L3438" s="22" t="s">
        <v>8527</v>
      </c>
      <c r="M3438" s="23" t="s">
        <v>3591</v>
      </c>
      <c r="N3438" s="23" t="s">
        <v>176</v>
      </c>
      <c r="O3438" s="23" t="s">
        <v>1953</v>
      </c>
      <c r="P3438" s="23"/>
      <c r="Q3438" s="26">
        <v>113626</v>
      </c>
      <c r="R3438" s="90" t="s">
        <v>185</v>
      </c>
      <c r="S3438" s="90" t="s">
        <v>831</v>
      </c>
      <c r="T3438" s="26" t="str">
        <f t="shared" si="382"/>
        <v>PENDIENTE EMITIR RESPUESTA</v>
      </c>
      <c r="U3438" s="26"/>
      <c r="V3438" s="24" t="s">
        <v>50</v>
      </c>
    </row>
    <row r="3439" spans="1:22">
      <c r="A3439" s="13" t="s">
        <v>5212</v>
      </c>
      <c r="B3439" s="14" t="s">
        <v>39</v>
      </c>
      <c r="C3439" s="86">
        <v>46203</v>
      </c>
      <c r="D3439" s="86">
        <v>46203</v>
      </c>
      <c r="E3439" s="17" t="s">
        <v>8454</v>
      </c>
      <c r="F3439" s="17" t="s">
        <v>27</v>
      </c>
      <c r="G3439" s="18">
        <v>12</v>
      </c>
      <c r="H3439" s="25">
        <f t="shared" ref="H3439:H3440" si="386">IF(F3439="RECURSO DE REPOSICION",C3439+G3439,WORKDAY.INTL(C3439,G3439,1,$Y$5:$Y$23))</f>
        <v>46219</v>
      </c>
      <c r="I3439" s="19"/>
      <c r="J3439" s="20" t="s">
        <v>3598</v>
      </c>
      <c r="K3439" s="21" t="e">
        <v>#N/A</v>
      </c>
      <c r="L3439" s="22" t="s">
        <v>8527</v>
      </c>
      <c r="M3439" s="23" t="s">
        <v>3311</v>
      </c>
      <c r="N3439" s="23" t="s">
        <v>253</v>
      </c>
      <c r="O3439" s="23" t="s">
        <v>889</v>
      </c>
      <c r="P3439" s="23"/>
      <c r="Q3439" s="26">
        <v>200923</v>
      </c>
      <c r="R3439" s="90" t="s">
        <v>72</v>
      </c>
      <c r="S3439" s="90" t="s">
        <v>132</v>
      </c>
      <c r="T3439" s="26" t="str">
        <f t="shared" si="382"/>
        <v>PENDIENTE EMITIR RESPUESTA</v>
      </c>
      <c r="U3439" s="26"/>
      <c r="V3439" s="24" t="s">
        <v>54</v>
      </c>
    </row>
    <row r="3440" spans="1:22">
      <c r="A3440" s="13" t="s">
        <v>5212</v>
      </c>
      <c r="B3440" s="14" t="s">
        <v>25</v>
      </c>
      <c r="C3440" s="86">
        <v>46203</v>
      </c>
      <c r="D3440" s="86">
        <v>46203</v>
      </c>
      <c r="E3440" s="17" t="s">
        <v>8455</v>
      </c>
      <c r="F3440" s="17" t="s">
        <v>27</v>
      </c>
      <c r="G3440" s="18">
        <v>12</v>
      </c>
      <c r="H3440" s="25">
        <f t="shared" si="386"/>
        <v>46219</v>
      </c>
      <c r="I3440" s="19"/>
      <c r="J3440" s="20" t="s">
        <v>3598</v>
      </c>
      <c r="K3440" s="21" t="e">
        <v>#N/A</v>
      </c>
      <c r="L3440" s="22" t="s">
        <v>8527</v>
      </c>
      <c r="M3440" s="23" t="s">
        <v>8456</v>
      </c>
      <c r="N3440" s="23" t="s">
        <v>492</v>
      </c>
      <c r="O3440" s="23" t="s">
        <v>501</v>
      </c>
      <c r="P3440" s="23"/>
      <c r="Q3440" s="26">
        <v>452928</v>
      </c>
      <c r="R3440" s="90" t="s">
        <v>177</v>
      </c>
      <c r="S3440" s="90" t="s">
        <v>178</v>
      </c>
      <c r="T3440" s="26" t="str">
        <f t="shared" si="382"/>
        <v>PENDIENTE EMITIR RESPUESTA</v>
      </c>
      <c r="U3440" s="26"/>
      <c r="V3440" s="24" t="s">
        <v>57</v>
      </c>
    </row>
    <row r="3441" spans="1:22">
      <c r="A3441" s="13" t="s">
        <v>5212</v>
      </c>
      <c r="B3441" s="14" t="s">
        <v>25</v>
      </c>
      <c r="C3441" s="86">
        <v>46203</v>
      </c>
      <c r="D3441" s="86">
        <v>46203</v>
      </c>
      <c r="E3441" s="17" t="s">
        <v>8470</v>
      </c>
      <c r="F3441" s="17" t="s">
        <v>27</v>
      </c>
      <c r="G3441" s="18">
        <v>12</v>
      </c>
      <c r="H3441" s="25">
        <f t="shared" ref="H3441:H3450" si="387">IF(F3441="RECURSO DE REPOSICION",C3441+G3441,WORKDAY.INTL(C3441,G3441,1,$Y$5:$Y$23))</f>
        <v>46219</v>
      </c>
      <c r="I3441" s="19"/>
      <c r="J3441" s="20" t="s">
        <v>3598</v>
      </c>
      <c r="K3441" s="21" t="e">
        <v>#N/A</v>
      </c>
      <c r="L3441" s="22" t="s">
        <v>8527</v>
      </c>
      <c r="M3441" s="23" t="s">
        <v>8466</v>
      </c>
      <c r="N3441" s="23" t="s">
        <v>492</v>
      </c>
      <c r="O3441" s="23"/>
      <c r="P3441" s="23"/>
      <c r="Q3441" s="100">
        <v>47741</v>
      </c>
      <c r="R3441" s="90" t="s">
        <v>33</v>
      </c>
      <c r="S3441" s="90" t="s">
        <v>1899</v>
      </c>
      <c r="T3441" s="26" t="str">
        <f t="shared" si="382"/>
        <v>PENDIENTE EMITIR RESPUESTA</v>
      </c>
      <c r="U3441" s="26"/>
      <c r="V3441" s="24" t="s">
        <v>57</v>
      </c>
    </row>
    <row r="3442" spans="1:22">
      <c r="A3442" s="13" t="s">
        <v>5212</v>
      </c>
      <c r="B3442" s="14" t="s">
        <v>39</v>
      </c>
      <c r="C3442" s="86">
        <v>46203</v>
      </c>
      <c r="D3442" s="86">
        <v>46203</v>
      </c>
      <c r="E3442" s="17" t="s">
        <v>8457</v>
      </c>
      <c r="F3442" s="17" t="s">
        <v>27</v>
      </c>
      <c r="G3442" s="18">
        <v>12</v>
      </c>
      <c r="H3442" s="25">
        <f t="shared" si="387"/>
        <v>46219</v>
      </c>
      <c r="I3442" s="19"/>
      <c r="J3442" s="20" t="s">
        <v>3598</v>
      </c>
      <c r="K3442" s="21" t="e">
        <v>#N/A</v>
      </c>
      <c r="L3442" s="22" t="s">
        <v>8527</v>
      </c>
      <c r="M3442" s="23" t="s">
        <v>8467</v>
      </c>
      <c r="N3442" s="23" t="s">
        <v>3228</v>
      </c>
      <c r="O3442" s="23"/>
      <c r="P3442" s="23"/>
      <c r="Q3442" s="100"/>
      <c r="R3442" s="90" t="s">
        <v>177</v>
      </c>
      <c r="S3442" s="90" t="s">
        <v>1646</v>
      </c>
      <c r="T3442" s="26" t="str">
        <f t="shared" si="382"/>
        <v>PENDIENTE EMITIR RESPUESTA</v>
      </c>
      <c r="U3442" t="s">
        <v>8472</v>
      </c>
      <c r="V3442" s="24" t="s">
        <v>38</v>
      </c>
    </row>
    <row r="3443" spans="1:22">
      <c r="A3443" s="13" t="s">
        <v>5212</v>
      </c>
      <c r="B3443" s="14" t="s">
        <v>39</v>
      </c>
      <c r="C3443" s="86">
        <v>46203</v>
      </c>
      <c r="D3443" s="86">
        <v>46203</v>
      </c>
      <c r="E3443" s="17" t="s">
        <v>8458</v>
      </c>
      <c r="F3443" s="17" t="s">
        <v>27</v>
      </c>
      <c r="G3443" s="18">
        <v>12</v>
      </c>
      <c r="H3443" s="25">
        <f t="shared" si="387"/>
        <v>46219</v>
      </c>
      <c r="I3443" s="19"/>
      <c r="J3443" s="20" t="s">
        <v>3598</v>
      </c>
      <c r="K3443" s="21" t="e">
        <v>#N/A</v>
      </c>
      <c r="L3443" s="22" t="s">
        <v>8527</v>
      </c>
      <c r="M3443" s="23" t="s">
        <v>2681</v>
      </c>
      <c r="N3443" s="23" t="s">
        <v>176</v>
      </c>
      <c r="O3443" s="23"/>
      <c r="P3443" s="26"/>
      <c r="Q3443" s="26">
        <v>58386</v>
      </c>
      <c r="R3443" s="90" t="s">
        <v>160</v>
      </c>
      <c r="S3443" s="90" t="s">
        <v>161</v>
      </c>
      <c r="T3443" s="26" t="str">
        <f t="shared" si="382"/>
        <v>PENDIENTE EMITIR RESPUESTA</v>
      </c>
      <c r="U3443" s="26"/>
      <c r="V3443" s="24" t="s">
        <v>50</v>
      </c>
    </row>
    <row r="3444" spans="1:22">
      <c r="A3444" s="13" t="s">
        <v>5212</v>
      </c>
      <c r="B3444" s="14" t="s">
        <v>39</v>
      </c>
      <c r="C3444" s="86">
        <v>46203</v>
      </c>
      <c r="D3444" s="86">
        <v>46203</v>
      </c>
      <c r="E3444" s="17" t="s">
        <v>8459</v>
      </c>
      <c r="F3444" s="17" t="s">
        <v>27</v>
      </c>
      <c r="G3444" s="18">
        <v>12</v>
      </c>
      <c r="H3444" s="25">
        <f t="shared" si="387"/>
        <v>46219</v>
      </c>
      <c r="I3444" s="19"/>
      <c r="J3444" s="20" t="s">
        <v>3598</v>
      </c>
      <c r="K3444" s="21" t="e">
        <v>#N/A</v>
      </c>
      <c r="L3444" s="22" t="s">
        <v>8527</v>
      </c>
      <c r="M3444" s="23" t="s">
        <v>8468</v>
      </c>
      <c r="N3444" s="23" t="s">
        <v>176</v>
      </c>
      <c r="O3444" s="23"/>
      <c r="P3444" s="23"/>
      <c r="Q3444" s="100">
        <v>1088</v>
      </c>
      <c r="R3444" s="90" t="s">
        <v>112</v>
      </c>
      <c r="S3444" s="90" t="s">
        <v>155</v>
      </c>
      <c r="T3444" s="26" t="str">
        <f t="shared" si="382"/>
        <v>PENDIENTE EMITIR RESPUESTA</v>
      </c>
      <c r="V3444" s="24" t="s">
        <v>50</v>
      </c>
    </row>
    <row r="3445" spans="1:22">
      <c r="A3445" s="13" t="s">
        <v>5212</v>
      </c>
      <c r="B3445" s="14" t="s">
        <v>39</v>
      </c>
      <c r="C3445" s="86">
        <v>46203</v>
      </c>
      <c r="D3445" s="86">
        <v>46203</v>
      </c>
      <c r="E3445" s="17" t="s">
        <v>8460</v>
      </c>
      <c r="F3445" s="17" t="s">
        <v>27</v>
      </c>
      <c r="G3445" s="18">
        <v>12</v>
      </c>
      <c r="H3445" s="25">
        <f t="shared" si="387"/>
        <v>46219</v>
      </c>
      <c r="I3445" s="19"/>
      <c r="J3445" s="20" t="s">
        <v>3598</v>
      </c>
      <c r="K3445" s="21" t="e">
        <v>#N/A</v>
      </c>
      <c r="L3445" s="22" t="s">
        <v>8527</v>
      </c>
      <c r="M3445" s="23" t="s">
        <v>7571</v>
      </c>
      <c r="N3445" s="23" t="s">
        <v>492</v>
      </c>
      <c r="O3445" s="23" t="s">
        <v>2006</v>
      </c>
      <c r="P3445" s="23"/>
      <c r="Q3445" s="26"/>
      <c r="R3445" s="90" t="s">
        <v>60</v>
      </c>
      <c r="S3445" s="90" t="s">
        <v>60</v>
      </c>
      <c r="T3445" s="26" t="str">
        <f t="shared" si="382"/>
        <v>PENDIENTE EMITIR RESPUESTA</v>
      </c>
      <c r="U3445" s="16"/>
      <c r="V3445" s="24" t="s">
        <v>57</v>
      </c>
    </row>
    <row r="3446" spans="1:22">
      <c r="A3446" s="13" t="s">
        <v>5212</v>
      </c>
      <c r="B3446" s="14" t="s">
        <v>39</v>
      </c>
      <c r="C3446" s="86">
        <v>46203</v>
      </c>
      <c r="D3446" s="86">
        <v>46203</v>
      </c>
      <c r="E3446" s="17" t="s">
        <v>8461</v>
      </c>
      <c r="F3446" s="17" t="s">
        <v>27</v>
      </c>
      <c r="G3446" s="18">
        <v>12</v>
      </c>
      <c r="H3446" s="25">
        <f t="shared" si="387"/>
        <v>46219</v>
      </c>
      <c r="I3446" s="19"/>
      <c r="J3446" s="20" t="s">
        <v>3598</v>
      </c>
      <c r="K3446" s="21" t="e">
        <v>#N/A</v>
      </c>
      <c r="L3446" s="22" t="s">
        <v>8527</v>
      </c>
      <c r="M3446" s="23" t="s">
        <v>7571</v>
      </c>
      <c r="N3446" s="23" t="s">
        <v>492</v>
      </c>
      <c r="O3446" s="23" t="s">
        <v>2006</v>
      </c>
      <c r="P3446" s="23"/>
      <c r="Q3446" s="26"/>
      <c r="R3446" s="90" t="s">
        <v>60</v>
      </c>
      <c r="S3446" s="90" t="s">
        <v>60</v>
      </c>
      <c r="T3446" s="26" t="str">
        <f t="shared" si="382"/>
        <v>PENDIENTE EMITIR RESPUESTA</v>
      </c>
      <c r="U3446" s="16"/>
      <c r="V3446" s="24" t="s">
        <v>57</v>
      </c>
    </row>
    <row r="3447" spans="1:22">
      <c r="A3447" s="13" t="s">
        <v>5212</v>
      </c>
      <c r="B3447" s="14" t="s">
        <v>39</v>
      </c>
      <c r="C3447" s="86">
        <v>46203</v>
      </c>
      <c r="D3447" s="86">
        <v>46203</v>
      </c>
      <c r="E3447" s="17" t="s">
        <v>8462</v>
      </c>
      <c r="F3447" s="17" t="s">
        <v>27</v>
      </c>
      <c r="G3447" s="18">
        <v>12</v>
      </c>
      <c r="H3447" s="25">
        <f t="shared" si="387"/>
        <v>46219</v>
      </c>
      <c r="I3447" s="19"/>
      <c r="J3447" s="20" t="s">
        <v>3598</v>
      </c>
      <c r="K3447" s="21" t="e">
        <v>#N/A</v>
      </c>
      <c r="L3447" s="22" t="s">
        <v>8527</v>
      </c>
      <c r="M3447" s="23" t="s">
        <v>7571</v>
      </c>
      <c r="N3447" s="23" t="s">
        <v>492</v>
      </c>
      <c r="O3447" s="23" t="s">
        <v>2006</v>
      </c>
      <c r="P3447" s="23"/>
      <c r="Q3447" s="26"/>
      <c r="R3447" s="90" t="s">
        <v>60</v>
      </c>
      <c r="S3447" s="90" t="s">
        <v>60</v>
      </c>
      <c r="T3447" s="26" t="str">
        <f t="shared" si="382"/>
        <v>PENDIENTE EMITIR RESPUESTA</v>
      </c>
      <c r="U3447" s="16"/>
      <c r="V3447" s="24" t="s">
        <v>57</v>
      </c>
    </row>
    <row r="3448" spans="1:22">
      <c r="A3448" s="13" t="s">
        <v>5212</v>
      </c>
      <c r="B3448" s="14" t="s">
        <v>39</v>
      </c>
      <c r="C3448" s="86">
        <v>46203</v>
      </c>
      <c r="D3448" s="86">
        <v>46203</v>
      </c>
      <c r="E3448" s="17" t="s">
        <v>8463</v>
      </c>
      <c r="F3448" s="17" t="s">
        <v>27</v>
      </c>
      <c r="G3448" s="18">
        <v>12</v>
      </c>
      <c r="H3448" s="25">
        <f t="shared" si="387"/>
        <v>46219</v>
      </c>
      <c r="I3448" s="19"/>
      <c r="J3448" s="20" t="s">
        <v>3598</v>
      </c>
      <c r="K3448" s="21" t="e">
        <v>#N/A</v>
      </c>
      <c r="L3448" s="22" t="s">
        <v>8527</v>
      </c>
      <c r="M3448" s="23" t="s">
        <v>5634</v>
      </c>
      <c r="N3448" s="23" t="s">
        <v>1508</v>
      </c>
      <c r="O3448" s="23"/>
      <c r="P3448" s="23"/>
      <c r="Q3448" s="26"/>
      <c r="R3448" s="90" t="s">
        <v>297</v>
      </c>
      <c r="S3448" s="90" t="s">
        <v>321</v>
      </c>
      <c r="T3448" s="26" t="str">
        <f t="shared" si="382"/>
        <v>PENDIENTE EMITIR RESPUESTA</v>
      </c>
      <c r="U3448" s="26"/>
      <c r="V3448" s="24" t="s">
        <v>35</v>
      </c>
    </row>
    <row r="3449" spans="1:22">
      <c r="A3449" s="13" t="s">
        <v>5212</v>
      </c>
      <c r="B3449" s="14" t="s">
        <v>39</v>
      </c>
      <c r="C3449" s="86">
        <v>46203</v>
      </c>
      <c r="D3449" s="86">
        <v>46203</v>
      </c>
      <c r="E3449" s="17" t="s">
        <v>8464</v>
      </c>
      <c r="F3449" s="17" t="s">
        <v>27</v>
      </c>
      <c r="G3449" s="18">
        <v>12</v>
      </c>
      <c r="H3449" s="25">
        <f t="shared" si="387"/>
        <v>46219</v>
      </c>
      <c r="I3449" s="19"/>
      <c r="J3449" s="20" t="s">
        <v>3598</v>
      </c>
      <c r="K3449" s="21" t="e">
        <v>#N/A</v>
      </c>
      <c r="L3449" s="22" t="s">
        <v>8527</v>
      </c>
      <c r="M3449" s="23" t="s">
        <v>8469</v>
      </c>
      <c r="N3449" s="23" t="s">
        <v>42</v>
      </c>
      <c r="O3449" s="23" t="s">
        <v>42</v>
      </c>
      <c r="P3449" s="23"/>
      <c r="Q3449" s="26"/>
      <c r="R3449" s="90" t="s">
        <v>60</v>
      </c>
      <c r="S3449" s="90" t="s">
        <v>60</v>
      </c>
      <c r="T3449" s="26" t="str">
        <f t="shared" si="382"/>
        <v>PENDIENTE EMITIR RESPUESTA</v>
      </c>
      <c r="U3449" s="17" t="s">
        <v>8473</v>
      </c>
      <c r="V3449" s="24" t="s">
        <v>35</v>
      </c>
    </row>
    <row r="3450" spans="1:22">
      <c r="A3450" s="13" t="s">
        <v>5212</v>
      </c>
      <c r="B3450" s="14" t="s">
        <v>39</v>
      </c>
      <c r="C3450" s="86">
        <v>46203</v>
      </c>
      <c r="D3450" s="86">
        <v>46203</v>
      </c>
      <c r="E3450" s="17" t="s">
        <v>8465</v>
      </c>
      <c r="F3450" s="17" t="s">
        <v>27</v>
      </c>
      <c r="G3450" s="18">
        <v>12</v>
      </c>
      <c r="H3450" s="25">
        <f t="shared" si="387"/>
        <v>46219</v>
      </c>
      <c r="I3450" s="19" t="s">
        <v>28</v>
      </c>
      <c r="J3450" s="20" t="s">
        <v>29</v>
      </c>
      <c r="K3450" s="21">
        <v>46203</v>
      </c>
      <c r="L3450" s="22" t="s">
        <v>7128</v>
      </c>
      <c r="M3450" s="23" t="s">
        <v>7015</v>
      </c>
      <c r="N3450" s="23" t="s">
        <v>253</v>
      </c>
      <c r="O3450" s="23" t="s">
        <v>889</v>
      </c>
      <c r="P3450" s="23"/>
      <c r="Q3450" s="26"/>
      <c r="R3450" s="90" t="s">
        <v>33</v>
      </c>
      <c r="S3450" s="90" t="s">
        <v>2292</v>
      </c>
      <c r="T3450" s="26" t="str">
        <f t="shared" si="382"/>
        <v>NO REQUIERE RESPUESTA</v>
      </c>
      <c r="U3450" s="17" t="s">
        <v>8471</v>
      </c>
      <c r="V3450" s="24" t="s">
        <v>54</v>
      </c>
    </row>
    <row r="3451" spans="1:22">
      <c r="A3451" s="13" t="s">
        <v>5212</v>
      </c>
      <c r="B3451" s="14" t="s">
        <v>39</v>
      </c>
      <c r="C3451" s="86">
        <v>46203</v>
      </c>
      <c r="D3451" s="86">
        <v>46203</v>
      </c>
      <c r="E3451" s="17" t="s">
        <v>8474</v>
      </c>
      <c r="F3451" s="17" t="s">
        <v>27</v>
      </c>
      <c r="G3451" s="18">
        <v>12</v>
      </c>
      <c r="H3451" s="25">
        <f t="shared" ref="H3451" si="388">IF(F3451="RECURSO DE REPOSICION",C3451+G3451,WORKDAY.INTL(C3451,G3451,1,$Y$5:$Y$23))</f>
        <v>46219</v>
      </c>
      <c r="I3451" s="19"/>
      <c r="J3451" s="20" t="s">
        <v>3598</v>
      </c>
      <c r="K3451" s="21" t="e">
        <v>#N/A</v>
      </c>
      <c r="L3451" s="22" t="s">
        <v>8527</v>
      </c>
      <c r="M3451" s="23" t="s">
        <v>8475</v>
      </c>
      <c r="N3451" s="23" t="s">
        <v>176</v>
      </c>
      <c r="O3451" s="23"/>
      <c r="P3451" s="26"/>
      <c r="Q3451" s="26">
        <v>67133</v>
      </c>
      <c r="R3451" s="90" t="s">
        <v>98</v>
      </c>
      <c r="S3451" s="90" t="s">
        <v>108</v>
      </c>
      <c r="T3451" s="26" t="str">
        <f t="shared" si="382"/>
        <v>PENDIENTE EMITIR RESPUESTA</v>
      </c>
      <c r="U3451" s="26"/>
      <c r="V3451" s="24" t="s">
        <v>50</v>
      </c>
    </row>
    <row r="3452" spans="1:22">
      <c r="A3452" s="13" t="s">
        <v>5212</v>
      </c>
      <c r="B3452" s="14" t="s">
        <v>39</v>
      </c>
      <c r="C3452" s="86">
        <v>46203</v>
      </c>
      <c r="D3452" s="86">
        <v>46203</v>
      </c>
      <c r="E3452" s="17" t="s">
        <v>8476</v>
      </c>
      <c r="F3452" s="17" t="s">
        <v>27</v>
      </c>
      <c r="G3452" s="18">
        <v>12</v>
      </c>
      <c r="H3452" s="25">
        <f t="shared" ref="H3452:H3454" si="389">IF(F3452="RECURSO DE REPOSICION",C3452+G3452,WORKDAY.INTL(C3452,G3452,1,$Y$5:$Y$23))</f>
        <v>46219</v>
      </c>
      <c r="I3452" s="19"/>
      <c r="J3452" s="20" t="s">
        <v>3598</v>
      </c>
      <c r="K3452" s="21" t="e">
        <v>#N/A</v>
      </c>
      <c r="L3452" s="22" t="s">
        <v>8527</v>
      </c>
      <c r="M3452" s="23" t="s">
        <v>8478</v>
      </c>
      <c r="N3452" s="23" t="s">
        <v>492</v>
      </c>
      <c r="O3452" s="23"/>
      <c r="P3452" s="23"/>
      <c r="Q3452" s="26">
        <v>629959</v>
      </c>
      <c r="R3452" s="90" t="s">
        <v>297</v>
      </c>
      <c r="S3452" s="90" t="s">
        <v>1288</v>
      </c>
      <c r="T3452" s="26" t="str">
        <f t="shared" si="382"/>
        <v>PENDIENTE EMITIR RESPUESTA</v>
      </c>
      <c r="U3452" s="16"/>
      <c r="V3452" s="24" t="s">
        <v>57</v>
      </c>
    </row>
    <row r="3453" spans="1:22">
      <c r="A3453" s="13" t="s">
        <v>5212</v>
      </c>
      <c r="B3453" s="14" t="s">
        <v>39</v>
      </c>
      <c r="C3453" s="86">
        <v>46203</v>
      </c>
      <c r="D3453" s="86">
        <v>46203</v>
      </c>
      <c r="E3453" s="17" t="s">
        <v>8477</v>
      </c>
      <c r="F3453" s="17" t="s">
        <v>27</v>
      </c>
      <c r="G3453" s="18">
        <v>12</v>
      </c>
      <c r="H3453" s="25">
        <f t="shared" si="389"/>
        <v>46219</v>
      </c>
      <c r="I3453" s="19"/>
      <c r="J3453" s="20" t="s">
        <v>3598</v>
      </c>
      <c r="K3453" s="21" t="e">
        <v>#N/A</v>
      </c>
      <c r="L3453" s="22" t="s">
        <v>8527</v>
      </c>
      <c r="M3453" s="23" t="s">
        <v>8479</v>
      </c>
      <c r="N3453" s="23" t="s">
        <v>253</v>
      </c>
      <c r="O3453" s="23" t="s">
        <v>889</v>
      </c>
      <c r="P3453" s="23"/>
      <c r="Q3453" s="26">
        <v>223404</v>
      </c>
      <c r="R3453" s="90" t="s">
        <v>520</v>
      </c>
      <c r="S3453" s="90" t="s">
        <v>2437</v>
      </c>
      <c r="T3453" s="26" t="str">
        <f t="shared" si="382"/>
        <v>PENDIENTE EMITIR RESPUESTA</v>
      </c>
      <c r="U3453" s="17"/>
      <c r="V3453" s="24" t="s">
        <v>54</v>
      </c>
    </row>
    <row r="3454" spans="1:22">
      <c r="A3454" s="13" t="s">
        <v>5212</v>
      </c>
      <c r="B3454" s="14" t="s">
        <v>39</v>
      </c>
      <c r="C3454" s="86">
        <v>46203</v>
      </c>
      <c r="D3454" s="86">
        <v>46203</v>
      </c>
      <c r="E3454" s="17" t="s">
        <v>8480</v>
      </c>
      <c r="F3454" s="17" t="s">
        <v>27</v>
      </c>
      <c r="G3454" s="18">
        <v>12</v>
      </c>
      <c r="H3454" s="25">
        <f t="shared" si="389"/>
        <v>46219</v>
      </c>
      <c r="I3454" s="19"/>
      <c r="J3454" s="20" t="s">
        <v>3598</v>
      </c>
      <c r="K3454" s="21" t="e">
        <v>#N/A</v>
      </c>
      <c r="L3454" s="22" t="s">
        <v>8527</v>
      </c>
      <c r="M3454" s="23" t="s">
        <v>1901</v>
      </c>
      <c r="N3454" s="23" t="s">
        <v>176</v>
      </c>
      <c r="O3454" s="23" t="s">
        <v>1953</v>
      </c>
      <c r="P3454" s="23"/>
      <c r="Q3454" s="26"/>
      <c r="R3454" s="90" t="s">
        <v>98</v>
      </c>
      <c r="S3454" s="90" t="s">
        <v>108</v>
      </c>
      <c r="T3454" s="26" t="str">
        <f t="shared" si="382"/>
        <v>PENDIENTE EMITIR RESPUESTA</v>
      </c>
      <c r="U3454" s="26" t="s">
        <v>8481</v>
      </c>
      <c r="V3454" s="24" t="s">
        <v>50</v>
      </c>
    </row>
    <row r="3455" spans="1:22">
      <c r="A3455" s="13" t="s">
        <v>5212</v>
      </c>
      <c r="B3455" s="14" t="s">
        <v>25</v>
      </c>
      <c r="C3455" s="86">
        <v>46203</v>
      </c>
      <c r="D3455" s="86">
        <v>46203</v>
      </c>
      <c r="E3455" s="17" t="s">
        <v>8494</v>
      </c>
      <c r="F3455" s="17" t="s">
        <v>27</v>
      </c>
      <c r="G3455" s="18">
        <v>12</v>
      </c>
      <c r="H3455" s="25">
        <f t="shared" ref="H3455:H3456" si="390">IF(F3455="RECURSO DE REPOSICION",C3455+G3455,WORKDAY.INTL(C3455,G3455,1,$Y$5:$Y$23))</f>
        <v>46219</v>
      </c>
      <c r="I3455" s="19"/>
      <c r="J3455" s="20" t="s">
        <v>3598</v>
      </c>
      <c r="K3455" s="21" t="e">
        <v>#N/A</v>
      </c>
      <c r="L3455" s="22" t="s">
        <v>8527</v>
      </c>
      <c r="M3455" s="23" t="s">
        <v>8492</v>
      </c>
      <c r="N3455" s="23" t="s">
        <v>492</v>
      </c>
      <c r="O3455" s="23"/>
      <c r="P3455" s="23"/>
      <c r="Q3455" s="26">
        <v>513405</v>
      </c>
      <c r="R3455" s="90" t="s">
        <v>88</v>
      </c>
      <c r="S3455" s="90" t="s">
        <v>89</v>
      </c>
      <c r="T3455" s="26" t="str">
        <f t="shared" si="382"/>
        <v>PENDIENTE EMITIR RESPUESTA</v>
      </c>
      <c r="U3455" s="16"/>
      <c r="V3455" s="24" t="s">
        <v>57</v>
      </c>
    </row>
    <row r="3456" spans="1:22">
      <c r="A3456" s="13" t="s">
        <v>5212</v>
      </c>
      <c r="B3456" s="14" t="s">
        <v>25</v>
      </c>
      <c r="C3456" s="86">
        <v>46203</v>
      </c>
      <c r="D3456" s="86">
        <v>46203</v>
      </c>
      <c r="E3456" s="17" t="s">
        <v>8495</v>
      </c>
      <c r="F3456" s="17" t="s">
        <v>27</v>
      </c>
      <c r="G3456" s="18">
        <v>12</v>
      </c>
      <c r="H3456" s="25">
        <f t="shared" si="390"/>
        <v>46219</v>
      </c>
      <c r="I3456" s="19" t="s">
        <v>473</v>
      </c>
      <c r="J3456" s="20" t="s">
        <v>473</v>
      </c>
      <c r="K3456" s="21">
        <v>46203</v>
      </c>
      <c r="L3456" s="22" t="s">
        <v>7128</v>
      </c>
      <c r="M3456" s="23" t="s">
        <v>8493</v>
      </c>
      <c r="N3456" s="23" t="s">
        <v>475</v>
      </c>
      <c r="O3456" s="23"/>
      <c r="P3456" s="23"/>
      <c r="Q3456" s="26"/>
      <c r="R3456" s="90" t="s">
        <v>92</v>
      </c>
      <c r="S3456" s="90" t="s">
        <v>93</v>
      </c>
      <c r="T3456" s="26" t="str">
        <f t="shared" si="382"/>
        <v>TRASLADO</v>
      </c>
      <c r="U3456" s="26" t="s">
        <v>8496</v>
      </c>
      <c r="V3456" s="24" t="s">
        <v>63</v>
      </c>
    </row>
    <row r="3457" spans="1:22">
      <c r="A3457" s="13" t="s">
        <v>5212</v>
      </c>
      <c r="B3457" s="14" t="s">
        <v>25</v>
      </c>
      <c r="C3457" s="86">
        <v>46203</v>
      </c>
      <c r="D3457" s="86">
        <v>46203</v>
      </c>
      <c r="E3457" s="17" t="s">
        <v>8497</v>
      </c>
      <c r="F3457" s="17" t="s">
        <v>27</v>
      </c>
      <c r="G3457" s="18">
        <v>12</v>
      </c>
      <c r="H3457" s="25">
        <f t="shared" ref="H3457:H3466" si="391">IF(F3457="RECURSO DE REPOSICION",C3457+G3457,WORKDAY.INTL(C3457,G3457,1,$Y$5:$Y$23))</f>
        <v>46219</v>
      </c>
      <c r="I3457" s="19" t="s">
        <v>473</v>
      </c>
      <c r="J3457" s="20" t="s">
        <v>473</v>
      </c>
      <c r="K3457" s="21">
        <v>46203</v>
      </c>
      <c r="L3457" s="22" t="s">
        <v>7128</v>
      </c>
      <c r="M3457" s="23" t="s">
        <v>8498</v>
      </c>
      <c r="N3457" s="23" t="s">
        <v>475</v>
      </c>
      <c r="O3457" s="23"/>
      <c r="P3457" s="23"/>
      <c r="Q3457" s="26"/>
      <c r="R3457" s="90" t="s">
        <v>92</v>
      </c>
      <c r="S3457" s="90" t="s">
        <v>93</v>
      </c>
      <c r="T3457" s="26" t="str">
        <f t="shared" si="382"/>
        <v>TRASLADO</v>
      </c>
      <c r="U3457" s="26" t="s">
        <v>8499</v>
      </c>
      <c r="V3457" s="24" t="s">
        <v>63</v>
      </c>
    </row>
    <row r="3458" spans="1:22">
      <c r="A3458" s="13" t="s">
        <v>5212</v>
      </c>
      <c r="B3458" s="14" t="s">
        <v>39</v>
      </c>
      <c r="C3458" s="86">
        <v>46203</v>
      </c>
      <c r="D3458" s="86">
        <v>46203</v>
      </c>
      <c r="E3458" s="17" t="s">
        <v>8509</v>
      </c>
      <c r="F3458" s="17" t="s">
        <v>27</v>
      </c>
      <c r="G3458" s="18">
        <v>12</v>
      </c>
      <c r="H3458" s="25">
        <f t="shared" si="391"/>
        <v>46219</v>
      </c>
      <c r="I3458" s="19"/>
      <c r="J3458" s="20" t="s">
        <v>3598</v>
      </c>
      <c r="K3458" s="21" t="e">
        <v>#N/A</v>
      </c>
      <c r="L3458" s="22" t="s">
        <v>8527</v>
      </c>
      <c r="M3458" s="23" t="s">
        <v>2831</v>
      </c>
      <c r="N3458" s="23" t="s">
        <v>1508</v>
      </c>
      <c r="O3458" s="23" t="s">
        <v>5674</v>
      </c>
      <c r="P3458" s="23"/>
      <c r="Q3458" s="26"/>
      <c r="R3458" s="90" t="s">
        <v>137</v>
      </c>
      <c r="S3458" s="90" t="s">
        <v>2001</v>
      </c>
      <c r="T3458" s="26" t="str">
        <f t="shared" ref="T3458:T3468" si="392">+IF(IFERROR(SEARCH("2026",J3458,1)=1,0),"ATENDIDO",J3458)</f>
        <v>PENDIENTE EMITIR RESPUESTA</v>
      </c>
      <c r="U3458" s="17"/>
      <c r="V3458" s="24" t="s">
        <v>35</v>
      </c>
    </row>
    <row r="3459" spans="1:22">
      <c r="A3459" s="13" t="s">
        <v>5212</v>
      </c>
      <c r="B3459" s="14" t="s">
        <v>39</v>
      </c>
      <c r="C3459" s="86">
        <v>46203</v>
      </c>
      <c r="D3459" s="86">
        <v>46203</v>
      </c>
      <c r="E3459" s="17" t="s">
        <v>8510</v>
      </c>
      <c r="F3459" s="17" t="s">
        <v>27</v>
      </c>
      <c r="G3459" s="18">
        <v>12</v>
      </c>
      <c r="H3459" s="25">
        <f t="shared" si="391"/>
        <v>46219</v>
      </c>
      <c r="I3459" s="19"/>
      <c r="J3459" s="20" t="s">
        <v>3598</v>
      </c>
      <c r="K3459" s="21" t="e">
        <v>#N/A</v>
      </c>
      <c r="L3459" s="22" t="s">
        <v>8527</v>
      </c>
      <c r="M3459" s="23" t="s">
        <v>2000</v>
      </c>
      <c r="N3459" s="23" t="s">
        <v>1508</v>
      </c>
      <c r="O3459" s="23" t="s">
        <v>5674</v>
      </c>
      <c r="P3459" s="23"/>
      <c r="Q3459" s="26"/>
      <c r="R3459" s="90" t="s">
        <v>137</v>
      </c>
      <c r="S3459" s="90" t="s">
        <v>2001</v>
      </c>
      <c r="T3459" s="26" t="str">
        <f t="shared" si="392"/>
        <v>PENDIENTE EMITIR RESPUESTA</v>
      </c>
      <c r="U3459" s="17"/>
      <c r="V3459" s="24" t="s">
        <v>35</v>
      </c>
    </row>
    <row r="3460" spans="1:22">
      <c r="A3460" s="13" t="s">
        <v>5212</v>
      </c>
      <c r="B3460" s="14" t="s">
        <v>39</v>
      </c>
      <c r="C3460" s="86">
        <v>46203</v>
      </c>
      <c r="D3460" s="86">
        <v>46203</v>
      </c>
      <c r="E3460" s="17" t="s">
        <v>8511</v>
      </c>
      <c r="F3460" s="17" t="s">
        <v>27</v>
      </c>
      <c r="G3460" s="18">
        <v>12</v>
      </c>
      <c r="H3460" s="25">
        <f t="shared" si="391"/>
        <v>46219</v>
      </c>
      <c r="I3460" s="19"/>
      <c r="J3460" s="20" t="s">
        <v>3598</v>
      </c>
      <c r="K3460" s="21" t="e">
        <v>#N/A</v>
      </c>
      <c r="L3460" s="22" t="s">
        <v>8527</v>
      </c>
      <c r="M3460" s="23" t="s">
        <v>2939</v>
      </c>
      <c r="N3460" s="23" t="s">
        <v>334</v>
      </c>
      <c r="O3460" s="23"/>
      <c r="P3460" s="23"/>
      <c r="Q3460" s="26"/>
      <c r="R3460" s="90" t="s">
        <v>260</v>
      </c>
      <c r="S3460" s="90" t="s">
        <v>260</v>
      </c>
      <c r="T3460" s="26" t="str">
        <f t="shared" si="392"/>
        <v>PENDIENTE EMITIR RESPUESTA</v>
      </c>
      <c r="U3460" s="26"/>
      <c r="V3460" s="24" t="s">
        <v>35</v>
      </c>
    </row>
    <row r="3461" spans="1:22">
      <c r="A3461" s="13" t="s">
        <v>5212</v>
      </c>
      <c r="B3461" s="14" t="s">
        <v>39</v>
      </c>
      <c r="C3461" s="86">
        <v>46203</v>
      </c>
      <c r="D3461" s="86">
        <v>46203</v>
      </c>
      <c r="E3461" s="17" t="s">
        <v>8512</v>
      </c>
      <c r="F3461" s="17" t="s">
        <v>27</v>
      </c>
      <c r="G3461" s="18">
        <v>12</v>
      </c>
      <c r="H3461" s="25">
        <f t="shared" si="391"/>
        <v>46219</v>
      </c>
      <c r="I3461" s="19"/>
      <c r="J3461" s="20" t="s">
        <v>3598</v>
      </c>
      <c r="K3461" s="21" t="e">
        <v>#N/A</v>
      </c>
      <c r="L3461" s="22" t="s">
        <v>8527</v>
      </c>
      <c r="M3461" s="23" t="s">
        <v>5867</v>
      </c>
      <c r="N3461" s="23" t="s">
        <v>176</v>
      </c>
      <c r="O3461" s="23" t="s">
        <v>643</v>
      </c>
      <c r="P3461" s="23"/>
      <c r="Q3461" s="26"/>
      <c r="R3461" s="90" t="s">
        <v>160</v>
      </c>
      <c r="S3461" s="90" t="s">
        <v>161</v>
      </c>
      <c r="T3461" s="26" t="str">
        <f t="shared" si="392"/>
        <v>PENDIENTE EMITIR RESPUESTA</v>
      </c>
      <c r="U3461" s="26" t="s">
        <v>5920</v>
      </c>
      <c r="V3461" s="24" t="s">
        <v>50</v>
      </c>
    </row>
    <row r="3462" spans="1:22">
      <c r="A3462" s="13" t="s">
        <v>5212</v>
      </c>
      <c r="B3462" s="14" t="s">
        <v>39</v>
      </c>
      <c r="C3462" s="86">
        <v>46203</v>
      </c>
      <c r="D3462" s="86">
        <v>46203</v>
      </c>
      <c r="E3462" s="17" t="s">
        <v>8513</v>
      </c>
      <c r="F3462" s="17" t="s">
        <v>27</v>
      </c>
      <c r="G3462" s="18">
        <v>12</v>
      </c>
      <c r="H3462" s="25">
        <f t="shared" si="391"/>
        <v>46219</v>
      </c>
      <c r="I3462" s="19"/>
      <c r="J3462" s="20" t="s">
        <v>3598</v>
      </c>
      <c r="K3462" s="21" t="e">
        <v>#N/A</v>
      </c>
      <c r="L3462" s="22" t="s">
        <v>8527</v>
      </c>
      <c r="M3462" s="23" t="s">
        <v>2939</v>
      </c>
      <c r="N3462" s="23" t="s">
        <v>334</v>
      </c>
      <c r="O3462" s="23"/>
      <c r="P3462" s="23"/>
      <c r="Q3462" s="26"/>
      <c r="R3462" s="90" t="s">
        <v>260</v>
      </c>
      <c r="S3462" s="90" t="s">
        <v>260</v>
      </c>
      <c r="T3462" s="26" t="str">
        <f t="shared" si="392"/>
        <v>PENDIENTE EMITIR RESPUESTA</v>
      </c>
      <c r="U3462" s="26"/>
      <c r="V3462" s="24" t="s">
        <v>35</v>
      </c>
    </row>
    <row r="3463" spans="1:22">
      <c r="A3463" s="13" t="s">
        <v>5212</v>
      </c>
      <c r="B3463" s="14" t="s">
        <v>39</v>
      </c>
      <c r="C3463" s="86">
        <v>46203</v>
      </c>
      <c r="D3463" s="86">
        <v>46203</v>
      </c>
      <c r="E3463" s="17" t="s">
        <v>8514</v>
      </c>
      <c r="F3463" s="17" t="s">
        <v>27</v>
      </c>
      <c r="G3463" s="18">
        <v>12</v>
      </c>
      <c r="H3463" s="25">
        <f t="shared" si="391"/>
        <v>46219</v>
      </c>
      <c r="I3463" s="19"/>
      <c r="J3463" s="20" t="s">
        <v>3598</v>
      </c>
      <c r="K3463" s="21" t="e">
        <v>#N/A</v>
      </c>
      <c r="L3463" s="22" t="s">
        <v>8527</v>
      </c>
      <c r="M3463" s="23" t="s">
        <v>8518</v>
      </c>
      <c r="N3463" s="23" t="s">
        <v>1140</v>
      </c>
      <c r="O3463" s="23"/>
      <c r="P3463" s="23"/>
      <c r="Q3463" s="26">
        <v>572541</v>
      </c>
      <c r="R3463" s="90" t="s">
        <v>72</v>
      </c>
      <c r="S3463" s="90" t="s">
        <v>132</v>
      </c>
      <c r="T3463" s="26" t="str">
        <f t="shared" si="392"/>
        <v>PENDIENTE EMITIR RESPUESTA</v>
      </c>
      <c r="U3463" s="26"/>
      <c r="V3463" s="24" t="s">
        <v>35</v>
      </c>
    </row>
    <row r="3464" spans="1:22">
      <c r="A3464" s="13" t="s">
        <v>5212</v>
      </c>
      <c r="B3464" s="14" t="s">
        <v>39</v>
      </c>
      <c r="C3464" s="86">
        <v>46203</v>
      </c>
      <c r="D3464" s="86">
        <v>46203</v>
      </c>
      <c r="E3464" s="17" t="s">
        <v>8515</v>
      </c>
      <c r="F3464" s="17" t="s">
        <v>27</v>
      </c>
      <c r="G3464" s="18">
        <v>12</v>
      </c>
      <c r="H3464" s="25">
        <f t="shared" si="391"/>
        <v>46219</v>
      </c>
      <c r="I3464" s="19"/>
      <c r="J3464" s="20" t="s">
        <v>3598</v>
      </c>
      <c r="K3464" s="21" t="e">
        <v>#N/A</v>
      </c>
      <c r="L3464" s="22" t="s">
        <v>8527</v>
      </c>
      <c r="M3464" s="23" t="s">
        <v>6620</v>
      </c>
      <c r="N3464" s="23" t="s">
        <v>253</v>
      </c>
      <c r="O3464" s="23"/>
      <c r="P3464" s="23"/>
      <c r="Q3464" s="26">
        <v>310414</v>
      </c>
      <c r="R3464" s="90" t="s">
        <v>137</v>
      </c>
      <c r="S3464" s="90" t="s">
        <v>356</v>
      </c>
      <c r="T3464" s="26" t="str">
        <f t="shared" si="392"/>
        <v>PENDIENTE EMITIR RESPUESTA</v>
      </c>
      <c r="U3464" s="23"/>
      <c r="V3464" s="24" t="s">
        <v>54</v>
      </c>
    </row>
    <row r="3465" spans="1:22">
      <c r="A3465" s="13" t="s">
        <v>5212</v>
      </c>
      <c r="B3465" s="14" t="s">
        <v>25</v>
      </c>
      <c r="C3465" s="86">
        <v>46203</v>
      </c>
      <c r="D3465" s="86">
        <v>46203</v>
      </c>
      <c r="E3465" s="17" t="s">
        <v>8516</v>
      </c>
      <c r="F3465" s="17" t="s">
        <v>27</v>
      </c>
      <c r="G3465" s="18">
        <v>12</v>
      </c>
      <c r="H3465" s="25">
        <f t="shared" si="391"/>
        <v>46219</v>
      </c>
      <c r="I3465" s="19"/>
      <c r="J3465" s="20" t="s">
        <v>3598</v>
      </c>
      <c r="K3465" s="21" t="e">
        <v>#N/A</v>
      </c>
      <c r="L3465" s="22" t="s">
        <v>8527</v>
      </c>
      <c r="M3465" s="23" t="s">
        <v>8519</v>
      </c>
      <c r="N3465" s="23" t="s">
        <v>176</v>
      </c>
      <c r="O3465" s="23"/>
      <c r="P3465" s="23"/>
      <c r="Q3465">
        <v>1454</v>
      </c>
      <c r="R3465" s="90" t="s">
        <v>60</v>
      </c>
      <c r="S3465" s="90" t="s">
        <v>60</v>
      </c>
      <c r="T3465" s="26" t="str">
        <f t="shared" si="392"/>
        <v>PENDIENTE EMITIR RESPUESTA</v>
      </c>
      <c r="U3465" s="26"/>
      <c r="V3465" s="24" t="s">
        <v>50</v>
      </c>
    </row>
    <row r="3466" spans="1:22">
      <c r="A3466" s="13" t="s">
        <v>5212</v>
      </c>
      <c r="B3466" s="14" t="s">
        <v>39</v>
      </c>
      <c r="C3466" s="86">
        <v>46203</v>
      </c>
      <c r="D3466" s="86">
        <v>46203</v>
      </c>
      <c r="E3466" s="17" t="s">
        <v>8517</v>
      </c>
      <c r="F3466" s="17" t="s">
        <v>27</v>
      </c>
      <c r="G3466" s="18">
        <v>12</v>
      </c>
      <c r="H3466" s="25">
        <f t="shared" si="391"/>
        <v>46219</v>
      </c>
      <c r="I3466" s="19"/>
      <c r="J3466" s="20" t="s">
        <v>3598</v>
      </c>
      <c r="K3466" s="21" t="e">
        <v>#N/A</v>
      </c>
      <c r="L3466" s="22" t="s">
        <v>8527</v>
      </c>
      <c r="M3466" s="23" t="s">
        <v>8520</v>
      </c>
      <c r="N3466" s="23" t="s">
        <v>492</v>
      </c>
      <c r="O3466" s="23"/>
      <c r="P3466" s="23"/>
      <c r="Q3466">
        <v>462919</v>
      </c>
      <c r="R3466" s="90" t="s">
        <v>92</v>
      </c>
      <c r="S3466" s="90" t="s">
        <v>556</v>
      </c>
      <c r="T3466" s="26" t="str">
        <f t="shared" si="392"/>
        <v>PENDIENTE EMITIR RESPUESTA</v>
      </c>
      <c r="U3466" s="16"/>
      <c r="V3466" s="24" t="s">
        <v>57</v>
      </c>
    </row>
    <row r="3467" spans="1:22">
      <c r="A3467" s="13" t="s">
        <v>5212</v>
      </c>
      <c r="B3467" s="14" t="s">
        <v>25</v>
      </c>
      <c r="C3467" s="86">
        <v>46203</v>
      </c>
      <c r="D3467" s="86">
        <v>46203</v>
      </c>
      <c r="E3467" s="17" t="s">
        <v>8521</v>
      </c>
      <c r="F3467" s="17" t="s">
        <v>27</v>
      </c>
      <c r="G3467" s="18">
        <v>12</v>
      </c>
      <c r="H3467" s="25">
        <f t="shared" ref="H3467" si="393">IF(F3467="RECURSO DE REPOSICION",C3467+G3467,WORKDAY.INTL(C3467,G3467,1,$Y$5:$Y$23))</f>
        <v>46219</v>
      </c>
      <c r="I3467" s="19"/>
      <c r="J3467" s="20" t="s">
        <v>3598</v>
      </c>
      <c r="K3467" s="21" t="e">
        <v>#N/A</v>
      </c>
      <c r="L3467" s="22" t="s">
        <v>8527</v>
      </c>
      <c r="M3467" s="23" t="s">
        <v>8522</v>
      </c>
      <c r="N3467" s="23" t="s">
        <v>492</v>
      </c>
      <c r="O3467" s="23"/>
      <c r="P3467" s="23"/>
      <c r="Q3467">
        <v>506936</v>
      </c>
      <c r="R3467" s="90" t="s">
        <v>137</v>
      </c>
      <c r="S3467" s="90" t="s">
        <v>8523</v>
      </c>
      <c r="T3467" s="26" t="str">
        <f t="shared" si="392"/>
        <v>PENDIENTE EMITIR RESPUESTA</v>
      </c>
      <c r="U3467" s="16"/>
      <c r="V3467" s="24" t="s">
        <v>57</v>
      </c>
    </row>
    <row r="3468" spans="1:22">
      <c r="A3468" s="13" t="s">
        <v>5212</v>
      </c>
      <c r="B3468" s="14" t="s">
        <v>25</v>
      </c>
      <c r="C3468" s="86">
        <v>46203</v>
      </c>
      <c r="D3468" s="86">
        <v>46203</v>
      </c>
      <c r="E3468" s="102" t="s">
        <v>8524</v>
      </c>
      <c r="F3468" s="17" t="s">
        <v>27</v>
      </c>
      <c r="G3468" s="18">
        <v>12</v>
      </c>
      <c r="H3468" s="25">
        <f t="shared" ref="H3468" si="394">IF(F3468="RECURSO DE REPOSICION",C3468+G3468,WORKDAY.INTL(C3468,G3468,1,$Y$5:$Y$23))</f>
        <v>46219</v>
      </c>
      <c r="I3468" s="19" t="s">
        <v>473</v>
      </c>
      <c r="J3468" s="20" t="s">
        <v>473</v>
      </c>
      <c r="K3468" s="21">
        <v>46203</v>
      </c>
      <c r="L3468" s="22" t="s">
        <v>7128</v>
      </c>
      <c r="M3468" s="116" t="s">
        <v>8525</v>
      </c>
      <c r="N3468" s="23" t="s">
        <v>758</v>
      </c>
      <c r="O3468" s="23"/>
      <c r="P3468" s="23"/>
      <c r="Q3468" s="26"/>
      <c r="R3468" s="90" t="s">
        <v>260</v>
      </c>
      <c r="S3468" s="90" t="s">
        <v>260</v>
      </c>
      <c r="T3468" s="26" t="str">
        <f t="shared" si="392"/>
        <v>TRASLADO</v>
      </c>
      <c r="U3468" s="26" t="s">
        <v>8526</v>
      </c>
      <c r="V3468" s="24" t="s">
        <v>63</v>
      </c>
    </row>
  </sheetData>
  <conditionalFormatting sqref="E1">
    <cfRule type="duplicateValues" dxfId="10902" priority="11430"/>
    <cfRule type="duplicateValues" dxfId="10901" priority="11409"/>
    <cfRule type="duplicateValues" dxfId="10900" priority="11410"/>
    <cfRule type="duplicateValues" dxfId="10899" priority="11411"/>
    <cfRule type="duplicateValues" dxfId="10898" priority="11412"/>
    <cfRule type="duplicateValues" dxfId="10897" priority="11413"/>
    <cfRule type="duplicateValues" dxfId="10896" priority="11405"/>
    <cfRule type="duplicateValues" dxfId="10895" priority="11414"/>
    <cfRule type="duplicateValues" dxfId="10894" priority="11415"/>
    <cfRule type="duplicateValues" dxfId="10893" priority="11416"/>
    <cfRule type="duplicateValues" dxfId="10892" priority="11417"/>
    <cfRule type="duplicateValues" dxfId="10891" priority="11418"/>
    <cfRule type="duplicateValues" dxfId="10890" priority="11406"/>
    <cfRule type="duplicateValues" dxfId="10889" priority="11419"/>
    <cfRule type="duplicateValues" dxfId="10888" priority="11408"/>
    <cfRule type="duplicateValues" dxfId="10887" priority="11420"/>
    <cfRule type="duplicateValues" dxfId="10886" priority="11383"/>
    <cfRule type="duplicateValues" dxfId="10885" priority="11382"/>
    <cfRule type="duplicateValues" dxfId="10884" priority="11421"/>
    <cfRule type="duplicateValues" dxfId="10883" priority="11422"/>
    <cfRule type="duplicateValues" dxfId="10882" priority="11423"/>
    <cfRule type="duplicateValues" dxfId="10881" priority="11424"/>
    <cfRule type="duplicateValues" dxfId="10880" priority="11425"/>
    <cfRule type="duplicateValues" dxfId="10879" priority="11407"/>
    <cfRule type="duplicateValues" dxfId="10878" priority="11426"/>
    <cfRule type="duplicateValues" dxfId="10877" priority="11427"/>
    <cfRule type="duplicateValues" dxfId="10876" priority="11428"/>
    <cfRule type="duplicateValues" dxfId="10875" priority="11429"/>
    <cfRule type="duplicateValues" dxfId="10874" priority="11390"/>
    <cfRule type="duplicateValues" dxfId="10873" priority="11431"/>
    <cfRule type="duplicateValues" dxfId="10872" priority="11432"/>
    <cfRule type="duplicateValues" dxfId="10871" priority="11433"/>
    <cfRule type="duplicateValues" dxfId="10870" priority="11434"/>
    <cfRule type="duplicateValues" dxfId="10869" priority="11435"/>
    <cfRule type="duplicateValues" dxfId="10868" priority="11436"/>
    <cfRule type="duplicateValues" dxfId="10867" priority="11437"/>
    <cfRule type="duplicateValues" dxfId="10866" priority="11438"/>
    <cfRule type="duplicateValues" dxfId="10865" priority="11386"/>
    <cfRule type="duplicateValues" dxfId="10864" priority="11391"/>
    <cfRule type="duplicateValues" dxfId="10863" priority="11392"/>
    <cfRule type="duplicateValues" dxfId="10862" priority="11393"/>
    <cfRule type="duplicateValues" dxfId="10861" priority="11394"/>
    <cfRule type="duplicateValues" dxfId="10860" priority="11395"/>
    <cfRule type="duplicateValues" dxfId="10859" priority="11396"/>
    <cfRule type="duplicateValues" dxfId="10858" priority="11397"/>
    <cfRule type="duplicateValues" dxfId="10857" priority="11398"/>
    <cfRule type="duplicateValues" dxfId="10856" priority="11399"/>
    <cfRule type="duplicateValues" dxfId="10855" priority="11400"/>
    <cfRule type="duplicateValues" dxfId="10854" priority="11401"/>
    <cfRule type="duplicateValues" dxfId="10853" priority="11402"/>
    <cfRule type="duplicateValues" dxfId="10852" priority="11403"/>
    <cfRule type="duplicateValues" dxfId="10851" priority="11404"/>
  </conditionalFormatting>
  <conditionalFormatting sqref="E1:E601 E662:E1048576">
    <cfRule type="duplicateValues" dxfId="10850" priority="8060"/>
    <cfRule type="duplicateValues" dxfId="10849" priority="7927"/>
    <cfRule type="duplicateValues" dxfId="10848" priority="9721"/>
    <cfRule type="duplicateValues" dxfId="10847" priority="50716"/>
    <cfRule type="duplicateValues" dxfId="10846" priority="50717"/>
    <cfRule type="duplicateValues" dxfId="10845" priority="50718"/>
    <cfRule type="duplicateValues" dxfId="10844" priority="9966"/>
    <cfRule type="duplicateValues" dxfId="10843" priority="10036"/>
    <cfRule type="duplicateValues" dxfId="10842" priority="50695"/>
    <cfRule type="duplicateValues" dxfId="10841" priority="50696"/>
    <cfRule type="duplicateValues" dxfId="10840" priority="50697"/>
    <cfRule type="duplicateValues" dxfId="10839" priority="50698"/>
    <cfRule type="duplicateValues" dxfId="10838" priority="50699"/>
    <cfRule type="duplicateValues" dxfId="10837" priority="50700"/>
    <cfRule type="duplicateValues" dxfId="10836" priority="50713"/>
  </conditionalFormatting>
  <conditionalFormatting sqref="E1:E1048576">
    <cfRule type="duplicateValues" dxfId="10835" priority="3580"/>
    <cfRule type="duplicateValues" dxfId="10834" priority="6856"/>
    <cfRule type="duplicateValues" dxfId="10833" priority="3126"/>
    <cfRule type="duplicateValues" dxfId="10832" priority="6331"/>
    <cfRule type="duplicateValues" dxfId="10831" priority="7726"/>
    <cfRule type="duplicateValues" dxfId="10830" priority="7724"/>
    <cfRule type="duplicateValues" dxfId="10829" priority="7723"/>
    <cfRule type="duplicateValues" dxfId="10828" priority="4574"/>
  </conditionalFormatting>
  <conditionalFormatting sqref="E602:E827">
    <cfRule type="duplicateValues" dxfId="10827" priority="76877"/>
    <cfRule type="duplicateValues" dxfId="10826" priority="76878"/>
    <cfRule type="duplicateValues" dxfId="10825" priority="76879"/>
    <cfRule type="duplicateValues" dxfId="10824" priority="76880"/>
    <cfRule type="duplicateValues" dxfId="10823" priority="76868"/>
    <cfRule type="duplicateValues" dxfId="10822" priority="76876"/>
    <cfRule type="duplicateValues" dxfId="10821" priority="76875"/>
    <cfRule type="duplicateValues" dxfId="10820" priority="76874"/>
    <cfRule type="duplicateValues" dxfId="10819" priority="76873"/>
    <cfRule type="duplicateValues" dxfId="10818" priority="76872"/>
    <cfRule type="duplicateValues" dxfId="10817" priority="76871"/>
    <cfRule type="duplicateValues" dxfId="10816" priority="76870"/>
    <cfRule type="duplicateValues" dxfId="10815" priority="76869"/>
    <cfRule type="duplicateValues" dxfId="10814" priority="76867"/>
  </conditionalFormatting>
  <conditionalFormatting sqref="E829:E865">
    <cfRule type="duplicateValues" dxfId="10813" priority="7342"/>
    <cfRule type="duplicateValues" dxfId="10812" priority="7331"/>
    <cfRule type="duplicateValues" dxfId="10811" priority="7332"/>
    <cfRule type="duplicateValues" dxfId="10810" priority="7333"/>
    <cfRule type="duplicateValues" dxfId="10809" priority="7334"/>
    <cfRule type="duplicateValues" dxfId="10808" priority="7335"/>
    <cfRule type="duplicateValues" dxfId="10807" priority="7336"/>
    <cfRule type="duplicateValues" dxfId="10806" priority="7337"/>
    <cfRule type="duplicateValues" dxfId="10805" priority="7338"/>
    <cfRule type="duplicateValues" dxfId="10804" priority="7339"/>
    <cfRule type="duplicateValues" dxfId="10803" priority="7340"/>
    <cfRule type="duplicateValues" dxfId="10802" priority="7341"/>
    <cfRule type="duplicateValues" dxfId="10801" priority="7343"/>
    <cfRule type="duplicateValues" dxfId="10800" priority="7344"/>
  </conditionalFormatting>
  <conditionalFormatting sqref="H2:H3468">
    <cfRule type="expression" dxfId="10799" priority="5264">
      <formula>AND((H2-TODAY())&gt;=5,(H2-TODAY())&lt;15)</formula>
    </cfRule>
    <cfRule type="expression" dxfId="10798" priority="5262">
      <formula>(H2-TODAY())&lt;5</formula>
    </cfRule>
    <cfRule type="expression" dxfId="10797" priority="5263">
      <formula>(H2-TODAY())&gt;=10</formula>
    </cfRule>
  </conditionalFormatting>
  <conditionalFormatting sqref="M1">
    <cfRule type="duplicateValues" dxfId="10796" priority="11389"/>
    <cfRule type="duplicateValues" dxfId="10795" priority="11388"/>
    <cfRule type="duplicateValues" dxfId="10794" priority="11387"/>
    <cfRule type="duplicateValues" dxfId="10793" priority="11384"/>
    <cfRule type="duplicateValues" dxfId="10792" priority="11385"/>
    <cfRule type="duplicateValues" dxfId="10791" priority="11381"/>
  </conditionalFormatting>
  <conditionalFormatting sqref="M1:M102 M189:M601 M644:M1874 M1926:M1048576">
    <cfRule type="duplicateValues" dxfId="10790" priority="8737"/>
    <cfRule type="duplicateValues" dxfId="10789" priority="8357"/>
    <cfRule type="duplicateValues" dxfId="10788" priority="50627"/>
    <cfRule type="duplicateValues" dxfId="10787" priority="50626"/>
    <cfRule type="duplicateValues" dxfId="10786" priority="50625"/>
    <cfRule type="duplicateValues" dxfId="10785" priority="8966"/>
    <cfRule type="duplicateValues" dxfId="10784" priority="50624"/>
    <cfRule type="duplicateValues" dxfId="10783" priority="50623"/>
    <cfRule type="duplicateValues" dxfId="10782" priority="50622"/>
    <cfRule type="duplicateValues" dxfId="10781" priority="50621"/>
    <cfRule type="duplicateValues" dxfId="10780" priority="50620"/>
    <cfRule type="duplicateValues" dxfId="10779" priority="50619"/>
    <cfRule type="duplicateValues" dxfId="10778" priority="50618"/>
    <cfRule type="duplicateValues" dxfId="10777" priority="50617"/>
    <cfRule type="duplicateValues" dxfId="10776" priority="50616"/>
    <cfRule type="duplicateValues" dxfId="10775" priority="50615"/>
    <cfRule type="duplicateValues" dxfId="10774" priority="50614"/>
    <cfRule type="duplicateValues" dxfId="10773" priority="50603"/>
    <cfRule type="duplicateValues" dxfId="10772" priority="50602"/>
    <cfRule type="duplicateValues" dxfId="10771" priority="50601"/>
    <cfRule type="duplicateValues" dxfId="10770" priority="50600"/>
    <cfRule type="duplicateValues" dxfId="10769" priority="50599"/>
    <cfRule type="duplicateValues" dxfId="10768" priority="50584"/>
    <cfRule type="duplicateValues" dxfId="10767" priority="50583"/>
    <cfRule type="duplicateValues" dxfId="10766" priority="50582"/>
    <cfRule type="duplicateValues" dxfId="10765" priority="50581"/>
    <cfRule type="duplicateValues" dxfId="10764" priority="50580"/>
    <cfRule type="duplicateValues" dxfId="10763" priority="50579"/>
    <cfRule type="duplicateValues" dxfId="10762" priority="50578"/>
    <cfRule type="duplicateValues" dxfId="10761" priority="10204"/>
    <cfRule type="duplicateValues" dxfId="10760" priority="10165"/>
    <cfRule type="duplicateValues" dxfId="10759" priority="9901"/>
    <cfRule type="duplicateValues" dxfId="10758" priority="9665"/>
    <cfRule type="duplicateValues" dxfId="10757" priority="50633"/>
    <cfRule type="duplicateValues" dxfId="10756" priority="50632"/>
    <cfRule type="duplicateValues" dxfId="10755" priority="50631"/>
    <cfRule type="duplicateValues" dxfId="10754" priority="50630"/>
    <cfRule type="duplicateValues" dxfId="10753" priority="50629"/>
    <cfRule type="duplicateValues" dxfId="10752" priority="50628"/>
  </conditionalFormatting>
  <conditionalFormatting sqref="M1:M601 M644:M1874 M1926:M1048576">
    <cfRule type="duplicateValues" dxfId="10751" priority="8157"/>
    <cfRule type="duplicateValues" dxfId="10750" priority="8156"/>
    <cfRule type="duplicateValues" dxfId="10749" priority="8142"/>
    <cfRule type="duplicateValues" dxfId="10748" priority="8020"/>
    <cfRule type="duplicateValues" dxfId="10747" priority="7991"/>
    <cfRule type="duplicateValues" dxfId="10746" priority="7976"/>
    <cfRule type="duplicateValues" dxfId="10745" priority="7975"/>
    <cfRule type="duplicateValues" dxfId="10744" priority="7974"/>
    <cfRule type="duplicateValues" dxfId="10743" priority="7848"/>
  </conditionalFormatting>
  <conditionalFormatting sqref="M1:M1874 M1926:M1048576">
    <cfRule type="duplicateValues" dxfId="10742" priority="7727"/>
    <cfRule type="duplicateValues" dxfId="10741" priority="7725"/>
    <cfRule type="duplicateValues" dxfId="10740" priority="7722"/>
    <cfRule type="duplicateValues" dxfId="10739" priority="5438"/>
    <cfRule type="duplicateValues" dxfId="10738" priority="5421"/>
    <cfRule type="duplicateValues" dxfId="10737" priority="5407"/>
    <cfRule type="duplicateValues" dxfId="10736" priority="7187"/>
    <cfRule type="duplicateValues" dxfId="10735" priority="6332"/>
    <cfRule type="duplicateValues" dxfId="10734" priority="7284"/>
    <cfRule type="duplicateValues" dxfId="10733" priority="7330"/>
    <cfRule type="duplicateValues" dxfId="10732" priority="7295"/>
    <cfRule type="duplicateValues" dxfId="10731" priority="6855"/>
    <cfRule type="duplicateValues" dxfId="10730" priority="6857"/>
    <cfRule type="duplicateValues" dxfId="10729" priority="6910"/>
    <cfRule type="duplicateValues" dxfId="10728" priority="6575"/>
    <cfRule type="duplicateValues" dxfId="10727" priority="6387"/>
    <cfRule type="duplicateValues" dxfId="10726" priority="7460"/>
    <cfRule type="duplicateValues" dxfId="10725" priority="6510"/>
    <cfRule type="duplicateValues" dxfId="10724" priority="7459"/>
    <cfRule type="duplicateValues" dxfId="10723" priority="7514"/>
    <cfRule type="duplicateValues" dxfId="10722" priority="7515"/>
    <cfRule type="duplicateValues" dxfId="10721" priority="7516"/>
    <cfRule type="duplicateValues" dxfId="10720" priority="7594"/>
    <cfRule type="duplicateValues" dxfId="10719" priority="7635"/>
  </conditionalFormatting>
  <conditionalFormatting sqref="M1:M1048576">
    <cfRule type="duplicateValues" dxfId="10718" priority="3106"/>
    <cfRule type="duplicateValues" dxfId="10717" priority="971"/>
    <cfRule type="duplicateValues" dxfId="10716" priority="3137"/>
    <cfRule type="duplicateValues" dxfId="10715" priority="3138"/>
    <cfRule type="duplicateValues" dxfId="10714" priority="3155"/>
    <cfRule type="duplicateValues" dxfId="10713" priority="5146"/>
    <cfRule type="duplicateValues" dxfId="10712" priority="5113"/>
    <cfRule type="duplicateValues" dxfId="10711" priority="522"/>
    <cfRule type="duplicateValues" dxfId="10710" priority="1503"/>
    <cfRule type="duplicateValues" dxfId="10709" priority="3425"/>
    <cfRule type="duplicateValues" dxfId="10708" priority="5234"/>
    <cfRule type="duplicateValues" dxfId="10707" priority="3214"/>
    <cfRule type="duplicateValues" dxfId="10706" priority="4714"/>
    <cfRule type="duplicateValues" dxfId="10705" priority="2450"/>
    <cfRule type="duplicateValues" dxfId="10704" priority="2451"/>
    <cfRule type="duplicateValues" dxfId="10703" priority="3215"/>
    <cfRule type="duplicateValues" dxfId="10702" priority="4575"/>
    <cfRule type="duplicateValues" dxfId="10701" priority="371"/>
    <cfRule type="duplicateValues" dxfId="10700" priority="3216"/>
    <cfRule type="duplicateValues" dxfId="10699" priority="5235"/>
    <cfRule type="duplicateValues" dxfId="10698" priority="4227"/>
    <cfRule type="duplicateValues" dxfId="10697" priority="970"/>
    <cfRule type="duplicateValues" dxfId="10696" priority="5025"/>
    <cfRule type="duplicateValues" dxfId="10695" priority="5024"/>
    <cfRule type="duplicateValues" dxfId="10694" priority="225"/>
    <cfRule type="duplicateValues" dxfId="10693" priority="2888"/>
  </conditionalFormatting>
  <conditionalFormatting sqref="M83:M84 M103:M306">
    <cfRule type="duplicateValues" dxfId="10692" priority="65233"/>
    <cfRule type="duplicateValues" dxfId="10691" priority="65232"/>
    <cfRule type="duplicateValues" dxfId="10690" priority="65214"/>
    <cfRule type="duplicateValues" dxfId="10689" priority="65213"/>
    <cfRule type="duplicateValues" dxfId="10688" priority="65212"/>
    <cfRule type="duplicateValues" dxfId="10687" priority="65211"/>
    <cfRule type="duplicateValues" dxfId="10686" priority="65224"/>
    <cfRule type="duplicateValues" dxfId="10685" priority="65225"/>
    <cfRule type="duplicateValues" dxfId="10684" priority="65226"/>
    <cfRule type="duplicateValues" dxfId="10683" priority="65227"/>
    <cfRule type="duplicateValues" dxfId="10682" priority="65228"/>
    <cfRule type="duplicateValues" dxfId="10681" priority="65229"/>
    <cfRule type="duplicateValues" dxfId="10680" priority="65210"/>
    <cfRule type="duplicateValues" dxfId="10679" priority="65209"/>
    <cfRule type="duplicateValues" dxfId="10678" priority="65223"/>
    <cfRule type="duplicateValues" dxfId="10677" priority="65208"/>
    <cfRule type="duplicateValues" dxfId="10676" priority="65222"/>
    <cfRule type="duplicateValues" dxfId="10675" priority="65207"/>
    <cfRule type="duplicateValues" dxfId="10674" priority="65206"/>
    <cfRule type="duplicateValues" dxfId="10673" priority="65205"/>
    <cfRule type="duplicateValues" dxfId="10672" priority="65204"/>
    <cfRule type="duplicateValues" dxfId="10671" priority="65203"/>
    <cfRule type="duplicateValues" dxfId="10670" priority="65230"/>
    <cfRule type="duplicateValues" dxfId="10669" priority="65202"/>
    <cfRule type="duplicateValues" dxfId="10668" priority="65200"/>
    <cfRule type="duplicateValues" dxfId="10667" priority="65199"/>
    <cfRule type="duplicateValues" dxfId="10666" priority="65221"/>
    <cfRule type="duplicateValues" dxfId="10665" priority="65197"/>
    <cfRule type="duplicateValues" dxfId="10664" priority="65196"/>
    <cfRule type="duplicateValues" dxfId="10663" priority="65195"/>
    <cfRule type="duplicateValues" dxfId="10662" priority="65201"/>
    <cfRule type="duplicateValues" dxfId="10661" priority="65220"/>
    <cfRule type="duplicateValues" dxfId="10660" priority="65219"/>
    <cfRule type="duplicateValues" dxfId="10659" priority="65218"/>
    <cfRule type="duplicateValues" dxfId="10658" priority="65217"/>
    <cfRule type="duplicateValues" dxfId="10657" priority="65216"/>
    <cfRule type="duplicateValues" dxfId="10656" priority="65215"/>
    <cfRule type="duplicateValues" dxfId="10655" priority="65231"/>
    <cfRule type="duplicateValues" dxfId="10654" priority="65198"/>
  </conditionalFormatting>
  <conditionalFormatting sqref="M308:M575">
    <cfRule type="duplicateValues" dxfId="10653" priority="73571"/>
    <cfRule type="duplicateValues" dxfId="10652" priority="73572"/>
    <cfRule type="duplicateValues" dxfId="10651" priority="73573"/>
    <cfRule type="duplicateValues" dxfId="10650" priority="73574"/>
    <cfRule type="duplicateValues" dxfId="10649" priority="73575"/>
    <cfRule type="duplicateValues" dxfId="10648" priority="73576"/>
    <cfRule type="duplicateValues" dxfId="10647" priority="73577"/>
    <cfRule type="duplicateValues" dxfId="10646" priority="73578"/>
    <cfRule type="duplicateValues" dxfId="10645" priority="73579"/>
    <cfRule type="duplicateValues" dxfId="10644" priority="73557"/>
    <cfRule type="duplicateValues" dxfId="10643" priority="73541"/>
    <cfRule type="duplicateValues" dxfId="10642" priority="73542"/>
    <cfRule type="duplicateValues" dxfId="10641" priority="73543"/>
    <cfRule type="duplicateValues" dxfId="10640" priority="73544"/>
    <cfRule type="duplicateValues" dxfId="10639" priority="73545"/>
    <cfRule type="duplicateValues" dxfId="10638" priority="73546"/>
    <cfRule type="duplicateValues" dxfId="10637" priority="73547"/>
    <cfRule type="duplicateValues" dxfId="10636" priority="73548"/>
    <cfRule type="duplicateValues" dxfId="10635" priority="73549"/>
    <cfRule type="duplicateValues" dxfId="10634" priority="73550"/>
    <cfRule type="duplicateValues" dxfId="10633" priority="73551"/>
    <cfRule type="duplicateValues" dxfId="10632" priority="73552"/>
    <cfRule type="duplicateValues" dxfId="10631" priority="73553"/>
    <cfRule type="duplicateValues" dxfId="10630" priority="73554"/>
    <cfRule type="duplicateValues" dxfId="10629" priority="73555"/>
    <cfRule type="duplicateValues" dxfId="10628" priority="73556"/>
    <cfRule type="duplicateValues" dxfId="10627" priority="73558"/>
    <cfRule type="duplicateValues" dxfId="10626" priority="73559"/>
    <cfRule type="duplicateValues" dxfId="10625" priority="73560"/>
    <cfRule type="duplicateValues" dxfId="10624" priority="73561"/>
    <cfRule type="duplicateValues" dxfId="10623" priority="73562"/>
    <cfRule type="duplicateValues" dxfId="10622" priority="73563"/>
    <cfRule type="duplicateValues" dxfId="10621" priority="73564"/>
    <cfRule type="duplicateValues" dxfId="10620" priority="73565"/>
    <cfRule type="duplicateValues" dxfId="10619" priority="73566"/>
    <cfRule type="duplicateValues" dxfId="10618" priority="73567"/>
    <cfRule type="duplicateValues" dxfId="10617" priority="73568"/>
    <cfRule type="duplicateValues" dxfId="10616" priority="73569"/>
    <cfRule type="duplicateValues" dxfId="10615" priority="73570"/>
  </conditionalFormatting>
  <conditionalFormatting sqref="M577">
    <cfRule type="duplicateValues" dxfId="10614" priority="7926"/>
    <cfRule type="duplicateValues" dxfId="10613" priority="7925"/>
    <cfRule type="duplicateValues" dxfId="10612" priority="7924"/>
    <cfRule type="duplicateValues" dxfId="10611" priority="7923"/>
    <cfRule type="duplicateValues" dxfId="10610" priority="7922"/>
    <cfRule type="duplicateValues" dxfId="10609" priority="7921"/>
    <cfRule type="duplicateValues" dxfId="10608" priority="7920"/>
    <cfRule type="duplicateValues" dxfId="10607" priority="7919"/>
    <cfRule type="duplicateValues" dxfId="10606" priority="7911"/>
    <cfRule type="duplicateValues" dxfId="10605" priority="7888"/>
    <cfRule type="duplicateValues" dxfId="10604" priority="7889"/>
    <cfRule type="duplicateValues" dxfId="10603" priority="7890"/>
    <cfRule type="duplicateValues" dxfId="10602" priority="7891"/>
    <cfRule type="duplicateValues" dxfId="10601" priority="7892"/>
    <cfRule type="duplicateValues" dxfId="10600" priority="7893"/>
    <cfRule type="duplicateValues" dxfId="10599" priority="7894"/>
    <cfRule type="duplicateValues" dxfId="10598" priority="7895"/>
    <cfRule type="duplicateValues" dxfId="10597" priority="7896"/>
    <cfRule type="duplicateValues" dxfId="10596" priority="7897"/>
    <cfRule type="duplicateValues" dxfId="10595" priority="7898"/>
    <cfRule type="duplicateValues" dxfId="10594" priority="7899"/>
    <cfRule type="duplicateValues" dxfId="10593" priority="7900"/>
    <cfRule type="duplicateValues" dxfId="10592" priority="7912"/>
    <cfRule type="duplicateValues" dxfId="10591" priority="7901"/>
    <cfRule type="duplicateValues" dxfId="10590" priority="7902"/>
    <cfRule type="duplicateValues" dxfId="10589" priority="7903"/>
    <cfRule type="duplicateValues" dxfId="10588" priority="7904"/>
    <cfRule type="duplicateValues" dxfId="10587" priority="7905"/>
    <cfRule type="duplicateValues" dxfId="10586" priority="7906"/>
    <cfRule type="duplicateValues" dxfId="10585" priority="7907"/>
    <cfRule type="duplicateValues" dxfId="10584" priority="7909"/>
    <cfRule type="duplicateValues" dxfId="10583" priority="7910"/>
    <cfRule type="duplicateValues" dxfId="10582" priority="7913"/>
    <cfRule type="duplicateValues" dxfId="10581" priority="7908"/>
    <cfRule type="duplicateValues" dxfId="10580" priority="7914"/>
    <cfRule type="duplicateValues" dxfId="10579" priority="7915"/>
    <cfRule type="duplicateValues" dxfId="10578" priority="7916"/>
    <cfRule type="duplicateValues" dxfId="10577" priority="7917"/>
    <cfRule type="duplicateValues" dxfId="10576" priority="7918"/>
  </conditionalFormatting>
  <conditionalFormatting sqref="M577:M600">
    <cfRule type="duplicateValues" dxfId="10575" priority="7854"/>
    <cfRule type="duplicateValues" dxfId="10574" priority="7855"/>
    <cfRule type="duplicateValues" dxfId="10573" priority="7856"/>
    <cfRule type="duplicateValues" dxfId="10572" priority="7857"/>
    <cfRule type="duplicateValues" dxfId="10571" priority="7858"/>
    <cfRule type="duplicateValues" dxfId="10570" priority="7859"/>
    <cfRule type="duplicateValues" dxfId="10569" priority="7860"/>
    <cfRule type="duplicateValues" dxfId="10568" priority="7861"/>
    <cfRule type="duplicateValues" dxfId="10567" priority="7862"/>
    <cfRule type="duplicateValues" dxfId="10566" priority="7864"/>
    <cfRule type="duplicateValues" dxfId="10565" priority="7887"/>
    <cfRule type="duplicateValues" dxfId="10564" priority="7865"/>
    <cfRule type="duplicateValues" dxfId="10563" priority="7868"/>
    <cfRule type="duplicateValues" dxfId="10562" priority="7866"/>
    <cfRule type="duplicateValues" dxfId="10561" priority="7867"/>
    <cfRule type="duplicateValues" dxfId="10560" priority="7869"/>
    <cfRule type="duplicateValues" dxfId="10559" priority="7870"/>
    <cfRule type="duplicateValues" dxfId="10558" priority="7871"/>
    <cfRule type="duplicateValues" dxfId="10557" priority="7872"/>
    <cfRule type="duplicateValues" dxfId="10556" priority="7873"/>
    <cfRule type="duplicateValues" dxfId="10555" priority="7874"/>
    <cfRule type="duplicateValues" dxfId="10554" priority="7875"/>
    <cfRule type="duplicateValues" dxfId="10553" priority="7863"/>
    <cfRule type="duplicateValues" dxfId="10552" priority="7876"/>
    <cfRule type="duplicateValues" dxfId="10551" priority="7877"/>
    <cfRule type="duplicateValues" dxfId="10550" priority="7878"/>
    <cfRule type="duplicateValues" dxfId="10549" priority="7849"/>
    <cfRule type="duplicateValues" dxfId="10548" priority="7850"/>
    <cfRule type="duplicateValues" dxfId="10547" priority="7879"/>
    <cfRule type="duplicateValues" dxfId="10546" priority="7880"/>
    <cfRule type="duplicateValues" dxfId="10545" priority="7851"/>
    <cfRule type="duplicateValues" dxfId="10544" priority="7852"/>
    <cfRule type="duplicateValues" dxfId="10543" priority="7853"/>
    <cfRule type="duplicateValues" dxfId="10542" priority="7881"/>
    <cfRule type="duplicateValues" dxfId="10541" priority="7882"/>
    <cfRule type="duplicateValues" dxfId="10540" priority="7883"/>
    <cfRule type="duplicateValues" dxfId="10539" priority="7884"/>
    <cfRule type="duplicateValues" dxfId="10538" priority="7885"/>
    <cfRule type="duplicateValues" dxfId="10537" priority="7886"/>
  </conditionalFormatting>
  <conditionalFormatting sqref="M602:M668">
    <cfRule type="duplicateValues" dxfId="10536" priority="7833"/>
    <cfRule type="duplicateValues" dxfId="10535" priority="7832"/>
    <cfRule type="duplicateValues" dxfId="10534" priority="73937"/>
    <cfRule type="duplicateValues" dxfId="10533" priority="73936"/>
    <cfRule type="duplicateValues" dxfId="10532" priority="73935"/>
    <cfRule type="duplicateValues" dxfId="10531" priority="73934"/>
    <cfRule type="duplicateValues" dxfId="10530" priority="73933"/>
    <cfRule type="duplicateValues" dxfId="10529" priority="73932"/>
    <cfRule type="duplicateValues" dxfId="10528" priority="73931"/>
    <cfRule type="duplicateValues" dxfId="10527" priority="73930"/>
    <cfRule type="duplicateValues" dxfId="10526" priority="73929"/>
    <cfRule type="duplicateValues" dxfId="10525" priority="73928"/>
    <cfRule type="duplicateValues" dxfId="10524" priority="73927"/>
    <cfRule type="duplicateValues" dxfId="10523" priority="73926"/>
    <cfRule type="duplicateValues" dxfId="10522" priority="73925"/>
    <cfRule type="duplicateValues" dxfId="10521" priority="73924"/>
    <cfRule type="duplicateValues" dxfId="10520" priority="73923"/>
    <cfRule type="duplicateValues" dxfId="10519" priority="73921"/>
    <cfRule type="duplicateValues" dxfId="10518" priority="73920"/>
    <cfRule type="duplicateValues" dxfId="10517" priority="73919"/>
    <cfRule type="duplicateValues" dxfId="10516" priority="73918"/>
    <cfRule type="duplicateValues" dxfId="10515" priority="73917"/>
    <cfRule type="duplicateValues" dxfId="10514" priority="73922"/>
    <cfRule type="duplicateValues" dxfId="10513" priority="74429"/>
    <cfRule type="duplicateValues" dxfId="10512" priority="74467"/>
    <cfRule type="duplicateValues" dxfId="10511" priority="74466"/>
    <cfRule type="duplicateValues" dxfId="10510" priority="74465"/>
    <cfRule type="duplicateValues" dxfId="10509" priority="74464"/>
    <cfRule type="duplicateValues" dxfId="10508" priority="74463"/>
    <cfRule type="duplicateValues" dxfId="10507" priority="74462"/>
    <cfRule type="duplicateValues" dxfId="10506" priority="74461"/>
    <cfRule type="duplicateValues" dxfId="10505" priority="74460"/>
    <cfRule type="duplicateValues" dxfId="10504" priority="74459"/>
    <cfRule type="duplicateValues" dxfId="10503" priority="74458"/>
    <cfRule type="duplicateValues" dxfId="10502" priority="74457"/>
    <cfRule type="duplicateValues" dxfId="10501" priority="74456"/>
    <cfRule type="duplicateValues" dxfId="10500" priority="74455"/>
    <cfRule type="duplicateValues" dxfId="10499" priority="74454"/>
    <cfRule type="duplicateValues" dxfId="10498" priority="74453"/>
    <cfRule type="duplicateValues" dxfId="10497" priority="74452"/>
    <cfRule type="duplicateValues" dxfId="10496" priority="74451"/>
    <cfRule type="duplicateValues" dxfId="10495" priority="74450"/>
    <cfRule type="duplicateValues" dxfId="10494" priority="74449"/>
    <cfRule type="duplicateValues" dxfId="10493" priority="74448"/>
    <cfRule type="duplicateValues" dxfId="10492" priority="74447"/>
    <cfRule type="duplicateValues" dxfId="10491" priority="74446"/>
    <cfRule type="duplicateValues" dxfId="10490" priority="74445"/>
    <cfRule type="duplicateValues" dxfId="10489" priority="74444"/>
    <cfRule type="duplicateValues" dxfId="10488" priority="74443"/>
    <cfRule type="duplicateValues" dxfId="10487" priority="74442"/>
    <cfRule type="duplicateValues" dxfId="10486" priority="74441"/>
    <cfRule type="duplicateValues" dxfId="10485" priority="74440"/>
    <cfRule type="duplicateValues" dxfId="10484" priority="74439"/>
    <cfRule type="duplicateValues" dxfId="10483" priority="74438"/>
    <cfRule type="duplicateValues" dxfId="10482" priority="74437"/>
    <cfRule type="duplicateValues" dxfId="10481" priority="74436"/>
    <cfRule type="duplicateValues" dxfId="10480" priority="74435"/>
    <cfRule type="duplicateValues" dxfId="10479" priority="74434"/>
    <cfRule type="duplicateValues" dxfId="10478" priority="74433"/>
    <cfRule type="duplicateValues" dxfId="10477" priority="74432"/>
    <cfRule type="duplicateValues" dxfId="10476" priority="74431"/>
    <cfRule type="duplicateValues" dxfId="10475" priority="74430"/>
    <cfRule type="duplicateValues" dxfId="10474" priority="74428"/>
    <cfRule type="duplicateValues" dxfId="10473" priority="74427"/>
    <cfRule type="duplicateValues" dxfId="10472" priority="74426"/>
    <cfRule type="duplicateValues" dxfId="10471" priority="73958"/>
    <cfRule type="duplicateValues" dxfId="10470" priority="73957"/>
    <cfRule type="duplicateValues" dxfId="10469" priority="73956"/>
    <cfRule type="duplicateValues" dxfId="10468" priority="73955"/>
    <cfRule type="duplicateValues" dxfId="10467" priority="73954"/>
    <cfRule type="duplicateValues" dxfId="10466" priority="73953"/>
    <cfRule type="duplicateValues" dxfId="10465" priority="73952"/>
    <cfRule type="duplicateValues" dxfId="10464" priority="73951"/>
    <cfRule type="duplicateValues" dxfId="10463" priority="73950"/>
    <cfRule type="duplicateValues" dxfId="10462" priority="73949"/>
    <cfRule type="duplicateValues" dxfId="10461" priority="73948"/>
    <cfRule type="duplicateValues" dxfId="10460" priority="73947"/>
    <cfRule type="duplicateValues" dxfId="10459" priority="73946"/>
    <cfRule type="duplicateValues" dxfId="10458" priority="73945"/>
    <cfRule type="duplicateValues" dxfId="10457" priority="73944"/>
    <cfRule type="duplicateValues" dxfId="10456" priority="73943"/>
    <cfRule type="duplicateValues" dxfId="10455" priority="73942"/>
    <cfRule type="duplicateValues" dxfId="10454" priority="73941"/>
    <cfRule type="duplicateValues" dxfId="10453" priority="73940"/>
    <cfRule type="duplicateValues" dxfId="10452" priority="73939"/>
    <cfRule type="duplicateValues" dxfId="10451" priority="73938"/>
  </conditionalFormatting>
  <conditionalFormatting sqref="M669">
    <cfRule type="duplicateValues" dxfId="10450" priority="74585"/>
    <cfRule type="duplicateValues" dxfId="10449" priority="74586"/>
    <cfRule type="duplicateValues" dxfId="10448" priority="74587"/>
    <cfRule type="duplicateValues" dxfId="10447" priority="74588"/>
    <cfRule type="duplicateValues" dxfId="10446" priority="74589"/>
    <cfRule type="duplicateValues" dxfId="10445" priority="74590"/>
    <cfRule type="duplicateValues" dxfId="10444" priority="74591"/>
    <cfRule type="duplicateValues" dxfId="10443" priority="74592"/>
    <cfRule type="duplicateValues" dxfId="10442" priority="74593"/>
    <cfRule type="duplicateValues" dxfId="10441" priority="74596"/>
    <cfRule type="duplicateValues" dxfId="10440" priority="74597"/>
    <cfRule type="duplicateValues" dxfId="10439" priority="74483"/>
    <cfRule type="duplicateValues" dxfId="10438" priority="74581"/>
    <cfRule type="duplicateValues" dxfId="10437" priority="74580"/>
    <cfRule type="duplicateValues" dxfId="10436" priority="74579"/>
    <cfRule type="duplicateValues" dxfId="10435" priority="74578"/>
    <cfRule type="duplicateValues" dxfId="10434" priority="74577"/>
    <cfRule type="duplicateValues" dxfId="10433" priority="74576"/>
    <cfRule type="duplicateValues" dxfId="10432" priority="74575"/>
    <cfRule type="duplicateValues" dxfId="10431" priority="74568"/>
    <cfRule type="duplicateValues" dxfId="10430" priority="74506"/>
    <cfRule type="duplicateValues" dxfId="10429" priority="74503"/>
    <cfRule type="duplicateValues" dxfId="10428" priority="74502"/>
    <cfRule type="duplicateValues" dxfId="10427" priority="74501"/>
    <cfRule type="duplicateValues" dxfId="10426" priority="74500"/>
    <cfRule type="duplicateValues" dxfId="10425" priority="74499"/>
    <cfRule type="duplicateValues" dxfId="10424" priority="74498"/>
    <cfRule type="duplicateValues" dxfId="10423" priority="74497"/>
    <cfRule type="duplicateValues" dxfId="10422" priority="74496"/>
    <cfRule type="duplicateValues" dxfId="10421" priority="74495"/>
    <cfRule type="duplicateValues" dxfId="10420" priority="74494"/>
    <cfRule type="duplicateValues" dxfId="10419" priority="74493"/>
    <cfRule type="duplicateValues" dxfId="10418" priority="74492"/>
    <cfRule type="duplicateValues" dxfId="10417" priority="74491"/>
    <cfRule type="duplicateValues" dxfId="10416" priority="74507"/>
    <cfRule type="duplicateValues" dxfId="10415" priority="74508"/>
    <cfRule type="duplicateValues" dxfId="10414" priority="74490"/>
    <cfRule type="duplicateValues" dxfId="10413" priority="74489"/>
    <cfRule type="duplicateValues" dxfId="10412" priority="74488"/>
    <cfRule type="duplicateValues" dxfId="10411" priority="74504"/>
    <cfRule type="duplicateValues" dxfId="10410" priority="74505"/>
    <cfRule type="duplicateValues" dxfId="10409" priority="74487"/>
    <cfRule type="duplicateValues" dxfId="10408" priority="74509"/>
    <cfRule type="duplicateValues" dxfId="10407" priority="74572"/>
    <cfRule type="duplicateValues" dxfId="10406" priority="74486"/>
    <cfRule type="duplicateValues" dxfId="10405" priority="74485"/>
    <cfRule type="duplicateValues" dxfId="10404" priority="74484"/>
    <cfRule type="duplicateValues" dxfId="10403" priority="74574"/>
    <cfRule type="duplicateValues" dxfId="10402" priority="74482"/>
    <cfRule type="duplicateValues" dxfId="10401" priority="74481"/>
    <cfRule type="duplicateValues" dxfId="10400" priority="74480"/>
    <cfRule type="duplicateValues" dxfId="10399" priority="74479"/>
    <cfRule type="duplicateValues" dxfId="10398" priority="74478"/>
    <cfRule type="duplicateValues" dxfId="10397" priority="74477"/>
    <cfRule type="duplicateValues" dxfId="10396" priority="74476"/>
    <cfRule type="duplicateValues" dxfId="10395" priority="74475"/>
    <cfRule type="duplicateValues" dxfId="10394" priority="74474"/>
    <cfRule type="duplicateValues" dxfId="10393" priority="74473"/>
    <cfRule type="duplicateValues" dxfId="10392" priority="74472"/>
    <cfRule type="duplicateValues" dxfId="10391" priority="74471"/>
    <cfRule type="duplicateValues" dxfId="10390" priority="74569"/>
    <cfRule type="duplicateValues" dxfId="10389" priority="74470"/>
    <cfRule type="duplicateValues" dxfId="10388" priority="74469"/>
    <cfRule type="duplicateValues" dxfId="10387" priority="74570"/>
    <cfRule type="duplicateValues" dxfId="10386" priority="74573"/>
    <cfRule type="duplicateValues" dxfId="10385" priority="74468"/>
    <cfRule type="duplicateValues" dxfId="10384" priority="74571"/>
    <cfRule type="duplicateValues" dxfId="10383" priority="74552"/>
    <cfRule type="duplicateValues" dxfId="10382" priority="74553"/>
    <cfRule type="duplicateValues" dxfId="10381" priority="74554"/>
    <cfRule type="duplicateValues" dxfId="10380" priority="74555"/>
    <cfRule type="duplicateValues" dxfId="10379" priority="74556"/>
    <cfRule type="duplicateValues" dxfId="10378" priority="74557"/>
    <cfRule type="duplicateValues" dxfId="10377" priority="74558"/>
    <cfRule type="duplicateValues" dxfId="10376" priority="74559"/>
    <cfRule type="duplicateValues" dxfId="10375" priority="74560"/>
    <cfRule type="duplicateValues" dxfId="10374" priority="74561"/>
    <cfRule type="duplicateValues" dxfId="10373" priority="74562"/>
    <cfRule type="duplicateValues" dxfId="10372" priority="74563"/>
    <cfRule type="duplicateValues" dxfId="10371" priority="74564"/>
    <cfRule type="duplicateValues" dxfId="10370" priority="74565"/>
    <cfRule type="duplicateValues" dxfId="10369" priority="74566"/>
    <cfRule type="duplicateValues" dxfId="10368" priority="74567"/>
    <cfRule type="duplicateValues" dxfId="10367" priority="74582"/>
    <cfRule type="duplicateValues" dxfId="10366" priority="74583"/>
    <cfRule type="duplicateValues" dxfId="10365" priority="74584"/>
  </conditionalFormatting>
  <conditionalFormatting sqref="M670">
    <cfRule type="duplicateValues" dxfId="10364" priority="74963"/>
    <cfRule type="duplicateValues" dxfId="10363" priority="74934"/>
    <cfRule type="duplicateValues" dxfId="10362" priority="74935"/>
    <cfRule type="duplicateValues" dxfId="10361" priority="74936"/>
    <cfRule type="duplicateValues" dxfId="10360" priority="74937"/>
    <cfRule type="duplicateValues" dxfId="10359" priority="74938"/>
    <cfRule type="duplicateValues" dxfId="10358" priority="74939"/>
    <cfRule type="duplicateValues" dxfId="10357" priority="74940"/>
    <cfRule type="duplicateValues" dxfId="10356" priority="74941"/>
    <cfRule type="duplicateValues" dxfId="10355" priority="74942"/>
    <cfRule type="duplicateValues" dxfId="10354" priority="74928"/>
    <cfRule type="duplicateValues" dxfId="10353" priority="74927"/>
    <cfRule type="duplicateValues" dxfId="10352" priority="74926"/>
    <cfRule type="duplicateValues" dxfId="10351" priority="74925"/>
    <cfRule type="duplicateValues" dxfId="10350" priority="74924"/>
    <cfRule type="duplicateValues" dxfId="10349" priority="74923"/>
    <cfRule type="duplicateValues" dxfId="10348" priority="74922"/>
    <cfRule type="duplicateValues" dxfId="10347" priority="74921"/>
    <cfRule type="duplicateValues" dxfId="10346" priority="74920"/>
    <cfRule type="duplicateValues" dxfId="10345" priority="74919"/>
    <cfRule type="duplicateValues" dxfId="10344" priority="74918"/>
    <cfRule type="duplicateValues" dxfId="10343" priority="74917"/>
    <cfRule type="duplicateValues" dxfId="10342" priority="74916"/>
    <cfRule type="duplicateValues" dxfId="10341" priority="74915"/>
    <cfRule type="duplicateValues" dxfId="10340" priority="74914"/>
    <cfRule type="duplicateValues" dxfId="10339" priority="74913"/>
    <cfRule type="duplicateValues" dxfId="10338" priority="74912"/>
    <cfRule type="duplicateValues" dxfId="10337" priority="74911"/>
    <cfRule type="duplicateValues" dxfId="10336" priority="74910"/>
    <cfRule type="duplicateValues" dxfId="10335" priority="74930"/>
    <cfRule type="duplicateValues" dxfId="10334" priority="74908"/>
    <cfRule type="duplicateValues" dxfId="10333" priority="74907"/>
    <cfRule type="duplicateValues" dxfId="10332" priority="74943"/>
    <cfRule type="duplicateValues" dxfId="10331" priority="74944"/>
    <cfRule type="duplicateValues" dxfId="10330" priority="74945"/>
    <cfRule type="duplicateValues" dxfId="10329" priority="74946"/>
    <cfRule type="duplicateValues" dxfId="10328" priority="74947"/>
    <cfRule type="duplicateValues" dxfId="10327" priority="74948"/>
    <cfRule type="duplicateValues" dxfId="10326" priority="74949"/>
    <cfRule type="duplicateValues" dxfId="10325" priority="74950"/>
    <cfRule type="duplicateValues" dxfId="10324" priority="74951"/>
    <cfRule type="duplicateValues" dxfId="10323" priority="74952"/>
    <cfRule type="duplicateValues" dxfId="10322" priority="74953"/>
    <cfRule type="duplicateValues" dxfId="10321" priority="74954"/>
    <cfRule type="duplicateValues" dxfId="10320" priority="74955"/>
    <cfRule type="duplicateValues" dxfId="10319" priority="74956"/>
    <cfRule type="duplicateValues" dxfId="10318" priority="74957"/>
    <cfRule type="duplicateValues" dxfId="10317" priority="74958"/>
    <cfRule type="duplicateValues" dxfId="10316" priority="74959"/>
    <cfRule type="duplicateValues" dxfId="10315" priority="74960"/>
    <cfRule type="duplicateValues" dxfId="10314" priority="74961"/>
    <cfRule type="duplicateValues" dxfId="10313" priority="74962"/>
    <cfRule type="duplicateValues" dxfId="10312" priority="74964"/>
    <cfRule type="duplicateValues" dxfId="10311" priority="74965"/>
    <cfRule type="duplicateValues" dxfId="10310" priority="74966"/>
    <cfRule type="duplicateValues" dxfId="10309" priority="74967"/>
    <cfRule type="duplicateValues" dxfId="10308" priority="74968"/>
    <cfRule type="duplicateValues" dxfId="10307" priority="74969"/>
    <cfRule type="duplicateValues" dxfId="10306" priority="74970"/>
    <cfRule type="duplicateValues" dxfId="10305" priority="74971"/>
    <cfRule type="duplicateValues" dxfId="10304" priority="74972"/>
    <cfRule type="duplicateValues" dxfId="10303" priority="74973"/>
    <cfRule type="duplicateValues" dxfId="10302" priority="74974"/>
    <cfRule type="duplicateValues" dxfId="10301" priority="74975"/>
    <cfRule type="duplicateValues" dxfId="10300" priority="74976"/>
    <cfRule type="duplicateValues" dxfId="10299" priority="74977"/>
    <cfRule type="duplicateValues" dxfId="10298" priority="74978"/>
    <cfRule type="duplicateValues" dxfId="10297" priority="74979"/>
    <cfRule type="duplicateValues" dxfId="10296" priority="74980"/>
    <cfRule type="duplicateValues" dxfId="10295" priority="74981"/>
    <cfRule type="duplicateValues" dxfId="10294" priority="74982"/>
    <cfRule type="duplicateValues" dxfId="10293" priority="74983"/>
    <cfRule type="duplicateValues" dxfId="10292" priority="74984"/>
    <cfRule type="duplicateValues" dxfId="10291" priority="74985"/>
    <cfRule type="duplicateValues" dxfId="10290" priority="74986"/>
    <cfRule type="duplicateValues" dxfId="10289" priority="74987"/>
    <cfRule type="duplicateValues" dxfId="10288" priority="74988"/>
    <cfRule type="duplicateValues" dxfId="10287" priority="74989"/>
    <cfRule type="duplicateValues" dxfId="10286" priority="74990"/>
    <cfRule type="duplicateValues" dxfId="10285" priority="74991"/>
    <cfRule type="duplicateValues" dxfId="10284" priority="74992"/>
    <cfRule type="duplicateValues" dxfId="10283" priority="74909"/>
    <cfRule type="duplicateValues" dxfId="10282" priority="74931"/>
    <cfRule type="duplicateValues" dxfId="10281" priority="74932"/>
    <cfRule type="duplicateValues" dxfId="10280" priority="74933"/>
    <cfRule type="duplicateValues" dxfId="10279" priority="74929"/>
  </conditionalFormatting>
  <conditionalFormatting sqref="M670:M706">
    <cfRule type="duplicateValues" dxfId="10278" priority="7721"/>
    <cfRule type="duplicateValues" dxfId="10277" priority="7720"/>
    <cfRule type="duplicateValues" dxfId="10276" priority="7719"/>
    <cfRule type="duplicateValues" dxfId="10275" priority="7718"/>
    <cfRule type="duplicateValues" dxfId="10274" priority="7717"/>
    <cfRule type="duplicateValues" dxfId="10273" priority="7716"/>
    <cfRule type="duplicateValues" dxfId="10272" priority="7715"/>
    <cfRule type="duplicateValues" dxfId="10271" priority="7714"/>
    <cfRule type="duplicateValues" dxfId="10270" priority="7713"/>
    <cfRule type="duplicateValues" dxfId="10269" priority="7712"/>
    <cfRule type="duplicateValues" dxfId="10268" priority="7711"/>
    <cfRule type="duplicateValues" dxfId="10267" priority="7710"/>
    <cfRule type="duplicateValues" dxfId="10266" priority="7709"/>
    <cfRule type="duplicateValues" dxfId="10265" priority="7708"/>
    <cfRule type="duplicateValues" dxfId="10264" priority="7707"/>
    <cfRule type="duplicateValues" dxfId="10263" priority="7706"/>
    <cfRule type="duplicateValues" dxfId="10262" priority="7705"/>
    <cfRule type="duplicateValues" dxfId="10261" priority="7704"/>
    <cfRule type="duplicateValues" dxfId="10260" priority="7703"/>
    <cfRule type="duplicateValues" dxfId="10259" priority="7702"/>
    <cfRule type="duplicateValues" dxfId="10258" priority="7701"/>
    <cfRule type="duplicateValues" dxfId="10257" priority="7700"/>
    <cfRule type="duplicateValues" dxfId="10256" priority="7699"/>
    <cfRule type="duplicateValues" dxfId="10255" priority="7698"/>
    <cfRule type="duplicateValues" dxfId="10254" priority="7697"/>
    <cfRule type="duplicateValues" dxfId="10253" priority="7696"/>
    <cfRule type="duplicateValues" dxfId="10252" priority="7695"/>
    <cfRule type="duplicateValues" dxfId="10251" priority="7694"/>
    <cfRule type="duplicateValues" dxfId="10250" priority="7678"/>
    <cfRule type="duplicateValues" dxfId="10249" priority="7679"/>
    <cfRule type="duplicateValues" dxfId="10248" priority="7680"/>
    <cfRule type="duplicateValues" dxfId="10247" priority="7681"/>
    <cfRule type="duplicateValues" dxfId="10246" priority="7682"/>
    <cfRule type="duplicateValues" dxfId="10245" priority="7683"/>
    <cfRule type="duplicateValues" dxfId="10244" priority="7684"/>
    <cfRule type="duplicateValues" dxfId="10243" priority="7685"/>
    <cfRule type="duplicateValues" dxfId="10242" priority="7686"/>
    <cfRule type="duplicateValues" dxfId="10241" priority="7687"/>
    <cfRule type="duplicateValues" dxfId="10240" priority="7688"/>
    <cfRule type="duplicateValues" dxfId="10239" priority="7689"/>
    <cfRule type="duplicateValues" dxfId="10238" priority="7690"/>
    <cfRule type="duplicateValues" dxfId="10237" priority="7691"/>
    <cfRule type="duplicateValues" dxfId="10236" priority="7692"/>
    <cfRule type="duplicateValues" dxfId="10235" priority="75384"/>
    <cfRule type="duplicateValues" dxfId="10234" priority="75375"/>
    <cfRule type="duplicateValues" dxfId="10233" priority="75376"/>
    <cfRule type="duplicateValues" dxfId="10232" priority="75377"/>
    <cfRule type="duplicateValues" dxfId="10231" priority="75378"/>
    <cfRule type="duplicateValues" dxfId="10230" priority="75379"/>
    <cfRule type="duplicateValues" dxfId="10229" priority="75380"/>
    <cfRule type="duplicateValues" dxfId="10228" priority="75381"/>
    <cfRule type="duplicateValues" dxfId="10227" priority="75382"/>
    <cfRule type="duplicateValues" dxfId="10226" priority="75385"/>
    <cfRule type="duplicateValues" dxfId="10225" priority="75386"/>
    <cfRule type="duplicateValues" dxfId="10224" priority="75387"/>
    <cfRule type="duplicateValues" dxfId="10223" priority="75388"/>
    <cfRule type="duplicateValues" dxfId="10222" priority="75389"/>
    <cfRule type="duplicateValues" dxfId="10221" priority="75390"/>
    <cfRule type="duplicateValues" dxfId="10220" priority="75391"/>
    <cfRule type="duplicateValues" dxfId="10219" priority="75392"/>
    <cfRule type="duplicateValues" dxfId="10218" priority="75393"/>
    <cfRule type="duplicateValues" dxfId="10217" priority="75394"/>
    <cfRule type="duplicateValues" dxfId="10216" priority="75369"/>
    <cfRule type="duplicateValues" dxfId="10215" priority="75383"/>
    <cfRule type="duplicateValues" dxfId="10214" priority="75361"/>
    <cfRule type="duplicateValues" dxfId="10213" priority="75374"/>
    <cfRule type="duplicateValues" dxfId="10212" priority="75362"/>
    <cfRule type="duplicateValues" dxfId="10211" priority="75363"/>
    <cfRule type="duplicateValues" dxfId="10210" priority="75364"/>
    <cfRule type="duplicateValues" dxfId="10209" priority="75365"/>
    <cfRule type="duplicateValues" dxfId="10208" priority="75366"/>
    <cfRule type="duplicateValues" dxfId="10207" priority="75367"/>
    <cfRule type="duplicateValues" dxfId="10206" priority="75368"/>
    <cfRule type="duplicateValues" dxfId="10205" priority="75353"/>
    <cfRule type="duplicateValues" dxfId="10204" priority="75354"/>
    <cfRule type="duplicateValues" dxfId="10203" priority="75355"/>
    <cfRule type="duplicateValues" dxfId="10202" priority="75356"/>
    <cfRule type="duplicateValues" dxfId="10201" priority="75357"/>
    <cfRule type="duplicateValues" dxfId="10200" priority="7693"/>
    <cfRule type="duplicateValues" dxfId="10199" priority="75358"/>
    <cfRule type="duplicateValues" dxfId="10198" priority="75359"/>
    <cfRule type="duplicateValues" dxfId="10197" priority="75360"/>
    <cfRule type="duplicateValues" dxfId="10196" priority="75370"/>
    <cfRule type="duplicateValues" dxfId="10195" priority="75371"/>
    <cfRule type="duplicateValues" dxfId="10194" priority="75372"/>
    <cfRule type="duplicateValues" dxfId="10193" priority="75373"/>
  </conditionalFormatting>
  <conditionalFormatting sqref="M707:M712">
    <cfRule type="duplicateValues" dxfId="10192" priority="75905"/>
    <cfRule type="duplicateValues" dxfId="10191" priority="75904"/>
    <cfRule type="duplicateValues" dxfId="10190" priority="75903"/>
    <cfRule type="duplicateValues" dxfId="10189" priority="75902"/>
    <cfRule type="duplicateValues" dxfId="10188" priority="75901"/>
    <cfRule type="duplicateValues" dxfId="10187" priority="75900"/>
    <cfRule type="duplicateValues" dxfId="10186" priority="75899"/>
    <cfRule type="duplicateValues" dxfId="10185" priority="75898"/>
    <cfRule type="duplicateValues" dxfId="10184" priority="75897"/>
    <cfRule type="duplicateValues" dxfId="10183" priority="75896"/>
    <cfRule type="duplicateValues" dxfId="10182" priority="75895"/>
    <cfRule type="duplicateValues" dxfId="10181" priority="75894"/>
    <cfRule type="duplicateValues" dxfId="10180" priority="75893"/>
    <cfRule type="duplicateValues" dxfId="10179" priority="75892"/>
    <cfRule type="duplicateValues" dxfId="10178" priority="75891"/>
    <cfRule type="duplicateValues" dxfId="10177" priority="75890"/>
    <cfRule type="duplicateValues" dxfId="10176" priority="75889"/>
    <cfRule type="duplicateValues" dxfId="10175" priority="75888"/>
    <cfRule type="duplicateValues" dxfId="10174" priority="75887"/>
    <cfRule type="duplicateValues" dxfId="10173" priority="75886"/>
    <cfRule type="duplicateValues" dxfId="10172" priority="75885"/>
    <cfRule type="duplicateValues" dxfId="10171" priority="75884"/>
    <cfRule type="duplicateValues" dxfId="10170" priority="75882"/>
    <cfRule type="duplicateValues" dxfId="10169" priority="75881"/>
    <cfRule type="duplicateValues" dxfId="10168" priority="75880"/>
    <cfRule type="duplicateValues" dxfId="10167" priority="75879"/>
    <cfRule type="duplicateValues" dxfId="10166" priority="75878"/>
    <cfRule type="duplicateValues" dxfId="10165" priority="75877"/>
    <cfRule type="duplicateValues" dxfId="10164" priority="75876"/>
    <cfRule type="duplicateValues" dxfId="10163" priority="75875"/>
    <cfRule type="duplicateValues" dxfId="10162" priority="75874"/>
    <cfRule type="duplicateValues" dxfId="10161" priority="75873"/>
    <cfRule type="duplicateValues" dxfId="10160" priority="75872"/>
    <cfRule type="duplicateValues" dxfId="10159" priority="75871"/>
    <cfRule type="duplicateValues" dxfId="10158" priority="75870"/>
    <cfRule type="duplicateValues" dxfId="10157" priority="75869"/>
    <cfRule type="duplicateValues" dxfId="10156" priority="75868"/>
    <cfRule type="duplicateValues" dxfId="10155" priority="75866"/>
    <cfRule type="duplicateValues" dxfId="10154" priority="75485"/>
    <cfRule type="duplicateValues" dxfId="10153" priority="75499"/>
    <cfRule type="duplicateValues" dxfId="10152" priority="75500"/>
    <cfRule type="duplicateValues" dxfId="10151" priority="75486"/>
    <cfRule type="duplicateValues" dxfId="10150" priority="75906"/>
    <cfRule type="duplicateValues" dxfId="10149" priority="75511"/>
    <cfRule type="duplicateValues" dxfId="10148" priority="75487"/>
    <cfRule type="duplicateValues" dxfId="10147" priority="75488"/>
    <cfRule type="duplicateValues" dxfId="10146" priority="75489"/>
    <cfRule type="duplicateValues" dxfId="10145" priority="75490"/>
    <cfRule type="duplicateValues" dxfId="10144" priority="75491"/>
    <cfRule type="duplicateValues" dxfId="10143" priority="75492"/>
    <cfRule type="duplicateValues" dxfId="10142" priority="75493"/>
    <cfRule type="duplicateValues" dxfId="10141" priority="75494"/>
    <cfRule type="duplicateValues" dxfId="10140" priority="75495"/>
    <cfRule type="duplicateValues" dxfId="10139" priority="75496"/>
    <cfRule type="duplicateValues" dxfId="10138" priority="75497"/>
    <cfRule type="duplicateValues" dxfId="10137" priority="75484"/>
    <cfRule type="duplicateValues" dxfId="10136" priority="75510"/>
    <cfRule type="duplicateValues" dxfId="10135" priority="75503"/>
    <cfRule type="duplicateValues" dxfId="10134" priority="75504"/>
    <cfRule type="duplicateValues" dxfId="10133" priority="75505"/>
    <cfRule type="duplicateValues" dxfId="10132" priority="75506"/>
    <cfRule type="duplicateValues" dxfId="10131" priority="75507"/>
    <cfRule type="duplicateValues" dxfId="10130" priority="75508"/>
    <cfRule type="duplicateValues" dxfId="10129" priority="75509"/>
    <cfRule type="duplicateValues" dxfId="10128" priority="75501"/>
    <cfRule type="duplicateValues" dxfId="10127" priority="75883"/>
    <cfRule type="duplicateValues" dxfId="10126" priority="75498"/>
    <cfRule type="duplicateValues" dxfId="10125" priority="75512"/>
    <cfRule type="duplicateValues" dxfId="10124" priority="75513"/>
    <cfRule type="duplicateValues" dxfId="10123" priority="75514"/>
    <cfRule type="duplicateValues" dxfId="10122" priority="75515"/>
    <cfRule type="duplicateValues" dxfId="10121" priority="75516"/>
    <cfRule type="duplicateValues" dxfId="10120" priority="75517"/>
    <cfRule type="duplicateValues" dxfId="10119" priority="75518"/>
    <cfRule type="duplicateValues" dxfId="10118" priority="75519"/>
    <cfRule type="duplicateValues" dxfId="10117" priority="75520"/>
    <cfRule type="duplicateValues" dxfId="10116" priority="75523"/>
    <cfRule type="duplicateValues" dxfId="10115" priority="75479"/>
    <cfRule type="duplicateValues" dxfId="10114" priority="75480"/>
    <cfRule type="duplicateValues" dxfId="10113" priority="75524"/>
    <cfRule type="duplicateValues" dxfId="10112" priority="75481"/>
    <cfRule type="duplicateValues" dxfId="10111" priority="75482"/>
    <cfRule type="duplicateValues" dxfId="10110" priority="75502"/>
    <cfRule type="duplicateValues" dxfId="10109" priority="75865"/>
    <cfRule type="duplicateValues" dxfId="10108" priority="75483"/>
    <cfRule type="duplicateValues" dxfId="10107" priority="75867"/>
  </conditionalFormatting>
  <conditionalFormatting sqref="M713:M827">
    <cfRule type="duplicateValues" dxfId="10106" priority="76418"/>
    <cfRule type="duplicateValues" dxfId="10105" priority="76419"/>
    <cfRule type="duplicateValues" dxfId="10104" priority="76420"/>
    <cfRule type="duplicateValues" dxfId="10103" priority="76421"/>
    <cfRule type="duplicateValues" dxfId="10102" priority="76422"/>
    <cfRule type="duplicateValues" dxfId="10101" priority="76423"/>
    <cfRule type="duplicateValues" dxfId="10100" priority="76424"/>
    <cfRule type="duplicateValues" dxfId="10099" priority="76012"/>
    <cfRule type="duplicateValues" dxfId="10098" priority="75991"/>
    <cfRule type="duplicateValues" dxfId="10097" priority="75992"/>
    <cfRule type="duplicateValues" dxfId="10096" priority="75993"/>
    <cfRule type="duplicateValues" dxfId="10095" priority="75994"/>
    <cfRule type="duplicateValues" dxfId="10094" priority="75995"/>
    <cfRule type="duplicateValues" dxfId="10093" priority="75996"/>
    <cfRule type="duplicateValues" dxfId="10092" priority="75997"/>
    <cfRule type="duplicateValues" dxfId="10091" priority="75998"/>
    <cfRule type="duplicateValues" dxfId="10090" priority="75999"/>
    <cfRule type="duplicateValues" dxfId="10089" priority="76000"/>
    <cfRule type="duplicateValues" dxfId="10088" priority="76001"/>
    <cfRule type="duplicateValues" dxfId="10087" priority="76002"/>
    <cfRule type="duplicateValues" dxfId="10086" priority="76003"/>
    <cfRule type="duplicateValues" dxfId="10085" priority="76004"/>
    <cfRule type="duplicateValues" dxfId="10084" priority="76005"/>
    <cfRule type="duplicateValues" dxfId="10083" priority="76006"/>
    <cfRule type="duplicateValues" dxfId="10082" priority="76007"/>
    <cfRule type="duplicateValues" dxfId="10081" priority="76008"/>
    <cfRule type="duplicateValues" dxfId="10080" priority="76009"/>
    <cfRule type="duplicateValues" dxfId="10079" priority="76010"/>
    <cfRule type="duplicateValues" dxfId="10078" priority="76011"/>
    <cfRule type="duplicateValues" dxfId="10077" priority="76013"/>
    <cfRule type="duplicateValues" dxfId="10076" priority="76014"/>
    <cfRule type="duplicateValues" dxfId="10075" priority="76015"/>
    <cfRule type="duplicateValues" dxfId="10074" priority="76016"/>
    <cfRule type="duplicateValues" dxfId="10073" priority="76017"/>
    <cfRule type="duplicateValues" dxfId="10072" priority="76018"/>
    <cfRule type="duplicateValues" dxfId="10071" priority="76019"/>
    <cfRule type="duplicateValues" dxfId="10070" priority="76020"/>
    <cfRule type="duplicateValues" dxfId="10069" priority="76021"/>
    <cfRule type="duplicateValues" dxfId="10068" priority="76022"/>
    <cfRule type="duplicateValues" dxfId="10067" priority="76023"/>
    <cfRule type="duplicateValues" dxfId="10066" priority="76024"/>
    <cfRule type="duplicateValues" dxfId="10065" priority="76025"/>
    <cfRule type="duplicateValues" dxfId="10064" priority="76026"/>
    <cfRule type="duplicateValues" dxfId="10063" priority="76027"/>
    <cfRule type="duplicateValues" dxfId="10062" priority="76028"/>
    <cfRule type="duplicateValues" dxfId="10061" priority="76029"/>
    <cfRule type="duplicateValues" dxfId="10060" priority="76030"/>
    <cfRule type="duplicateValues" dxfId="10059" priority="76031"/>
    <cfRule type="duplicateValues" dxfId="10058" priority="76032"/>
    <cfRule type="duplicateValues" dxfId="10057" priority="76035"/>
    <cfRule type="duplicateValues" dxfId="10056" priority="76036"/>
    <cfRule type="duplicateValues" dxfId="10055" priority="76383"/>
    <cfRule type="duplicateValues" dxfId="10054" priority="76384"/>
    <cfRule type="duplicateValues" dxfId="10053" priority="76385"/>
    <cfRule type="duplicateValues" dxfId="10052" priority="76386"/>
    <cfRule type="duplicateValues" dxfId="10051" priority="76387"/>
    <cfRule type="duplicateValues" dxfId="10050" priority="76388"/>
    <cfRule type="duplicateValues" dxfId="10049" priority="76389"/>
    <cfRule type="duplicateValues" dxfId="10048" priority="76390"/>
    <cfRule type="duplicateValues" dxfId="10047" priority="76391"/>
    <cfRule type="duplicateValues" dxfId="10046" priority="76392"/>
    <cfRule type="duplicateValues" dxfId="10045" priority="76393"/>
    <cfRule type="duplicateValues" dxfId="10044" priority="76394"/>
    <cfRule type="duplicateValues" dxfId="10043" priority="76395"/>
    <cfRule type="duplicateValues" dxfId="10042" priority="76396"/>
    <cfRule type="duplicateValues" dxfId="10041" priority="76397"/>
    <cfRule type="duplicateValues" dxfId="10040" priority="76398"/>
    <cfRule type="duplicateValues" dxfId="10039" priority="76399"/>
    <cfRule type="duplicateValues" dxfId="10038" priority="76400"/>
    <cfRule type="duplicateValues" dxfId="10037" priority="76401"/>
    <cfRule type="duplicateValues" dxfId="10036" priority="76402"/>
    <cfRule type="duplicateValues" dxfId="10035" priority="76403"/>
    <cfRule type="duplicateValues" dxfId="10034" priority="76404"/>
    <cfRule type="duplicateValues" dxfId="10033" priority="76405"/>
    <cfRule type="duplicateValues" dxfId="10032" priority="76406"/>
    <cfRule type="duplicateValues" dxfId="10031" priority="76407"/>
    <cfRule type="duplicateValues" dxfId="10030" priority="76408"/>
    <cfRule type="duplicateValues" dxfId="10029" priority="76409"/>
    <cfRule type="duplicateValues" dxfId="10028" priority="76410"/>
    <cfRule type="duplicateValues" dxfId="10027" priority="76411"/>
    <cfRule type="duplicateValues" dxfId="10026" priority="76412"/>
    <cfRule type="duplicateValues" dxfId="10025" priority="76413"/>
    <cfRule type="duplicateValues" dxfId="10024" priority="76414"/>
    <cfRule type="duplicateValues" dxfId="10023" priority="76415"/>
    <cfRule type="duplicateValues" dxfId="10022" priority="76416"/>
    <cfRule type="duplicateValues" dxfId="10021" priority="76417"/>
  </conditionalFormatting>
  <conditionalFormatting sqref="M718">
    <cfRule type="duplicateValues" dxfId="10020" priority="76913"/>
    <cfRule type="duplicateValues" dxfId="10019" priority="76911"/>
    <cfRule type="duplicateValues" dxfId="10018" priority="76910"/>
    <cfRule type="duplicateValues" dxfId="10017" priority="76909"/>
    <cfRule type="duplicateValues" dxfId="10016" priority="76908"/>
    <cfRule type="duplicateValues" dxfId="10015" priority="76907"/>
    <cfRule type="duplicateValues" dxfId="10014" priority="76906"/>
    <cfRule type="duplicateValues" dxfId="10013" priority="76905"/>
    <cfRule type="duplicateValues" dxfId="10012" priority="76904"/>
    <cfRule type="duplicateValues" dxfId="10011" priority="76903"/>
    <cfRule type="duplicateValues" dxfId="10010" priority="76902"/>
    <cfRule type="duplicateValues" dxfId="10009" priority="76901"/>
    <cfRule type="duplicateValues" dxfId="10008" priority="76900"/>
    <cfRule type="duplicateValues" dxfId="10007" priority="76899"/>
    <cfRule type="duplicateValues" dxfId="10006" priority="76898"/>
    <cfRule type="duplicateValues" dxfId="10005" priority="76897"/>
    <cfRule type="duplicateValues" dxfId="10004" priority="76896"/>
    <cfRule type="duplicateValues" dxfId="10003" priority="76895"/>
    <cfRule type="duplicateValues" dxfId="10002" priority="76952"/>
    <cfRule type="duplicateValues" dxfId="10001" priority="76953"/>
    <cfRule type="duplicateValues" dxfId="10000" priority="76954"/>
    <cfRule type="duplicateValues" dxfId="9999" priority="76955"/>
    <cfRule type="duplicateValues" dxfId="9998" priority="76956"/>
    <cfRule type="duplicateValues" dxfId="9997" priority="76957"/>
    <cfRule type="duplicateValues" dxfId="9996" priority="76958"/>
    <cfRule type="duplicateValues" dxfId="9995" priority="76959"/>
    <cfRule type="duplicateValues" dxfId="9994" priority="76960"/>
    <cfRule type="duplicateValues" dxfId="9993" priority="76961"/>
    <cfRule type="duplicateValues" dxfId="9992" priority="76962"/>
    <cfRule type="duplicateValues" dxfId="9991" priority="76963"/>
    <cfRule type="duplicateValues" dxfId="9990" priority="76964"/>
    <cfRule type="duplicateValues" dxfId="9989" priority="76965"/>
    <cfRule type="duplicateValues" dxfId="9988" priority="76966"/>
    <cfRule type="duplicateValues" dxfId="9987" priority="76912"/>
    <cfRule type="duplicateValues" dxfId="9986" priority="76951"/>
    <cfRule type="duplicateValues" dxfId="9985" priority="76881"/>
    <cfRule type="duplicateValues" dxfId="9984" priority="76882"/>
    <cfRule type="duplicateValues" dxfId="9983" priority="76883"/>
    <cfRule type="duplicateValues" dxfId="9982" priority="76884"/>
    <cfRule type="duplicateValues" dxfId="9981" priority="76885"/>
    <cfRule type="duplicateValues" dxfId="9980" priority="76886"/>
    <cfRule type="duplicateValues" dxfId="9979" priority="76887"/>
    <cfRule type="duplicateValues" dxfId="9978" priority="76888"/>
    <cfRule type="duplicateValues" dxfId="9977" priority="76889"/>
    <cfRule type="duplicateValues" dxfId="9976" priority="76890"/>
    <cfRule type="duplicateValues" dxfId="9975" priority="76891"/>
    <cfRule type="duplicateValues" dxfId="9974" priority="76892"/>
    <cfRule type="duplicateValues" dxfId="9973" priority="76894"/>
    <cfRule type="duplicateValues" dxfId="9972" priority="76893"/>
    <cfRule type="duplicateValues" dxfId="9971" priority="76950"/>
    <cfRule type="duplicateValues" dxfId="9970" priority="76949"/>
    <cfRule type="duplicateValues" dxfId="9969" priority="76948"/>
    <cfRule type="duplicateValues" dxfId="9968" priority="76947"/>
    <cfRule type="duplicateValues" dxfId="9967" priority="76946"/>
    <cfRule type="duplicateValues" dxfId="9966" priority="76945"/>
    <cfRule type="duplicateValues" dxfId="9965" priority="76944"/>
    <cfRule type="duplicateValues" dxfId="9964" priority="76943"/>
    <cfRule type="duplicateValues" dxfId="9963" priority="76942"/>
    <cfRule type="duplicateValues" dxfId="9962" priority="76941"/>
    <cfRule type="duplicateValues" dxfId="9961" priority="76940"/>
    <cfRule type="duplicateValues" dxfId="9960" priority="76939"/>
    <cfRule type="duplicateValues" dxfId="9959" priority="76938"/>
    <cfRule type="duplicateValues" dxfId="9958" priority="76937"/>
    <cfRule type="duplicateValues" dxfId="9957" priority="76936"/>
    <cfRule type="duplicateValues" dxfId="9956" priority="76935"/>
    <cfRule type="duplicateValues" dxfId="9955" priority="76934"/>
    <cfRule type="duplicateValues" dxfId="9954" priority="76933"/>
    <cfRule type="duplicateValues" dxfId="9953" priority="76932"/>
    <cfRule type="duplicateValues" dxfId="9952" priority="76931"/>
    <cfRule type="duplicateValues" dxfId="9951" priority="76930"/>
    <cfRule type="duplicateValues" dxfId="9950" priority="76929"/>
    <cfRule type="duplicateValues" dxfId="9949" priority="76928"/>
    <cfRule type="duplicateValues" dxfId="9948" priority="76927"/>
    <cfRule type="duplicateValues" dxfId="9947" priority="76926"/>
    <cfRule type="duplicateValues" dxfId="9946" priority="76925"/>
    <cfRule type="duplicateValues" dxfId="9945" priority="76924"/>
    <cfRule type="duplicateValues" dxfId="9944" priority="76923"/>
    <cfRule type="duplicateValues" dxfId="9943" priority="76922"/>
    <cfRule type="duplicateValues" dxfId="9942" priority="76921"/>
    <cfRule type="duplicateValues" dxfId="9941" priority="76920"/>
    <cfRule type="duplicateValues" dxfId="9940" priority="76919"/>
    <cfRule type="duplicateValues" dxfId="9939" priority="76918"/>
    <cfRule type="duplicateValues" dxfId="9938" priority="76917"/>
    <cfRule type="duplicateValues" dxfId="9937" priority="76916"/>
    <cfRule type="duplicateValues" dxfId="9936" priority="76915"/>
    <cfRule type="duplicateValues" dxfId="9935" priority="76914"/>
  </conditionalFormatting>
  <conditionalFormatting sqref="M829">
    <cfRule type="duplicateValues" dxfId="9934" priority="7414"/>
    <cfRule type="duplicateValues" dxfId="9933" priority="7415"/>
    <cfRule type="duplicateValues" dxfId="9932" priority="7416"/>
    <cfRule type="duplicateValues" dxfId="9931" priority="7417"/>
    <cfRule type="duplicateValues" dxfId="9930" priority="7418"/>
    <cfRule type="duplicateValues" dxfId="9929" priority="7419"/>
    <cfRule type="duplicateValues" dxfId="9928" priority="7420"/>
    <cfRule type="duplicateValues" dxfId="9927" priority="7421"/>
    <cfRule type="duplicateValues" dxfId="9926" priority="7422"/>
    <cfRule type="duplicateValues" dxfId="9925" priority="7423"/>
    <cfRule type="duplicateValues" dxfId="9924" priority="7424"/>
    <cfRule type="duplicateValues" dxfId="9923" priority="7425"/>
    <cfRule type="duplicateValues" dxfId="9922" priority="7426"/>
    <cfRule type="duplicateValues" dxfId="9921" priority="7428"/>
    <cfRule type="duplicateValues" dxfId="9920" priority="7429"/>
    <cfRule type="duplicateValues" dxfId="9919" priority="7430"/>
    <cfRule type="duplicateValues" dxfId="9918" priority="7353"/>
    <cfRule type="duplicateValues" dxfId="9917" priority="7427"/>
    <cfRule type="duplicateValues" dxfId="9916" priority="7345"/>
    <cfRule type="duplicateValues" dxfId="9915" priority="7346"/>
    <cfRule type="duplicateValues" dxfId="9914" priority="7347"/>
    <cfRule type="duplicateValues" dxfId="9913" priority="7348"/>
    <cfRule type="duplicateValues" dxfId="9912" priority="7349"/>
    <cfRule type="duplicateValues" dxfId="9911" priority="7350"/>
    <cfRule type="duplicateValues" dxfId="9910" priority="7351"/>
    <cfRule type="duplicateValues" dxfId="9909" priority="7352"/>
    <cfRule type="duplicateValues" dxfId="9908" priority="7354"/>
    <cfRule type="duplicateValues" dxfId="9907" priority="7355"/>
    <cfRule type="duplicateValues" dxfId="9906" priority="7356"/>
    <cfRule type="duplicateValues" dxfId="9905" priority="7357"/>
    <cfRule type="duplicateValues" dxfId="9904" priority="7358"/>
    <cfRule type="duplicateValues" dxfId="9903" priority="7359"/>
    <cfRule type="duplicateValues" dxfId="9902" priority="7360"/>
    <cfRule type="duplicateValues" dxfId="9901" priority="7361"/>
    <cfRule type="duplicateValues" dxfId="9900" priority="7362"/>
    <cfRule type="duplicateValues" dxfId="9899" priority="7363"/>
    <cfRule type="duplicateValues" dxfId="9898" priority="7364"/>
    <cfRule type="duplicateValues" dxfId="9897" priority="7365"/>
    <cfRule type="duplicateValues" dxfId="9896" priority="7366"/>
    <cfRule type="duplicateValues" dxfId="9895" priority="7367"/>
    <cfRule type="duplicateValues" dxfId="9894" priority="7368"/>
    <cfRule type="duplicateValues" dxfId="9893" priority="7369"/>
    <cfRule type="duplicateValues" dxfId="9892" priority="7370"/>
    <cfRule type="duplicateValues" dxfId="9891" priority="7371"/>
    <cfRule type="duplicateValues" dxfId="9890" priority="7372"/>
    <cfRule type="duplicateValues" dxfId="9889" priority="7373"/>
    <cfRule type="duplicateValues" dxfId="9888" priority="7374"/>
    <cfRule type="duplicateValues" dxfId="9887" priority="7375"/>
    <cfRule type="duplicateValues" dxfId="9886" priority="7376"/>
    <cfRule type="duplicateValues" dxfId="9885" priority="7377"/>
    <cfRule type="duplicateValues" dxfId="9884" priority="7378"/>
    <cfRule type="duplicateValues" dxfId="9883" priority="7379"/>
    <cfRule type="duplicateValues" dxfId="9882" priority="7380"/>
    <cfRule type="duplicateValues" dxfId="9881" priority="7381"/>
    <cfRule type="duplicateValues" dxfId="9880" priority="7382"/>
    <cfRule type="duplicateValues" dxfId="9879" priority="7383"/>
    <cfRule type="duplicateValues" dxfId="9878" priority="7384"/>
    <cfRule type="duplicateValues" dxfId="9877" priority="7385"/>
    <cfRule type="duplicateValues" dxfId="9876" priority="7386"/>
    <cfRule type="duplicateValues" dxfId="9875" priority="7387"/>
    <cfRule type="duplicateValues" dxfId="9874" priority="7388"/>
    <cfRule type="duplicateValues" dxfId="9873" priority="7389"/>
    <cfRule type="duplicateValues" dxfId="9872" priority="7390"/>
    <cfRule type="duplicateValues" dxfId="9871" priority="7391"/>
    <cfRule type="duplicateValues" dxfId="9870" priority="7392"/>
    <cfRule type="duplicateValues" dxfId="9869" priority="7393"/>
    <cfRule type="duplicateValues" dxfId="9868" priority="7394"/>
    <cfRule type="duplicateValues" dxfId="9867" priority="7395"/>
    <cfRule type="duplicateValues" dxfId="9866" priority="7396"/>
    <cfRule type="duplicateValues" dxfId="9865" priority="7397"/>
    <cfRule type="duplicateValues" dxfId="9864" priority="7398"/>
    <cfRule type="duplicateValues" dxfId="9863" priority="7399"/>
    <cfRule type="duplicateValues" dxfId="9862" priority="7400"/>
    <cfRule type="duplicateValues" dxfId="9861" priority="7401"/>
    <cfRule type="duplicateValues" dxfId="9860" priority="7402"/>
    <cfRule type="duplicateValues" dxfId="9859" priority="7403"/>
    <cfRule type="duplicateValues" dxfId="9858" priority="7404"/>
    <cfRule type="duplicateValues" dxfId="9857" priority="7405"/>
    <cfRule type="duplicateValues" dxfId="9856" priority="7406"/>
    <cfRule type="duplicateValues" dxfId="9855" priority="7407"/>
    <cfRule type="duplicateValues" dxfId="9854" priority="7408"/>
    <cfRule type="duplicateValues" dxfId="9853" priority="7409"/>
    <cfRule type="duplicateValues" dxfId="9852" priority="7410"/>
    <cfRule type="duplicateValues" dxfId="9851" priority="7411"/>
    <cfRule type="duplicateValues" dxfId="9850" priority="7412"/>
    <cfRule type="duplicateValues" dxfId="9849" priority="7413"/>
  </conditionalFormatting>
  <conditionalFormatting sqref="M1875:M1918">
    <cfRule type="duplicateValues" dxfId="9848" priority="77373"/>
    <cfRule type="duplicateValues" dxfId="9847" priority="77374"/>
    <cfRule type="duplicateValues" dxfId="9846" priority="77375"/>
    <cfRule type="duplicateValues" dxfId="9845" priority="77376"/>
    <cfRule type="duplicateValues" dxfId="9844" priority="77377"/>
    <cfRule type="duplicateValues" dxfId="9843" priority="77378"/>
    <cfRule type="duplicateValues" dxfId="9842" priority="77379"/>
    <cfRule type="duplicateValues" dxfId="9841" priority="77380"/>
    <cfRule type="duplicateValues" dxfId="9840" priority="77381"/>
    <cfRule type="duplicateValues" dxfId="9839" priority="77382"/>
    <cfRule type="duplicateValues" dxfId="9838" priority="77383"/>
    <cfRule type="duplicateValues" dxfId="9837" priority="77384"/>
    <cfRule type="duplicateValues" dxfId="9836" priority="77385"/>
    <cfRule type="duplicateValues" dxfId="9835" priority="77386"/>
    <cfRule type="duplicateValues" dxfId="9834" priority="77387"/>
    <cfRule type="duplicateValues" dxfId="9833" priority="77389"/>
    <cfRule type="duplicateValues" dxfId="9832" priority="77390"/>
    <cfRule type="duplicateValues" dxfId="9831" priority="77391"/>
    <cfRule type="duplicateValues" dxfId="9830" priority="77392"/>
    <cfRule type="duplicateValues" dxfId="9829" priority="77393"/>
    <cfRule type="duplicateValues" dxfId="9828" priority="77394"/>
    <cfRule type="duplicateValues" dxfId="9827" priority="77395"/>
    <cfRule type="duplicateValues" dxfId="9826" priority="77355"/>
    <cfRule type="duplicateValues" dxfId="9825" priority="77356"/>
    <cfRule type="duplicateValues" dxfId="9824" priority="77357"/>
    <cfRule type="duplicateValues" dxfId="9823" priority="77252"/>
    <cfRule type="duplicateValues" dxfId="9822" priority="77359"/>
    <cfRule type="duplicateValues" dxfId="9821" priority="77360"/>
    <cfRule type="duplicateValues" dxfId="9820" priority="77361"/>
    <cfRule type="duplicateValues" dxfId="9819" priority="77362"/>
    <cfRule type="duplicateValues" dxfId="9818" priority="77363"/>
    <cfRule type="duplicateValues" dxfId="9817" priority="77364"/>
    <cfRule type="duplicateValues" dxfId="9816" priority="77365"/>
    <cfRule type="duplicateValues" dxfId="9815" priority="77366"/>
    <cfRule type="duplicateValues" dxfId="9814" priority="77367"/>
    <cfRule type="duplicateValues" dxfId="9813" priority="77368"/>
    <cfRule type="duplicateValues" dxfId="9812" priority="77369"/>
    <cfRule type="duplicateValues" dxfId="9811" priority="77370"/>
    <cfRule type="duplicateValues" dxfId="9810" priority="77388"/>
    <cfRule type="duplicateValues" dxfId="9809" priority="77371"/>
    <cfRule type="duplicateValues" dxfId="9808" priority="77372"/>
    <cfRule type="duplicateValues" dxfId="9807" priority="77354"/>
    <cfRule type="duplicateValues" dxfId="9806" priority="77269"/>
    <cfRule type="duplicateValues" dxfId="9805" priority="77268"/>
    <cfRule type="duplicateValues" dxfId="9804" priority="77267"/>
    <cfRule type="duplicateValues" dxfId="9803" priority="77266"/>
    <cfRule type="duplicateValues" dxfId="9802" priority="77265"/>
    <cfRule type="duplicateValues" dxfId="9801" priority="77264"/>
    <cfRule type="duplicateValues" dxfId="9800" priority="77263"/>
    <cfRule type="duplicateValues" dxfId="9799" priority="77262"/>
    <cfRule type="duplicateValues" dxfId="9798" priority="77261"/>
    <cfRule type="duplicateValues" dxfId="9797" priority="77260"/>
    <cfRule type="duplicateValues" dxfId="9796" priority="77259"/>
    <cfRule type="duplicateValues" dxfId="9795" priority="77258"/>
    <cfRule type="duplicateValues" dxfId="9794" priority="77257"/>
    <cfRule type="duplicateValues" dxfId="9793" priority="77256"/>
    <cfRule type="duplicateValues" dxfId="9792" priority="77255"/>
    <cfRule type="duplicateValues" dxfId="9791" priority="77254"/>
    <cfRule type="duplicateValues" dxfId="9790" priority="77253"/>
    <cfRule type="duplicateValues" dxfId="9789" priority="77251"/>
    <cfRule type="duplicateValues" dxfId="9788" priority="77250"/>
    <cfRule type="duplicateValues" dxfId="9787" priority="77249"/>
    <cfRule type="duplicateValues" dxfId="9786" priority="77248"/>
    <cfRule type="duplicateValues" dxfId="9785" priority="77247"/>
    <cfRule type="duplicateValues" dxfId="9784" priority="77246"/>
    <cfRule type="duplicateValues" dxfId="9783" priority="77245"/>
    <cfRule type="duplicateValues" dxfId="9782" priority="77244"/>
    <cfRule type="duplicateValues" dxfId="9781" priority="77243"/>
    <cfRule type="duplicateValues" dxfId="9780" priority="77358"/>
  </conditionalFormatting>
  <conditionalFormatting sqref="M1919">
    <cfRule type="duplicateValues" dxfId="9779" priority="77742"/>
    <cfRule type="duplicateValues" dxfId="9778" priority="77743"/>
    <cfRule type="duplicateValues" dxfId="9777" priority="77744"/>
    <cfRule type="duplicateValues" dxfId="9776" priority="77745"/>
    <cfRule type="duplicateValues" dxfId="9775" priority="77746"/>
    <cfRule type="duplicateValues" dxfId="9774" priority="77747"/>
    <cfRule type="duplicateValues" dxfId="9773" priority="77748"/>
    <cfRule type="duplicateValues" dxfId="9772" priority="77749"/>
    <cfRule type="duplicateValues" dxfId="9771" priority="77750"/>
    <cfRule type="duplicateValues" dxfId="9770" priority="77751"/>
    <cfRule type="duplicateValues" dxfId="9769" priority="77752"/>
    <cfRule type="duplicateValues" dxfId="9768" priority="77753"/>
    <cfRule type="duplicateValues" dxfId="9767" priority="77754"/>
    <cfRule type="duplicateValues" dxfId="9766" priority="77755"/>
    <cfRule type="duplicateValues" dxfId="9765" priority="77756"/>
    <cfRule type="duplicateValues" dxfId="9764" priority="77757"/>
    <cfRule type="duplicateValues" dxfId="9763" priority="77758"/>
    <cfRule type="duplicateValues" dxfId="9762" priority="77759"/>
    <cfRule type="duplicateValues" dxfId="9761" priority="77761"/>
    <cfRule type="duplicateValues" dxfId="9760" priority="77762"/>
    <cfRule type="duplicateValues" dxfId="9759" priority="77763"/>
    <cfRule type="duplicateValues" dxfId="9758" priority="77764"/>
    <cfRule type="duplicateValues" dxfId="9757" priority="77765"/>
    <cfRule type="duplicateValues" dxfId="9756" priority="77766"/>
    <cfRule type="duplicateValues" dxfId="9755" priority="77767"/>
    <cfRule type="duplicateValues" dxfId="9754" priority="77768"/>
    <cfRule type="duplicateValues" dxfId="9753" priority="77769"/>
    <cfRule type="duplicateValues" dxfId="9752" priority="77770"/>
    <cfRule type="duplicateValues" dxfId="9751" priority="77771"/>
    <cfRule type="duplicateValues" dxfId="9750" priority="77772"/>
    <cfRule type="duplicateValues" dxfId="9749" priority="77773"/>
    <cfRule type="duplicateValues" dxfId="9748" priority="77774"/>
    <cfRule type="duplicateValues" dxfId="9747" priority="77775"/>
    <cfRule type="duplicateValues" dxfId="9746" priority="77776"/>
    <cfRule type="duplicateValues" dxfId="9745" priority="77738"/>
    <cfRule type="duplicateValues" dxfId="9744" priority="77469"/>
    <cfRule type="duplicateValues" dxfId="9743" priority="77468"/>
    <cfRule type="duplicateValues" dxfId="9742" priority="77467"/>
    <cfRule type="duplicateValues" dxfId="9741" priority="77466"/>
    <cfRule type="duplicateValues" dxfId="9740" priority="77465"/>
    <cfRule type="duplicateValues" dxfId="9739" priority="77760"/>
    <cfRule type="duplicateValues" dxfId="9738" priority="77470"/>
    <cfRule type="duplicateValues" dxfId="9737" priority="77471"/>
    <cfRule type="duplicateValues" dxfId="9736" priority="77472"/>
    <cfRule type="duplicateValues" dxfId="9735" priority="77473"/>
    <cfRule type="duplicateValues" dxfId="9734" priority="77474"/>
    <cfRule type="duplicateValues" dxfId="9733" priority="77475"/>
    <cfRule type="duplicateValues" dxfId="9732" priority="77476"/>
    <cfRule type="duplicateValues" dxfId="9731" priority="77477"/>
    <cfRule type="duplicateValues" dxfId="9730" priority="77478"/>
    <cfRule type="duplicateValues" dxfId="9729" priority="77479"/>
    <cfRule type="duplicateValues" dxfId="9728" priority="77480"/>
    <cfRule type="duplicateValues" dxfId="9727" priority="77481"/>
    <cfRule type="duplicateValues" dxfId="9726" priority="77482"/>
    <cfRule type="duplicateValues" dxfId="9725" priority="77483"/>
    <cfRule type="duplicateValues" dxfId="9724" priority="77484"/>
    <cfRule type="duplicateValues" dxfId="9723" priority="77485"/>
    <cfRule type="duplicateValues" dxfId="9722" priority="77486"/>
    <cfRule type="duplicateValues" dxfId="9721" priority="77487"/>
    <cfRule type="duplicateValues" dxfId="9720" priority="77488"/>
    <cfRule type="duplicateValues" dxfId="9719" priority="77489"/>
    <cfRule type="duplicateValues" dxfId="9718" priority="77490"/>
    <cfRule type="duplicateValues" dxfId="9717" priority="77491"/>
    <cfRule type="duplicateValues" dxfId="9716" priority="77735"/>
    <cfRule type="duplicateValues" dxfId="9715" priority="77736"/>
    <cfRule type="duplicateValues" dxfId="9714" priority="77737"/>
    <cfRule type="duplicateValues" dxfId="9713" priority="77739"/>
    <cfRule type="duplicateValues" dxfId="9712" priority="77740"/>
    <cfRule type="duplicateValues" dxfId="9711" priority="77741"/>
  </conditionalFormatting>
  <conditionalFormatting sqref="M1920">
    <cfRule type="duplicateValues" dxfId="9710" priority="77870"/>
    <cfRule type="duplicateValues" dxfId="9709" priority="77869"/>
    <cfRule type="duplicateValues" dxfId="9708" priority="77868"/>
    <cfRule type="duplicateValues" dxfId="9707" priority="77867"/>
    <cfRule type="duplicateValues" dxfId="9706" priority="77866"/>
    <cfRule type="duplicateValues" dxfId="9705" priority="77865"/>
    <cfRule type="duplicateValues" dxfId="9704" priority="77864"/>
    <cfRule type="duplicateValues" dxfId="9703" priority="77863"/>
    <cfRule type="duplicateValues" dxfId="9702" priority="77862"/>
    <cfRule type="duplicateValues" dxfId="9701" priority="77860"/>
    <cfRule type="duplicateValues" dxfId="9700" priority="77859"/>
    <cfRule type="duplicateValues" dxfId="9699" priority="77858"/>
    <cfRule type="duplicateValues" dxfId="9698" priority="77857"/>
    <cfRule type="duplicateValues" dxfId="9697" priority="77856"/>
    <cfRule type="duplicateValues" dxfId="9696" priority="77855"/>
    <cfRule type="duplicateValues" dxfId="9695" priority="77854"/>
    <cfRule type="duplicateValues" dxfId="9694" priority="77853"/>
    <cfRule type="duplicateValues" dxfId="9693" priority="77852"/>
    <cfRule type="duplicateValues" dxfId="9692" priority="77851"/>
    <cfRule type="duplicateValues" dxfId="9691" priority="77850"/>
    <cfRule type="duplicateValues" dxfId="9690" priority="77849"/>
    <cfRule type="duplicateValues" dxfId="9689" priority="78150"/>
    <cfRule type="duplicateValues" dxfId="9688" priority="77848"/>
    <cfRule type="duplicateValues" dxfId="9687" priority="77847"/>
    <cfRule type="duplicateValues" dxfId="9686" priority="77846"/>
    <cfRule type="duplicateValues" dxfId="9685" priority="78157"/>
    <cfRule type="duplicateValues" dxfId="9684" priority="78156"/>
    <cfRule type="duplicateValues" dxfId="9683" priority="78145"/>
    <cfRule type="duplicateValues" dxfId="9682" priority="78155"/>
    <cfRule type="duplicateValues" dxfId="9681" priority="78154"/>
    <cfRule type="duplicateValues" dxfId="9680" priority="78153"/>
    <cfRule type="duplicateValues" dxfId="9679" priority="78144"/>
    <cfRule type="duplicateValues" dxfId="9678" priority="78149"/>
    <cfRule type="duplicateValues" dxfId="9677" priority="78148"/>
    <cfRule type="duplicateValues" dxfId="9676" priority="78147"/>
    <cfRule type="duplicateValues" dxfId="9675" priority="78146"/>
    <cfRule type="duplicateValues" dxfId="9674" priority="78128"/>
    <cfRule type="duplicateValues" dxfId="9673" priority="78127"/>
    <cfRule type="duplicateValues" dxfId="9672" priority="78126"/>
    <cfRule type="duplicateValues" dxfId="9671" priority="78125"/>
    <cfRule type="duplicateValues" dxfId="9670" priority="78124"/>
    <cfRule type="duplicateValues" dxfId="9669" priority="78123"/>
    <cfRule type="duplicateValues" dxfId="9668" priority="78122"/>
    <cfRule type="duplicateValues" dxfId="9667" priority="77861"/>
    <cfRule type="duplicateValues" dxfId="9666" priority="78151"/>
    <cfRule type="duplicateValues" dxfId="9665" priority="78121"/>
    <cfRule type="duplicateValues" dxfId="9664" priority="78120"/>
    <cfRule type="duplicateValues" dxfId="9663" priority="78119"/>
    <cfRule type="duplicateValues" dxfId="9662" priority="78152"/>
    <cfRule type="duplicateValues" dxfId="9661" priority="78118"/>
    <cfRule type="duplicateValues" dxfId="9660" priority="78117"/>
    <cfRule type="duplicateValues" dxfId="9659" priority="78116"/>
    <cfRule type="duplicateValues" dxfId="9658" priority="77872"/>
    <cfRule type="duplicateValues" dxfId="9657" priority="78143"/>
    <cfRule type="duplicateValues" dxfId="9656" priority="78142"/>
    <cfRule type="duplicateValues" dxfId="9655" priority="78141"/>
    <cfRule type="duplicateValues" dxfId="9654" priority="78140"/>
    <cfRule type="duplicateValues" dxfId="9653" priority="78139"/>
    <cfRule type="duplicateValues" dxfId="9652" priority="78138"/>
    <cfRule type="duplicateValues" dxfId="9651" priority="78137"/>
    <cfRule type="duplicateValues" dxfId="9650" priority="78136"/>
    <cfRule type="duplicateValues" dxfId="9649" priority="78135"/>
    <cfRule type="duplicateValues" dxfId="9648" priority="78134"/>
    <cfRule type="duplicateValues" dxfId="9647" priority="78133"/>
    <cfRule type="duplicateValues" dxfId="9646" priority="78132"/>
    <cfRule type="duplicateValues" dxfId="9645" priority="78131"/>
    <cfRule type="duplicateValues" dxfId="9644" priority="78130"/>
    <cfRule type="duplicateValues" dxfId="9643" priority="78129"/>
    <cfRule type="duplicateValues" dxfId="9642" priority="77871"/>
  </conditionalFormatting>
  <conditionalFormatting sqref="M1921">
    <cfRule type="duplicateValues" dxfId="9641" priority="78228"/>
    <cfRule type="duplicateValues" dxfId="9640" priority="78229"/>
    <cfRule type="duplicateValues" dxfId="9639" priority="78230"/>
    <cfRule type="duplicateValues" dxfId="9638" priority="78231"/>
    <cfRule type="duplicateValues" dxfId="9637" priority="78232"/>
    <cfRule type="duplicateValues" dxfId="9636" priority="78233"/>
    <cfRule type="duplicateValues" dxfId="9635" priority="78234"/>
    <cfRule type="duplicateValues" dxfId="9634" priority="78235"/>
    <cfRule type="duplicateValues" dxfId="9633" priority="78236"/>
    <cfRule type="duplicateValues" dxfId="9632" priority="78237"/>
    <cfRule type="duplicateValues" dxfId="9631" priority="78238"/>
    <cfRule type="duplicateValues" dxfId="9630" priority="78240"/>
    <cfRule type="duplicateValues" dxfId="9629" priority="78241"/>
    <cfRule type="duplicateValues" dxfId="9628" priority="78242"/>
    <cfRule type="duplicateValues" dxfId="9627" priority="78243"/>
    <cfRule type="duplicateValues" dxfId="9626" priority="78244"/>
    <cfRule type="duplicateValues" dxfId="9625" priority="78245"/>
    <cfRule type="duplicateValues" dxfId="9624" priority="78246"/>
    <cfRule type="duplicateValues" dxfId="9623" priority="78247"/>
    <cfRule type="duplicateValues" dxfId="9622" priority="78248"/>
    <cfRule type="duplicateValues" dxfId="9621" priority="78249"/>
    <cfRule type="duplicateValues" dxfId="9620" priority="78250"/>
    <cfRule type="duplicateValues" dxfId="9619" priority="78251"/>
    <cfRule type="duplicateValues" dxfId="9618" priority="78252"/>
    <cfRule type="duplicateValues" dxfId="9617" priority="78253"/>
    <cfRule type="duplicateValues" dxfId="9616" priority="78497"/>
    <cfRule type="duplicateValues" dxfId="9615" priority="78498"/>
    <cfRule type="duplicateValues" dxfId="9614" priority="78499"/>
    <cfRule type="duplicateValues" dxfId="9613" priority="78500"/>
    <cfRule type="duplicateValues" dxfId="9612" priority="78501"/>
    <cfRule type="duplicateValues" dxfId="9611" priority="78502"/>
    <cfRule type="duplicateValues" dxfId="9610" priority="78503"/>
    <cfRule type="duplicateValues" dxfId="9609" priority="78504"/>
    <cfRule type="duplicateValues" dxfId="9608" priority="78505"/>
    <cfRule type="duplicateValues" dxfId="9607" priority="78506"/>
    <cfRule type="duplicateValues" dxfId="9606" priority="78507"/>
    <cfRule type="duplicateValues" dxfId="9605" priority="78508"/>
    <cfRule type="duplicateValues" dxfId="9604" priority="78509"/>
    <cfRule type="duplicateValues" dxfId="9603" priority="78510"/>
    <cfRule type="duplicateValues" dxfId="9602" priority="78511"/>
    <cfRule type="duplicateValues" dxfId="9601" priority="78512"/>
    <cfRule type="duplicateValues" dxfId="9600" priority="78513"/>
    <cfRule type="duplicateValues" dxfId="9599" priority="78514"/>
    <cfRule type="duplicateValues" dxfId="9598" priority="78515"/>
    <cfRule type="duplicateValues" dxfId="9597" priority="78516"/>
    <cfRule type="duplicateValues" dxfId="9596" priority="78528"/>
    <cfRule type="duplicateValues" dxfId="9595" priority="78527"/>
    <cfRule type="duplicateValues" dxfId="9594" priority="78526"/>
    <cfRule type="duplicateValues" dxfId="9593" priority="78525"/>
    <cfRule type="duplicateValues" dxfId="9592" priority="78524"/>
    <cfRule type="duplicateValues" dxfId="9591" priority="78239"/>
    <cfRule type="duplicateValues" dxfId="9590" priority="78523"/>
    <cfRule type="duplicateValues" dxfId="9589" priority="78522"/>
    <cfRule type="duplicateValues" dxfId="9588" priority="78521"/>
    <cfRule type="duplicateValues" dxfId="9587" priority="78520"/>
    <cfRule type="duplicateValues" dxfId="9586" priority="78519"/>
    <cfRule type="duplicateValues" dxfId="9585" priority="78518"/>
    <cfRule type="duplicateValues" dxfId="9584" priority="78517"/>
    <cfRule type="duplicateValues" dxfId="9583" priority="78536"/>
    <cfRule type="duplicateValues" dxfId="9582" priority="78227"/>
    <cfRule type="duplicateValues" dxfId="9581" priority="78538"/>
    <cfRule type="duplicateValues" dxfId="9580" priority="78537"/>
    <cfRule type="duplicateValues" dxfId="9579" priority="78535"/>
    <cfRule type="duplicateValues" dxfId="9578" priority="78534"/>
    <cfRule type="duplicateValues" dxfId="9577" priority="78533"/>
    <cfRule type="duplicateValues" dxfId="9576" priority="78532"/>
    <cfRule type="duplicateValues" dxfId="9575" priority="78531"/>
    <cfRule type="duplicateValues" dxfId="9574" priority="78530"/>
    <cfRule type="duplicateValues" dxfId="9573" priority="78529"/>
  </conditionalFormatting>
  <conditionalFormatting sqref="M1922:M1928">
    <cfRule type="duplicateValues" dxfId="9572" priority="78909"/>
    <cfRule type="duplicateValues" dxfId="9571" priority="78893"/>
    <cfRule type="duplicateValues" dxfId="9570" priority="78894"/>
    <cfRule type="duplicateValues" dxfId="9569" priority="78895"/>
    <cfRule type="duplicateValues" dxfId="9568" priority="78896"/>
    <cfRule type="duplicateValues" dxfId="9567" priority="78897"/>
    <cfRule type="duplicateValues" dxfId="9566" priority="78898"/>
    <cfRule type="duplicateValues" dxfId="9565" priority="78899"/>
    <cfRule type="duplicateValues" dxfId="9564" priority="78900"/>
    <cfRule type="duplicateValues" dxfId="9563" priority="79484"/>
    <cfRule type="duplicateValues" dxfId="9562" priority="78901"/>
    <cfRule type="duplicateValues" dxfId="9561" priority="78902"/>
    <cfRule type="duplicateValues" dxfId="9560" priority="78903"/>
    <cfRule type="duplicateValues" dxfId="9559" priority="78904"/>
    <cfRule type="duplicateValues" dxfId="9558" priority="78905"/>
    <cfRule type="duplicateValues" dxfId="9557" priority="78906"/>
    <cfRule type="duplicateValues" dxfId="9556" priority="78907"/>
    <cfRule type="duplicateValues" dxfId="9555" priority="78908"/>
    <cfRule type="duplicateValues" dxfId="9554" priority="79485"/>
    <cfRule type="duplicateValues" dxfId="9553" priority="78910"/>
    <cfRule type="duplicateValues" dxfId="9552" priority="78911"/>
    <cfRule type="duplicateValues" dxfId="9551" priority="78912"/>
    <cfRule type="duplicateValues" dxfId="9550" priority="78913"/>
    <cfRule type="duplicateValues" dxfId="9549" priority="78914"/>
    <cfRule type="duplicateValues" dxfId="9548" priority="78915"/>
    <cfRule type="duplicateValues" dxfId="9547" priority="78916"/>
    <cfRule type="duplicateValues" dxfId="9546" priority="78917"/>
    <cfRule type="duplicateValues" dxfId="9545" priority="78918"/>
    <cfRule type="duplicateValues" dxfId="9544" priority="78919"/>
    <cfRule type="duplicateValues" dxfId="9543" priority="79486"/>
    <cfRule type="duplicateValues" dxfId="9542" priority="79487"/>
    <cfRule type="duplicateValues" dxfId="9541" priority="79488"/>
    <cfRule type="duplicateValues" dxfId="9540" priority="79489"/>
    <cfRule type="duplicateValues" dxfId="9539" priority="79490"/>
    <cfRule type="duplicateValues" dxfId="9538" priority="79491"/>
    <cfRule type="duplicateValues" dxfId="9537" priority="79492"/>
    <cfRule type="duplicateValues" dxfId="9536" priority="79493"/>
    <cfRule type="duplicateValues" dxfId="9535" priority="79494"/>
    <cfRule type="duplicateValues" dxfId="9534" priority="79495"/>
    <cfRule type="duplicateValues" dxfId="9533" priority="79496"/>
    <cfRule type="duplicateValues" dxfId="9532" priority="79497"/>
    <cfRule type="duplicateValues" dxfId="9531" priority="79498"/>
    <cfRule type="duplicateValues" dxfId="9530" priority="79499"/>
    <cfRule type="duplicateValues" dxfId="9529" priority="79500"/>
    <cfRule type="duplicateValues" dxfId="9528" priority="79518"/>
    <cfRule type="duplicateValues" dxfId="9527" priority="79501"/>
    <cfRule type="duplicateValues" dxfId="9526" priority="79502"/>
    <cfRule type="duplicateValues" dxfId="9525" priority="79503"/>
    <cfRule type="duplicateValues" dxfId="9524" priority="79504"/>
    <cfRule type="duplicateValues" dxfId="9523" priority="79505"/>
    <cfRule type="duplicateValues" dxfId="9522" priority="79506"/>
    <cfRule type="duplicateValues" dxfId="9521" priority="79507"/>
    <cfRule type="duplicateValues" dxfId="9520" priority="79508"/>
    <cfRule type="duplicateValues" dxfId="9519" priority="79509"/>
    <cfRule type="duplicateValues" dxfId="9518" priority="79510"/>
    <cfRule type="duplicateValues" dxfId="9517" priority="79511"/>
    <cfRule type="duplicateValues" dxfId="9516" priority="79512"/>
    <cfRule type="duplicateValues" dxfId="9515" priority="79513"/>
    <cfRule type="duplicateValues" dxfId="9514" priority="79514"/>
    <cfRule type="duplicateValues" dxfId="9513" priority="79516"/>
    <cfRule type="duplicateValues" dxfId="9512" priority="79517"/>
    <cfRule type="duplicateValues" dxfId="9511" priority="79519"/>
    <cfRule type="duplicateValues" dxfId="9510" priority="79515"/>
    <cfRule type="duplicateValues" dxfId="9509" priority="79478"/>
    <cfRule type="duplicateValues" dxfId="9508" priority="79479"/>
    <cfRule type="duplicateValues" dxfId="9507" priority="79480"/>
    <cfRule type="duplicateValues" dxfId="9506" priority="79481"/>
    <cfRule type="duplicateValues" dxfId="9505" priority="79482"/>
    <cfRule type="duplicateValues" dxfId="9504" priority="79483"/>
  </conditionalFormatting>
  <conditionalFormatting sqref="M1923:M1925">
    <cfRule type="duplicateValues" dxfId="9503" priority="78957"/>
    <cfRule type="duplicateValues" dxfId="9502" priority="78920"/>
    <cfRule type="duplicateValues" dxfId="9501" priority="78921"/>
    <cfRule type="duplicateValues" dxfId="9500" priority="78922"/>
    <cfRule type="duplicateValues" dxfId="9499" priority="78923"/>
    <cfRule type="duplicateValues" dxfId="9498" priority="78924"/>
    <cfRule type="duplicateValues" dxfId="9497" priority="78925"/>
    <cfRule type="duplicateValues" dxfId="9496" priority="78926"/>
    <cfRule type="duplicateValues" dxfId="9495" priority="78927"/>
    <cfRule type="duplicateValues" dxfId="9494" priority="78928"/>
    <cfRule type="duplicateValues" dxfId="9493" priority="78929"/>
    <cfRule type="duplicateValues" dxfId="9492" priority="78930"/>
    <cfRule type="duplicateValues" dxfId="9491" priority="78932"/>
    <cfRule type="duplicateValues" dxfId="9490" priority="78933"/>
    <cfRule type="duplicateValues" dxfId="9489" priority="78956"/>
    <cfRule type="duplicateValues" dxfId="9488" priority="78955"/>
    <cfRule type="duplicateValues" dxfId="9487" priority="78954"/>
    <cfRule type="duplicateValues" dxfId="9486" priority="78953"/>
    <cfRule type="duplicateValues" dxfId="9485" priority="78952"/>
    <cfRule type="duplicateValues" dxfId="9484" priority="78951"/>
    <cfRule type="duplicateValues" dxfId="9483" priority="78950"/>
    <cfRule type="duplicateValues" dxfId="9482" priority="78949"/>
    <cfRule type="duplicateValues" dxfId="9481" priority="78948"/>
    <cfRule type="duplicateValues" dxfId="9480" priority="78947"/>
    <cfRule type="duplicateValues" dxfId="9479" priority="78946"/>
    <cfRule type="duplicateValues" dxfId="9478" priority="78945"/>
    <cfRule type="duplicateValues" dxfId="9477" priority="78943"/>
    <cfRule type="duplicateValues" dxfId="9476" priority="78942"/>
    <cfRule type="duplicateValues" dxfId="9475" priority="78941"/>
    <cfRule type="duplicateValues" dxfId="9474" priority="78940"/>
    <cfRule type="duplicateValues" dxfId="9473" priority="78939"/>
    <cfRule type="duplicateValues" dxfId="9472" priority="78938"/>
    <cfRule type="duplicateValues" dxfId="9471" priority="78937"/>
    <cfRule type="duplicateValues" dxfId="9470" priority="78934"/>
    <cfRule type="duplicateValues" dxfId="9469" priority="78944"/>
    <cfRule type="duplicateValues" dxfId="9468" priority="78936"/>
    <cfRule type="duplicateValues" dxfId="9467" priority="79015"/>
    <cfRule type="duplicateValues" dxfId="9466" priority="79014"/>
    <cfRule type="duplicateValues" dxfId="9465" priority="79013"/>
    <cfRule type="duplicateValues" dxfId="9464" priority="79012"/>
    <cfRule type="duplicateValues" dxfId="9463" priority="79011"/>
    <cfRule type="duplicateValues" dxfId="9462" priority="79010"/>
    <cfRule type="duplicateValues" dxfId="9461" priority="78931"/>
    <cfRule type="duplicateValues" dxfId="9460" priority="79009"/>
    <cfRule type="duplicateValues" dxfId="9459" priority="79008"/>
    <cfRule type="duplicateValues" dxfId="9458" priority="79007"/>
    <cfRule type="duplicateValues" dxfId="9457" priority="79006"/>
    <cfRule type="duplicateValues" dxfId="9456" priority="79005"/>
    <cfRule type="duplicateValues" dxfId="9455" priority="79004"/>
    <cfRule type="duplicateValues" dxfId="9454" priority="79003"/>
    <cfRule type="duplicateValues" dxfId="9453" priority="79002"/>
    <cfRule type="duplicateValues" dxfId="9452" priority="79001"/>
    <cfRule type="duplicateValues" dxfId="9451" priority="79000"/>
    <cfRule type="duplicateValues" dxfId="9450" priority="78999"/>
    <cfRule type="duplicateValues" dxfId="9449" priority="78998"/>
    <cfRule type="duplicateValues" dxfId="9448" priority="78997"/>
    <cfRule type="duplicateValues" dxfId="9447" priority="78996"/>
    <cfRule type="duplicateValues" dxfId="9446" priority="78995"/>
    <cfRule type="duplicateValues" dxfId="9445" priority="78994"/>
    <cfRule type="duplicateValues" dxfId="9444" priority="78993"/>
    <cfRule type="duplicateValues" dxfId="9443" priority="78992"/>
    <cfRule type="duplicateValues" dxfId="9442" priority="78991"/>
    <cfRule type="duplicateValues" dxfId="9441" priority="78990"/>
    <cfRule type="duplicateValues" dxfId="9440" priority="78989"/>
    <cfRule type="duplicateValues" dxfId="9439" priority="78961"/>
    <cfRule type="duplicateValues" dxfId="9438" priority="78960"/>
    <cfRule type="duplicateValues" dxfId="9437" priority="78959"/>
    <cfRule type="duplicateValues" dxfId="9436" priority="78958"/>
    <cfRule type="duplicateValues" dxfId="9435" priority="78935"/>
  </conditionalFormatting>
  <conditionalFormatting sqref="M1929">
    <cfRule type="duplicateValues" dxfId="9434" priority="80118"/>
    <cfRule type="duplicateValues" dxfId="9433" priority="80102"/>
    <cfRule type="duplicateValues" dxfId="9432" priority="80103"/>
    <cfRule type="duplicateValues" dxfId="9431" priority="80104"/>
    <cfRule type="duplicateValues" dxfId="9430" priority="80101"/>
    <cfRule type="duplicateValues" dxfId="9429" priority="80100"/>
    <cfRule type="duplicateValues" dxfId="9428" priority="80099"/>
    <cfRule type="duplicateValues" dxfId="9427" priority="80098"/>
    <cfRule type="duplicateValues" dxfId="9426" priority="80097"/>
    <cfRule type="duplicateValues" dxfId="9425" priority="80092"/>
    <cfRule type="duplicateValues" dxfId="9424" priority="80096"/>
    <cfRule type="duplicateValues" dxfId="9423" priority="80093"/>
    <cfRule type="duplicateValues" dxfId="9422" priority="80095"/>
    <cfRule type="duplicateValues" dxfId="9421" priority="80094"/>
    <cfRule type="duplicateValues" dxfId="9420" priority="79589"/>
    <cfRule type="duplicateValues" dxfId="9419" priority="79590"/>
    <cfRule type="duplicateValues" dxfId="9418" priority="79591"/>
    <cfRule type="duplicateValues" dxfId="9417" priority="79592"/>
    <cfRule type="duplicateValues" dxfId="9416" priority="79593"/>
    <cfRule type="duplicateValues" dxfId="9415" priority="79594"/>
    <cfRule type="duplicateValues" dxfId="9414" priority="79595"/>
    <cfRule type="duplicateValues" dxfId="9413" priority="79596"/>
    <cfRule type="duplicateValues" dxfId="9412" priority="79597"/>
    <cfRule type="duplicateValues" dxfId="9411" priority="79598"/>
    <cfRule type="duplicateValues" dxfId="9410" priority="79599"/>
    <cfRule type="duplicateValues" dxfId="9409" priority="80082"/>
    <cfRule type="duplicateValues" dxfId="9408" priority="79600"/>
    <cfRule type="duplicateValues" dxfId="9407" priority="79601"/>
    <cfRule type="duplicateValues" dxfId="9406" priority="79602"/>
    <cfRule type="duplicateValues" dxfId="9405" priority="79603"/>
    <cfRule type="duplicateValues" dxfId="9404" priority="79604"/>
    <cfRule type="duplicateValues" dxfId="9403" priority="79605"/>
    <cfRule type="duplicateValues" dxfId="9402" priority="79606"/>
    <cfRule type="duplicateValues" dxfId="9401" priority="79607"/>
    <cfRule type="duplicateValues" dxfId="9400" priority="79608"/>
    <cfRule type="duplicateValues" dxfId="9399" priority="79609"/>
    <cfRule type="duplicateValues" dxfId="9398" priority="79610"/>
    <cfRule type="duplicateValues" dxfId="9397" priority="79611"/>
    <cfRule type="duplicateValues" dxfId="9396" priority="79612"/>
    <cfRule type="duplicateValues" dxfId="9395" priority="79613"/>
    <cfRule type="duplicateValues" dxfId="9394" priority="79614"/>
    <cfRule type="duplicateValues" dxfId="9393" priority="79615"/>
    <cfRule type="duplicateValues" dxfId="9392" priority="80078"/>
    <cfRule type="duplicateValues" dxfId="9391" priority="80079"/>
    <cfRule type="duplicateValues" dxfId="9390" priority="80080"/>
    <cfRule type="duplicateValues" dxfId="9389" priority="80081"/>
    <cfRule type="duplicateValues" dxfId="9388" priority="80083"/>
    <cfRule type="duplicateValues" dxfId="9387" priority="80084"/>
    <cfRule type="duplicateValues" dxfId="9386" priority="80085"/>
    <cfRule type="duplicateValues" dxfId="9385" priority="80086"/>
    <cfRule type="duplicateValues" dxfId="9384" priority="80087"/>
    <cfRule type="duplicateValues" dxfId="9383" priority="80088"/>
    <cfRule type="duplicateValues" dxfId="9382" priority="80089"/>
    <cfRule type="duplicateValues" dxfId="9381" priority="80090"/>
    <cfRule type="duplicateValues" dxfId="9380" priority="80091"/>
    <cfRule type="duplicateValues" dxfId="9379" priority="80105"/>
    <cfRule type="duplicateValues" dxfId="9378" priority="80106"/>
    <cfRule type="duplicateValues" dxfId="9377" priority="80107"/>
    <cfRule type="duplicateValues" dxfId="9376" priority="80108"/>
    <cfRule type="duplicateValues" dxfId="9375" priority="80109"/>
    <cfRule type="duplicateValues" dxfId="9374" priority="80119"/>
    <cfRule type="duplicateValues" dxfId="9373" priority="80110"/>
    <cfRule type="duplicateValues" dxfId="9372" priority="80112"/>
    <cfRule type="duplicateValues" dxfId="9371" priority="80113"/>
    <cfRule type="duplicateValues" dxfId="9370" priority="80114"/>
    <cfRule type="duplicateValues" dxfId="9369" priority="80115"/>
    <cfRule type="duplicateValues" dxfId="9368" priority="80116"/>
    <cfRule type="duplicateValues" dxfId="9367" priority="80111"/>
    <cfRule type="duplicateValues" dxfId="9366" priority="80117"/>
  </conditionalFormatting>
  <conditionalFormatting sqref="M1930">
    <cfRule type="duplicateValues" dxfId="9365" priority="80692"/>
    <cfRule type="duplicateValues" dxfId="9364" priority="80691"/>
    <cfRule type="duplicateValues" dxfId="9363" priority="80690"/>
    <cfRule type="duplicateValues" dxfId="9362" priority="80689"/>
    <cfRule type="duplicateValues" dxfId="9361" priority="80719"/>
    <cfRule type="duplicateValues" dxfId="9360" priority="80718"/>
    <cfRule type="duplicateValues" dxfId="9359" priority="80717"/>
    <cfRule type="duplicateValues" dxfId="9358" priority="80716"/>
    <cfRule type="duplicateValues" dxfId="9357" priority="80715"/>
    <cfRule type="duplicateValues" dxfId="9356" priority="80714"/>
    <cfRule type="duplicateValues" dxfId="9355" priority="80713"/>
    <cfRule type="duplicateValues" dxfId="9354" priority="80712"/>
    <cfRule type="duplicateValues" dxfId="9353" priority="80707"/>
    <cfRule type="duplicateValues" dxfId="9352" priority="80711"/>
    <cfRule type="duplicateValues" dxfId="9351" priority="80708"/>
    <cfRule type="duplicateValues" dxfId="9350" priority="80709"/>
    <cfRule type="duplicateValues" dxfId="9349" priority="80686"/>
    <cfRule type="duplicateValues" dxfId="9348" priority="80685"/>
    <cfRule type="duplicateValues" dxfId="9347" priority="80684"/>
    <cfRule type="duplicateValues" dxfId="9346" priority="80683"/>
    <cfRule type="duplicateValues" dxfId="9345" priority="80682"/>
    <cfRule type="duplicateValues" dxfId="9344" priority="80681"/>
    <cfRule type="duplicateValues" dxfId="9343" priority="80680"/>
    <cfRule type="duplicateValues" dxfId="9342" priority="80679"/>
    <cfRule type="duplicateValues" dxfId="9341" priority="80678"/>
    <cfRule type="duplicateValues" dxfId="9340" priority="80215"/>
    <cfRule type="duplicateValues" dxfId="9339" priority="80213"/>
    <cfRule type="duplicateValues" dxfId="9338" priority="80212"/>
    <cfRule type="duplicateValues" dxfId="9337" priority="80211"/>
    <cfRule type="duplicateValues" dxfId="9336" priority="80210"/>
    <cfRule type="duplicateValues" dxfId="9335" priority="80209"/>
    <cfRule type="duplicateValues" dxfId="9334" priority="80208"/>
    <cfRule type="duplicateValues" dxfId="9333" priority="80207"/>
    <cfRule type="duplicateValues" dxfId="9332" priority="80206"/>
    <cfRule type="duplicateValues" dxfId="9331" priority="80688"/>
    <cfRule type="duplicateValues" dxfId="9330" priority="80189"/>
    <cfRule type="duplicateValues" dxfId="9329" priority="80190"/>
    <cfRule type="duplicateValues" dxfId="9328" priority="80191"/>
    <cfRule type="duplicateValues" dxfId="9327" priority="80192"/>
    <cfRule type="duplicateValues" dxfId="9326" priority="80193"/>
    <cfRule type="duplicateValues" dxfId="9325" priority="80194"/>
    <cfRule type="duplicateValues" dxfId="9324" priority="80195"/>
    <cfRule type="duplicateValues" dxfId="9323" priority="80196"/>
    <cfRule type="duplicateValues" dxfId="9322" priority="80197"/>
    <cfRule type="duplicateValues" dxfId="9321" priority="80198"/>
    <cfRule type="duplicateValues" dxfId="9320" priority="80199"/>
    <cfRule type="duplicateValues" dxfId="9319" priority="80200"/>
    <cfRule type="duplicateValues" dxfId="9318" priority="80201"/>
    <cfRule type="duplicateValues" dxfId="9317" priority="80202"/>
    <cfRule type="duplicateValues" dxfId="9316" priority="80203"/>
    <cfRule type="duplicateValues" dxfId="9315" priority="80214"/>
    <cfRule type="duplicateValues" dxfId="9314" priority="80205"/>
    <cfRule type="duplicateValues" dxfId="9313" priority="80706"/>
    <cfRule type="duplicateValues" dxfId="9312" priority="80705"/>
    <cfRule type="duplicateValues" dxfId="9311" priority="80704"/>
    <cfRule type="duplicateValues" dxfId="9310" priority="80703"/>
    <cfRule type="duplicateValues" dxfId="9309" priority="80702"/>
    <cfRule type="duplicateValues" dxfId="9308" priority="80701"/>
    <cfRule type="duplicateValues" dxfId="9307" priority="80700"/>
    <cfRule type="duplicateValues" dxfId="9306" priority="80699"/>
    <cfRule type="duplicateValues" dxfId="9305" priority="80698"/>
    <cfRule type="duplicateValues" dxfId="9304" priority="80697"/>
    <cfRule type="duplicateValues" dxfId="9303" priority="80696"/>
    <cfRule type="duplicateValues" dxfId="9302" priority="80695"/>
    <cfRule type="duplicateValues" dxfId="9301" priority="80694"/>
    <cfRule type="duplicateValues" dxfId="9300" priority="80693"/>
    <cfRule type="duplicateValues" dxfId="9299" priority="80687"/>
    <cfRule type="duplicateValues" dxfId="9298" priority="80710"/>
    <cfRule type="duplicateValues" dxfId="9297" priority="80204"/>
  </conditionalFormatting>
  <conditionalFormatting sqref="M1931">
    <cfRule type="duplicateValues" dxfId="9296" priority="81305"/>
    <cfRule type="duplicateValues" dxfId="9295" priority="81304"/>
    <cfRule type="duplicateValues" dxfId="9294" priority="81303"/>
    <cfRule type="duplicateValues" dxfId="9293" priority="81302"/>
    <cfRule type="duplicateValues" dxfId="9292" priority="80811"/>
    <cfRule type="duplicateValues" dxfId="9291" priority="80812"/>
    <cfRule type="duplicateValues" dxfId="9290" priority="80813"/>
    <cfRule type="duplicateValues" dxfId="9289" priority="80814"/>
    <cfRule type="duplicateValues" dxfId="9288" priority="80815"/>
    <cfRule type="duplicateValues" dxfId="9287" priority="81278"/>
    <cfRule type="duplicateValues" dxfId="9286" priority="81279"/>
    <cfRule type="duplicateValues" dxfId="9285" priority="81281"/>
    <cfRule type="duplicateValues" dxfId="9284" priority="81282"/>
    <cfRule type="duplicateValues" dxfId="9283" priority="81283"/>
    <cfRule type="duplicateValues" dxfId="9282" priority="81284"/>
    <cfRule type="duplicateValues" dxfId="9281" priority="81285"/>
    <cfRule type="duplicateValues" dxfId="9280" priority="81286"/>
    <cfRule type="duplicateValues" dxfId="9279" priority="81287"/>
    <cfRule type="duplicateValues" dxfId="9278" priority="81288"/>
    <cfRule type="duplicateValues" dxfId="9277" priority="81289"/>
    <cfRule type="duplicateValues" dxfId="9276" priority="81290"/>
    <cfRule type="duplicateValues" dxfId="9275" priority="81291"/>
    <cfRule type="duplicateValues" dxfId="9274" priority="80790"/>
    <cfRule type="duplicateValues" dxfId="9273" priority="81292"/>
    <cfRule type="duplicateValues" dxfId="9272" priority="81293"/>
    <cfRule type="duplicateValues" dxfId="9271" priority="81294"/>
    <cfRule type="duplicateValues" dxfId="9270" priority="81295"/>
    <cfRule type="duplicateValues" dxfId="9269" priority="81296"/>
    <cfRule type="duplicateValues" dxfId="9268" priority="81297"/>
    <cfRule type="duplicateValues" dxfId="9267" priority="81298"/>
    <cfRule type="duplicateValues" dxfId="9266" priority="81299"/>
    <cfRule type="duplicateValues" dxfId="9265" priority="81300"/>
    <cfRule type="duplicateValues" dxfId="9264" priority="81301"/>
    <cfRule type="duplicateValues" dxfId="9263" priority="81306"/>
    <cfRule type="duplicateValues" dxfId="9262" priority="81307"/>
    <cfRule type="duplicateValues" dxfId="9261" priority="81308"/>
    <cfRule type="duplicateValues" dxfId="9260" priority="81309"/>
    <cfRule type="duplicateValues" dxfId="9259" priority="81310"/>
    <cfRule type="duplicateValues" dxfId="9258" priority="81311"/>
    <cfRule type="duplicateValues" dxfId="9257" priority="81312"/>
    <cfRule type="duplicateValues" dxfId="9256" priority="81313"/>
    <cfRule type="duplicateValues" dxfId="9255" priority="81314"/>
    <cfRule type="duplicateValues" dxfId="9254" priority="81315"/>
    <cfRule type="duplicateValues" dxfId="9253" priority="81280"/>
    <cfRule type="duplicateValues" dxfId="9252" priority="81317"/>
    <cfRule type="duplicateValues" dxfId="9251" priority="81318"/>
    <cfRule type="duplicateValues" dxfId="9250" priority="81319"/>
    <cfRule type="duplicateValues" dxfId="9249" priority="80791"/>
    <cfRule type="duplicateValues" dxfId="9248" priority="80792"/>
    <cfRule type="duplicateValues" dxfId="9247" priority="80793"/>
    <cfRule type="duplicateValues" dxfId="9246" priority="80794"/>
    <cfRule type="duplicateValues" dxfId="9245" priority="80795"/>
    <cfRule type="duplicateValues" dxfId="9244" priority="80796"/>
    <cfRule type="duplicateValues" dxfId="9243" priority="80797"/>
    <cfRule type="duplicateValues" dxfId="9242" priority="80789"/>
    <cfRule type="duplicateValues" dxfId="9241" priority="80798"/>
    <cfRule type="duplicateValues" dxfId="9240" priority="80799"/>
    <cfRule type="duplicateValues" dxfId="9239" priority="80800"/>
    <cfRule type="duplicateValues" dxfId="9238" priority="80801"/>
    <cfRule type="duplicateValues" dxfId="9237" priority="80802"/>
    <cfRule type="duplicateValues" dxfId="9236" priority="80803"/>
    <cfRule type="duplicateValues" dxfId="9235" priority="80804"/>
    <cfRule type="duplicateValues" dxfId="9234" priority="80805"/>
    <cfRule type="duplicateValues" dxfId="9233" priority="80806"/>
    <cfRule type="duplicateValues" dxfId="9232" priority="80807"/>
    <cfRule type="duplicateValues" dxfId="9231" priority="80808"/>
    <cfRule type="duplicateValues" dxfId="9230" priority="80809"/>
    <cfRule type="duplicateValues" dxfId="9229" priority="80810"/>
    <cfRule type="duplicateValues" dxfId="9228" priority="81316"/>
  </conditionalFormatting>
  <conditionalFormatting sqref="M1932:M1933">
    <cfRule type="duplicateValues" dxfId="9227" priority="81389"/>
    <cfRule type="duplicateValues" dxfId="9226" priority="81390"/>
    <cfRule type="duplicateValues" dxfId="9225" priority="81397"/>
    <cfRule type="duplicateValues" dxfId="9224" priority="81398"/>
    <cfRule type="duplicateValues" dxfId="9223" priority="81399"/>
    <cfRule type="duplicateValues" dxfId="9222" priority="81400"/>
    <cfRule type="duplicateValues" dxfId="9221" priority="81401"/>
    <cfRule type="duplicateValues" dxfId="9220" priority="81402"/>
    <cfRule type="duplicateValues" dxfId="9219" priority="81403"/>
    <cfRule type="duplicateValues" dxfId="9218" priority="81404"/>
    <cfRule type="duplicateValues" dxfId="9217" priority="81405"/>
    <cfRule type="duplicateValues" dxfId="9216" priority="81406"/>
    <cfRule type="duplicateValues" dxfId="9215" priority="81391"/>
    <cfRule type="duplicateValues" dxfId="9214" priority="81408"/>
    <cfRule type="duplicateValues" dxfId="9213" priority="81409"/>
    <cfRule type="duplicateValues" dxfId="9212" priority="81410"/>
    <cfRule type="duplicateValues" dxfId="9211" priority="81411"/>
    <cfRule type="duplicateValues" dxfId="9210" priority="81412"/>
    <cfRule type="duplicateValues" dxfId="9209" priority="81413"/>
    <cfRule type="duplicateValues" dxfId="9208" priority="81414"/>
    <cfRule type="duplicateValues" dxfId="9207" priority="81415"/>
    <cfRule type="duplicateValues" dxfId="9206" priority="81878"/>
    <cfRule type="duplicateValues" dxfId="9205" priority="81879"/>
    <cfRule type="duplicateValues" dxfId="9204" priority="81880"/>
    <cfRule type="duplicateValues" dxfId="9203" priority="81881"/>
    <cfRule type="duplicateValues" dxfId="9202" priority="81882"/>
    <cfRule type="duplicateValues" dxfId="9201" priority="81883"/>
    <cfRule type="duplicateValues" dxfId="9200" priority="81884"/>
    <cfRule type="duplicateValues" dxfId="9199" priority="81885"/>
    <cfRule type="duplicateValues" dxfId="9198" priority="81886"/>
    <cfRule type="duplicateValues" dxfId="9197" priority="81887"/>
    <cfRule type="duplicateValues" dxfId="9196" priority="81888"/>
    <cfRule type="duplicateValues" dxfId="9195" priority="81889"/>
    <cfRule type="duplicateValues" dxfId="9194" priority="81392"/>
    <cfRule type="duplicateValues" dxfId="9193" priority="81890"/>
    <cfRule type="duplicateValues" dxfId="9192" priority="81891"/>
    <cfRule type="duplicateValues" dxfId="9191" priority="81892"/>
    <cfRule type="duplicateValues" dxfId="9190" priority="81893"/>
    <cfRule type="duplicateValues" dxfId="9189" priority="81894"/>
    <cfRule type="duplicateValues" dxfId="9188" priority="81895"/>
    <cfRule type="duplicateValues" dxfId="9187" priority="81896"/>
    <cfRule type="duplicateValues" dxfId="9186" priority="81897"/>
    <cfRule type="duplicateValues" dxfId="9185" priority="81898"/>
    <cfRule type="duplicateValues" dxfId="9184" priority="81899"/>
    <cfRule type="duplicateValues" dxfId="9183" priority="81900"/>
    <cfRule type="duplicateValues" dxfId="9182" priority="81901"/>
    <cfRule type="duplicateValues" dxfId="9181" priority="81902"/>
    <cfRule type="duplicateValues" dxfId="9180" priority="81903"/>
    <cfRule type="duplicateValues" dxfId="9179" priority="81904"/>
    <cfRule type="duplicateValues" dxfId="9178" priority="81393"/>
    <cfRule type="duplicateValues" dxfId="9177" priority="81906"/>
    <cfRule type="duplicateValues" dxfId="9176" priority="81907"/>
    <cfRule type="duplicateValues" dxfId="9175" priority="81394"/>
    <cfRule type="duplicateValues" dxfId="9174" priority="81908"/>
    <cfRule type="duplicateValues" dxfId="9173" priority="81395"/>
    <cfRule type="duplicateValues" dxfId="9172" priority="81396"/>
    <cfRule type="duplicateValues" dxfId="9171" priority="81909"/>
    <cfRule type="duplicateValues" dxfId="9170" priority="81910"/>
    <cfRule type="duplicateValues" dxfId="9169" priority="81911"/>
    <cfRule type="duplicateValues" dxfId="9168" priority="81912"/>
    <cfRule type="duplicateValues" dxfId="9167" priority="81913"/>
    <cfRule type="duplicateValues" dxfId="9166" priority="81914"/>
    <cfRule type="duplicateValues" dxfId="9165" priority="81915"/>
    <cfRule type="duplicateValues" dxfId="9164" priority="81916"/>
    <cfRule type="duplicateValues" dxfId="9163" priority="81917"/>
    <cfRule type="duplicateValues" dxfId="9162" priority="81918"/>
    <cfRule type="duplicateValues" dxfId="9161" priority="81919"/>
    <cfRule type="duplicateValues" dxfId="9160" priority="81905"/>
    <cfRule type="duplicateValues" dxfId="9159" priority="81407"/>
  </conditionalFormatting>
  <conditionalFormatting sqref="M1934:M1937">
    <cfRule type="duplicateValues" dxfId="9158" priority="81929"/>
    <cfRule type="duplicateValues" dxfId="9157" priority="81939"/>
    <cfRule type="duplicateValues" dxfId="9156" priority="81938"/>
    <cfRule type="duplicateValues" dxfId="9155" priority="81937"/>
    <cfRule type="duplicateValues" dxfId="9154" priority="81936"/>
    <cfRule type="duplicateValues" dxfId="9153" priority="81935"/>
    <cfRule type="duplicateValues" dxfId="9152" priority="81934"/>
    <cfRule type="duplicateValues" dxfId="9151" priority="82001"/>
    <cfRule type="duplicateValues" dxfId="9150" priority="82002"/>
    <cfRule type="duplicateValues" dxfId="9149" priority="82003"/>
    <cfRule type="duplicateValues" dxfId="9148" priority="82004"/>
    <cfRule type="duplicateValues" dxfId="9147" priority="82006"/>
    <cfRule type="duplicateValues" dxfId="9146" priority="82007"/>
    <cfRule type="duplicateValues" dxfId="9145" priority="82008"/>
    <cfRule type="duplicateValues" dxfId="9144" priority="82009"/>
    <cfRule type="duplicateValues" dxfId="9143" priority="82010"/>
    <cfRule type="duplicateValues" dxfId="9142" priority="82011"/>
    <cfRule type="duplicateValues" dxfId="9141" priority="82012"/>
    <cfRule type="duplicateValues" dxfId="9140" priority="82013"/>
    <cfRule type="duplicateValues" dxfId="9139" priority="82014"/>
    <cfRule type="duplicateValues" dxfId="9138" priority="82015"/>
    <cfRule type="duplicateValues" dxfId="9137" priority="81928"/>
    <cfRule type="duplicateValues" dxfId="9136" priority="81927"/>
    <cfRule type="duplicateValues" dxfId="9135" priority="81926"/>
    <cfRule type="duplicateValues" dxfId="9134" priority="81925"/>
    <cfRule type="duplicateValues" dxfId="9133" priority="81949"/>
    <cfRule type="duplicateValues" dxfId="9132" priority="81924"/>
    <cfRule type="duplicateValues" dxfId="9131" priority="81923"/>
    <cfRule type="duplicateValues" dxfId="9130" priority="81922"/>
    <cfRule type="duplicateValues" dxfId="9129" priority="81921"/>
    <cfRule type="duplicateValues" dxfId="9128" priority="81920"/>
    <cfRule type="duplicateValues" dxfId="9127" priority="81932"/>
    <cfRule type="duplicateValues" dxfId="9126" priority="81931"/>
    <cfRule type="duplicateValues" dxfId="9125" priority="82005"/>
    <cfRule type="duplicateValues" dxfId="9124" priority="81930"/>
    <cfRule type="duplicateValues" dxfId="9123" priority="81933"/>
    <cfRule type="duplicateValues" dxfId="9122" priority="81940"/>
    <cfRule type="duplicateValues" dxfId="9121" priority="81941"/>
    <cfRule type="duplicateValues" dxfId="9120" priority="81942"/>
    <cfRule type="duplicateValues" dxfId="9119" priority="81943"/>
    <cfRule type="duplicateValues" dxfId="9118" priority="81944"/>
    <cfRule type="duplicateValues" dxfId="9117" priority="81945"/>
    <cfRule type="duplicateValues" dxfId="9116" priority="81946"/>
    <cfRule type="duplicateValues" dxfId="9115" priority="81947"/>
    <cfRule type="duplicateValues" dxfId="9114" priority="81948"/>
    <cfRule type="duplicateValues" dxfId="9113" priority="81950"/>
    <cfRule type="duplicateValues" dxfId="9112" priority="81951"/>
    <cfRule type="duplicateValues" dxfId="9111" priority="81952"/>
    <cfRule type="duplicateValues" dxfId="9110" priority="81953"/>
    <cfRule type="duplicateValues" dxfId="9109" priority="81954"/>
    <cfRule type="duplicateValues" dxfId="9108" priority="81955"/>
    <cfRule type="duplicateValues" dxfId="9107" priority="81956"/>
    <cfRule type="duplicateValues" dxfId="9106" priority="81957"/>
    <cfRule type="duplicateValues" dxfId="9105" priority="81958"/>
    <cfRule type="duplicateValues" dxfId="9104" priority="81959"/>
    <cfRule type="duplicateValues" dxfId="9103" priority="81960"/>
    <cfRule type="duplicateValues" dxfId="9102" priority="81961"/>
    <cfRule type="duplicateValues" dxfId="9101" priority="81989"/>
    <cfRule type="duplicateValues" dxfId="9100" priority="81990"/>
    <cfRule type="duplicateValues" dxfId="9099" priority="81991"/>
    <cfRule type="duplicateValues" dxfId="9098" priority="81992"/>
    <cfRule type="duplicateValues" dxfId="9097" priority="81993"/>
    <cfRule type="duplicateValues" dxfId="9096" priority="81994"/>
    <cfRule type="duplicateValues" dxfId="9095" priority="81995"/>
    <cfRule type="duplicateValues" dxfId="9094" priority="81996"/>
    <cfRule type="duplicateValues" dxfId="9093" priority="81997"/>
    <cfRule type="duplicateValues" dxfId="9092" priority="81998"/>
    <cfRule type="duplicateValues" dxfId="9091" priority="81999"/>
    <cfRule type="duplicateValues" dxfId="9090" priority="82000"/>
  </conditionalFormatting>
  <conditionalFormatting sqref="M1935:M1983">
    <cfRule type="duplicateValues" dxfId="9089" priority="83611"/>
    <cfRule type="duplicateValues" dxfId="9088" priority="83612"/>
    <cfRule type="duplicateValues" dxfId="9087" priority="83613"/>
    <cfRule type="duplicateValues" dxfId="9086" priority="83614"/>
    <cfRule type="duplicateValues" dxfId="9085" priority="83615"/>
    <cfRule type="duplicateValues" dxfId="9084" priority="83616"/>
    <cfRule type="duplicateValues" dxfId="9083" priority="83617"/>
    <cfRule type="duplicateValues" dxfId="9082" priority="83618"/>
    <cfRule type="duplicateValues" dxfId="9081" priority="83619"/>
    <cfRule type="duplicateValues" dxfId="9080" priority="83620"/>
    <cfRule type="duplicateValues" dxfId="9079" priority="83621"/>
    <cfRule type="duplicateValues" dxfId="9078" priority="83622"/>
    <cfRule type="duplicateValues" dxfId="9077" priority="83623"/>
    <cfRule type="duplicateValues" dxfId="9076" priority="83624"/>
    <cfRule type="duplicateValues" dxfId="9075" priority="83625"/>
    <cfRule type="duplicateValues" dxfId="9074" priority="83626"/>
    <cfRule type="duplicateValues" dxfId="9073" priority="83627"/>
    <cfRule type="duplicateValues" dxfId="9072" priority="83628"/>
    <cfRule type="duplicateValues" dxfId="9071" priority="83629"/>
    <cfRule type="duplicateValues" dxfId="9070" priority="83630"/>
    <cfRule type="duplicateValues" dxfId="9069" priority="83631"/>
    <cfRule type="duplicateValues" dxfId="9068" priority="83632"/>
    <cfRule type="duplicateValues" dxfId="9067" priority="83633"/>
    <cfRule type="duplicateValues" dxfId="9066" priority="83634"/>
    <cfRule type="duplicateValues" dxfId="9065" priority="83635"/>
    <cfRule type="duplicateValues" dxfId="9064" priority="83636"/>
    <cfRule type="duplicateValues" dxfId="9063" priority="83637"/>
    <cfRule type="duplicateValues" dxfId="9062" priority="83638"/>
    <cfRule type="duplicateValues" dxfId="9061" priority="83639"/>
    <cfRule type="duplicateValues" dxfId="9060" priority="83640"/>
    <cfRule type="duplicateValues" dxfId="9059" priority="83641"/>
    <cfRule type="duplicateValues" dxfId="9058" priority="83642"/>
    <cfRule type="duplicateValues" dxfId="9057" priority="83643"/>
    <cfRule type="duplicateValues" dxfId="9056" priority="83644"/>
    <cfRule type="duplicateValues" dxfId="9055" priority="83606"/>
    <cfRule type="duplicateValues" dxfId="9054" priority="83033"/>
    <cfRule type="duplicateValues" dxfId="9053" priority="83019"/>
    <cfRule type="duplicateValues" dxfId="9052" priority="83015"/>
    <cfRule type="duplicateValues" dxfId="9051" priority="83016"/>
    <cfRule type="duplicateValues" dxfId="9050" priority="83017"/>
    <cfRule type="duplicateValues" dxfId="9049" priority="83018"/>
    <cfRule type="duplicateValues" dxfId="9048" priority="83020"/>
    <cfRule type="duplicateValues" dxfId="9047" priority="83021"/>
    <cfRule type="duplicateValues" dxfId="9046" priority="83022"/>
    <cfRule type="duplicateValues" dxfId="9045" priority="83023"/>
    <cfRule type="duplicateValues" dxfId="9044" priority="83024"/>
    <cfRule type="duplicateValues" dxfId="9043" priority="83025"/>
    <cfRule type="duplicateValues" dxfId="9042" priority="83026"/>
    <cfRule type="duplicateValues" dxfId="9041" priority="83027"/>
    <cfRule type="duplicateValues" dxfId="9040" priority="83028"/>
    <cfRule type="duplicateValues" dxfId="9039" priority="83029"/>
    <cfRule type="duplicateValues" dxfId="9038" priority="83030"/>
    <cfRule type="duplicateValues" dxfId="9037" priority="83031"/>
    <cfRule type="duplicateValues" dxfId="9036" priority="83032"/>
    <cfRule type="duplicateValues" dxfId="9035" priority="83034"/>
    <cfRule type="duplicateValues" dxfId="9034" priority="83035"/>
    <cfRule type="duplicateValues" dxfId="9033" priority="83036"/>
    <cfRule type="duplicateValues" dxfId="9032" priority="83037"/>
    <cfRule type="duplicateValues" dxfId="9031" priority="83038"/>
    <cfRule type="duplicateValues" dxfId="9030" priority="83039"/>
    <cfRule type="duplicateValues" dxfId="9029" priority="83040"/>
    <cfRule type="duplicateValues" dxfId="9028" priority="83041"/>
    <cfRule type="duplicateValues" dxfId="9027" priority="83603"/>
    <cfRule type="duplicateValues" dxfId="9026" priority="83604"/>
    <cfRule type="duplicateValues" dxfId="9025" priority="83605"/>
    <cfRule type="duplicateValues" dxfId="9024" priority="83607"/>
    <cfRule type="duplicateValues" dxfId="9023" priority="83608"/>
    <cfRule type="duplicateValues" dxfId="9022" priority="83609"/>
    <cfRule type="duplicateValues" dxfId="9021" priority="83610"/>
  </conditionalFormatting>
  <conditionalFormatting sqref="M1984:M1988">
    <cfRule type="duplicateValues" dxfId="9020" priority="84231"/>
    <cfRule type="duplicateValues" dxfId="9019" priority="84232"/>
    <cfRule type="duplicateValues" dxfId="9018" priority="84233"/>
    <cfRule type="duplicateValues" dxfId="9017" priority="84234"/>
    <cfRule type="duplicateValues" dxfId="9016" priority="84235"/>
    <cfRule type="duplicateValues" dxfId="9015" priority="84236"/>
    <cfRule type="duplicateValues" dxfId="9014" priority="84237"/>
    <cfRule type="duplicateValues" dxfId="9013" priority="84238"/>
    <cfRule type="duplicateValues" dxfId="9012" priority="86510"/>
    <cfRule type="duplicateValues" dxfId="9011" priority="86511"/>
    <cfRule type="duplicateValues" dxfId="9010" priority="86512"/>
    <cfRule type="duplicateValues" dxfId="9009" priority="86513"/>
    <cfRule type="duplicateValues" dxfId="9008" priority="86514"/>
    <cfRule type="duplicateValues" dxfId="9007" priority="86515"/>
    <cfRule type="duplicateValues" dxfId="9006" priority="86516"/>
    <cfRule type="duplicateValues" dxfId="9005" priority="86517"/>
    <cfRule type="duplicateValues" dxfId="9004" priority="86518"/>
    <cfRule type="duplicateValues" dxfId="9003" priority="84225"/>
    <cfRule type="duplicateValues" dxfId="9002" priority="84224"/>
    <cfRule type="duplicateValues" dxfId="9001" priority="84223"/>
    <cfRule type="duplicateValues" dxfId="9000" priority="84222"/>
    <cfRule type="duplicateValues" dxfId="8999" priority="84221"/>
    <cfRule type="duplicateValues" dxfId="8998" priority="84241"/>
    <cfRule type="duplicateValues" dxfId="8997" priority="84247"/>
    <cfRule type="duplicateValues" dxfId="8996" priority="84246"/>
    <cfRule type="duplicateValues" dxfId="8995" priority="84245"/>
    <cfRule type="duplicateValues" dxfId="8994" priority="84239"/>
    <cfRule type="duplicateValues" dxfId="8993" priority="84240"/>
    <cfRule type="duplicateValues" dxfId="8992" priority="84244"/>
    <cfRule type="duplicateValues" dxfId="8991" priority="84243"/>
    <cfRule type="duplicateValues" dxfId="8990" priority="84242"/>
    <cfRule type="duplicateValues" dxfId="8989" priority="86507"/>
    <cfRule type="duplicateValues" dxfId="8988" priority="86506"/>
    <cfRule type="duplicateValues" dxfId="8987" priority="86505"/>
    <cfRule type="duplicateValues" dxfId="8986" priority="86504"/>
    <cfRule type="duplicateValues" dxfId="8985" priority="86503"/>
    <cfRule type="duplicateValues" dxfId="8984" priority="86502"/>
    <cfRule type="duplicateValues" dxfId="8983" priority="86501"/>
    <cfRule type="duplicateValues" dxfId="8982" priority="86500"/>
    <cfRule type="duplicateValues" dxfId="8981" priority="86479"/>
    <cfRule type="duplicateValues" dxfId="8980" priority="86478"/>
    <cfRule type="duplicateValues" dxfId="8979" priority="86477"/>
    <cfRule type="duplicateValues" dxfId="8978" priority="86499"/>
    <cfRule type="duplicateValues" dxfId="8977" priority="86509"/>
    <cfRule type="duplicateValues" dxfId="8976" priority="86498"/>
    <cfRule type="duplicateValues" dxfId="8975" priority="86497"/>
    <cfRule type="duplicateValues" dxfId="8974" priority="86496"/>
    <cfRule type="duplicateValues" dxfId="8973" priority="86495"/>
    <cfRule type="duplicateValues" dxfId="8972" priority="86494"/>
    <cfRule type="duplicateValues" dxfId="8971" priority="86493"/>
    <cfRule type="duplicateValues" dxfId="8970" priority="86492"/>
    <cfRule type="duplicateValues" dxfId="8969" priority="86491"/>
    <cfRule type="duplicateValues" dxfId="8968" priority="86490"/>
    <cfRule type="duplicateValues" dxfId="8967" priority="86489"/>
    <cfRule type="duplicateValues" dxfId="8966" priority="86488"/>
    <cfRule type="duplicateValues" dxfId="8965" priority="86487"/>
    <cfRule type="duplicateValues" dxfId="8964" priority="84226"/>
    <cfRule type="duplicateValues" dxfId="8963" priority="84227"/>
    <cfRule type="duplicateValues" dxfId="8962" priority="86486"/>
    <cfRule type="duplicateValues" dxfId="8961" priority="86508"/>
    <cfRule type="duplicateValues" dxfId="8960" priority="86484"/>
    <cfRule type="duplicateValues" dxfId="8959" priority="86483"/>
    <cfRule type="duplicateValues" dxfId="8958" priority="86482"/>
    <cfRule type="duplicateValues" dxfId="8957" priority="86481"/>
    <cfRule type="duplicateValues" dxfId="8956" priority="86480"/>
    <cfRule type="duplicateValues" dxfId="8955" priority="84228"/>
    <cfRule type="duplicateValues" dxfId="8954" priority="84229"/>
    <cfRule type="duplicateValues" dxfId="8953" priority="84230"/>
    <cfRule type="duplicateValues" dxfId="8952" priority="86485"/>
  </conditionalFormatting>
  <conditionalFormatting sqref="M1986">
    <cfRule type="duplicateValues" dxfId="8951" priority="84323"/>
    <cfRule type="duplicateValues" dxfId="8950" priority="84322"/>
    <cfRule type="duplicateValues" dxfId="8949" priority="84321"/>
    <cfRule type="duplicateValues" dxfId="8948" priority="84320"/>
    <cfRule type="duplicateValues" dxfId="8947" priority="84319"/>
    <cfRule type="duplicateValues" dxfId="8946" priority="84318"/>
    <cfRule type="duplicateValues" dxfId="8945" priority="84317"/>
    <cfRule type="duplicateValues" dxfId="8944" priority="84850"/>
    <cfRule type="duplicateValues" dxfId="8943" priority="84849"/>
    <cfRule type="duplicateValues" dxfId="8942" priority="84848"/>
    <cfRule type="duplicateValues" dxfId="8941" priority="84847"/>
    <cfRule type="duplicateValues" dxfId="8940" priority="84846"/>
    <cfRule type="duplicateValues" dxfId="8939" priority="84845"/>
    <cfRule type="duplicateValues" dxfId="8938" priority="84844"/>
    <cfRule type="duplicateValues" dxfId="8937" priority="84843"/>
    <cfRule type="duplicateValues" dxfId="8936" priority="84842"/>
    <cfRule type="duplicateValues" dxfId="8935" priority="84841"/>
    <cfRule type="duplicateValues" dxfId="8934" priority="84840"/>
    <cfRule type="duplicateValues" dxfId="8933" priority="84839"/>
    <cfRule type="duplicateValues" dxfId="8932" priority="84838"/>
    <cfRule type="duplicateValues" dxfId="8931" priority="84837"/>
    <cfRule type="duplicateValues" dxfId="8930" priority="84836"/>
    <cfRule type="duplicateValues" dxfId="8929" priority="84835"/>
    <cfRule type="duplicateValues" dxfId="8928" priority="84834"/>
    <cfRule type="duplicateValues" dxfId="8927" priority="84833"/>
    <cfRule type="duplicateValues" dxfId="8926" priority="84832"/>
    <cfRule type="duplicateValues" dxfId="8925" priority="84831"/>
    <cfRule type="duplicateValues" dxfId="8924" priority="84830"/>
    <cfRule type="duplicateValues" dxfId="8923" priority="84829"/>
    <cfRule type="duplicateValues" dxfId="8922" priority="84828"/>
    <cfRule type="duplicateValues" dxfId="8921" priority="84827"/>
    <cfRule type="duplicateValues" dxfId="8920" priority="84826"/>
    <cfRule type="duplicateValues" dxfId="8919" priority="84825"/>
    <cfRule type="duplicateValues" dxfId="8918" priority="84824"/>
    <cfRule type="duplicateValues" dxfId="8917" priority="84823"/>
    <cfRule type="duplicateValues" dxfId="8916" priority="84822"/>
    <cfRule type="duplicateValues" dxfId="8915" priority="84821"/>
    <cfRule type="duplicateValues" dxfId="8914" priority="84820"/>
    <cfRule type="duplicateValues" dxfId="8913" priority="84819"/>
    <cfRule type="duplicateValues" dxfId="8912" priority="84818"/>
    <cfRule type="duplicateValues" dxfId="8911" priority="84817"/>
    <cfRule type="duplicateValues" dxfId="8910" priority="84816"/>
    <cfRule type="duplicateValues" dxfId="8909" priority="84815"/>
    <cfRule type="duplicateValues" dxfId="8908" priority="84814"/>
    <cfRule type="duplicateValues" dxfId="8907" priority="84813"/>
    <cfRule type="duplicateValues" dxfId="8906" priority="84812"/>
    <cfRule type="duplicateValues" dxfId="8905" priority="84811"/>
    <cfRule type="duplicateValues" dxfId="8904" priority="84810"/>
    <cfRule type="duplicateValues" dxfId="8903" priority="84809"/>
    <cfRule type="duplicateValues" dxfId="8902" priority="84343"/>
    <cfRule type="duplicateValues" dxfId="8901" priority="84342"/>
    <cfRule type="duplicateValues" dxfId="8900" priority="84341"/>
    <cfRule type="duplicateValues" dxfId="8899" priority="84340"/>
    <cfRule type="duplicateValues" dxfId="8898" priority="84339"/>
    <cfRule type="duplicateValues" dxfId="8897" priority="84338"/>
    <cfRule type="duplicateValues" dxfId="8896" priority="84337"/>
    <cfRule type="duplicateValues" dxfId="8895" priority="84336"/>
    <cfRule type="duplicateValues" dxfId="8894" priority="84335"/>
    <cfRule type="duplicateValues" dxfId="8893" priority="84334"/>
    <cfRule type="duplicateValues" dxfId="8892" priority="84333"/>
    <cfRule type="duplicateValues" dxfId="8891" priority="84332"/>
    <cfRule type="duplicateValues" dxfId="8890" priority="84331"/>
    <cfRule type="duplicateValues" dxfId="8889" priority="84330"/>
    <cfRule type="duplicateValues" dxfId="8888" priority="84329"/>
    <cfRule type="duplicateValues" dxfId="8887" priority="84328"/>
    <cfRule type="duplicateValues" dxfId="8886" priority="84327"/>
    <cfRule type="duplicateValues" dxfId="8885" priority="84326"/>
    <cfRule type="duplicateValues" dxfId="8884" priority="84325"/>
    <cfRule type="duplicateValues" dxfId="8883" priority="84324"/>
  </conditionalFormatting>
  <conditionalFormatting sqref="M1987">
    <cfRule type="duplicateValues" dxfId="8882" priority="84868"/>
    <cfRule type="duplicateValues" dxfId="8881" priority="84887"/>
    <cfRule type="duplicateValues" dxfId="8880" priority="84946"/>
    <cfRule type="duplicateValues" dxfId="8879" priority="84945"/>
    <cfRule type="duplicateValues" dxfId="8878" priority="84944"/>
    <cfRule type="duplicateValues" dxfId="8877" priority="84943"/>
    <cfRule type="duplicateValues" dxfId="8876" priority="84942"/>
    <cfRule type="duplicateValues" dxfId="8875" priority="84941"/>
    <cfRule type="duplicateValues" dxfId="8874" priority="84940"/>
    <cfRule type="duplicateValues" dxfId="8873" priority="84939"/>
    <cfRule type="duplicateValues" dxfId="8872" priority="84938"/>
    <cfRule type="duplicateValues" dxfId="8871" priority="84937"/>
    <cfRule type="duplicateValues" dxfId="8870" priority="84936"/>
    <cfRule type="duplicateValues" dxfId="8869" priority="84935"/>
    <cfRule type="duplicateValues" dxfId="8868" priority="84934"/>
    <cfRule type="duplicateValues" dxfId="8867" priority="84933"/>
    <cfRule type="duplicateValues" dxfId="8866" priority="84932"/>
    <cfRule type="duplicateValues" dxfId="8865" priority="84886"/>
    <cfRule type="duplicateValues" dxfId="8864" priority="84931"/>
    <cfRule type="duplicateValues" dxfId="8863" priority="84930"/>
    <cfRule type="duplicateValues" dxfId="8862" priority="84929"/>
    <cfRule type="duplicateValues" dxfId="8861" priority="84928"/>
    <cfRule type="duplicateValues" dxfId="8860" priority="84927"/>
    <cfRule type="duplicateValues" dxfId="8859" priority="84926"/>
    <cfRule type="duplicateValues" dxfId="8858" priority="84925"/>
    <cfRule type="duplicateValues" dxfId="8857" priority="84924"/>
    <cfRule type="duplicateValues" dxfId="8856" priority="84923"/>
    <cfRule type="duplicateValues" dxfId="8855" priority="84922"/>
    <cfRule type="duplicateValues" dxfId="8854" priority="84921"/>
    <cfRule type="duplicateValues" dxfId="8853" priority="84920"/>
    <cfRule type="duplicateValues" dxfId="8852" priority="84892"/>
    <cfRule type="duplicateValues" dxfId="8851" priority="84891"/>
    <cfRule type="duplicateValues" dxfId="8850" priority="84890"/>
    <cfRule type="duplicateValues" dxfId="8849" priority="84889"/>
    <cfRule type="duplicateValues" dxfId="8848" priority="84888"/>
    <cfRule type="duplicateValues" dxfId="8847" priority="84885"/>
    <cfRule type="duplicateValues" dxfId="8846" priority="84884"/>
    <cfRule type="duplicateValues" dxfId="8845" priority="84883"/>
    <cfRule type="duplicateValues" dxfId="8844" priority="84882"/>
    <cfRule type="duplicateValues" dxfId="8843" priority="84881"/>
    <cfRule type="duplicateValues" dxfId="8842" priority="84880"/>
    <cfRule type="duplicateValues" dxfId="8841" priority="84879"/>
    <cfRule type="duplicateValues" dxfId="8840" priority="84851"/>
    <cfRule type="duplicateValues" dxfId="8839" priority="84852"/>
    <cfRule type="duplicateValues" dxfId="8838" priority="84853"/>
    <cfRule type="duplicateValues" dxfId="8837" priority="84854"/>
    <cfRule type="duplicateValues" dxfId="8836" priority="84855"/>
    <cfRule type="duplicateValues" dxfId="8835" priority="84856"/>
    <cfRule type="duplicateValues" dxfId="8834" priority="84857"/>
    <cfRule type="duplicateValues" dxfId="8833" priority="84858"/>
    <cfRule type="duplicateValues" dxfId="8832" priority="84859"/>
    <cfRule type="duplicateValues" dxfId="8831" priority="84860"/>
    <cfRule type="duplicateValues" dxfId="8830" priority="84861"/>
    <cfRule type="duplicateValues" dxfId="8829" priority="84862"/>
    <cfRule type="duplicateValues" dxfId="8828" priority="84863"/>
    <cfRule type="duplicateValues" dxfId="8827" priority="84864"/>
    <cfRule type="duplicateValues" dxfId="8826" priority="84865"/>
    <cfRule type="duplicateValues" dxfId="8825" priority="84866"/>
    <cfRule type="duplicateValues" dxfId="8824" priority="84867"/>
    <cfRule type="duplicateValues" dxfId="8823" priority="84869"/>
    <cfRule type="duplicateValues" dxfId="8822" priority="84870"/>
    <cfRule type="duplicateValues" dxfId="8821" priority="84871"/>
    <cfRule type="duplicateValues" dxfId="8820" priority="84872"/>
    <cfRule type="duplicateValues" dxfId="8819" priority="84873"/>
    <cfRule type="duplicateValues" dxfId="8818" priority="84874"/>
    <cfRule type="duplicateValues" dxfId="8817" priority="84875"/>
    <cfRule type="duplicateValues" dxfId="8816" priority="84876"/>
    <cfRule type="duplicateValues" dxfId="8815" priority="84877"/>
    <cfRule type="duplicateValues" dxfId="8814" priority="84878"/>
  </conditionalFormatting>
  <conditionalFormatting sqref="M1988">
    <cfRule type="duplicateValues" dxfId="8813" priority="85959"/>
    <cfRule type="duplicateValues" dxfId="8812" priority="85975"/>
    <cfRule type="duplicateValues" dxfId="8811" priority="85974"/>
    <cfRule type="duplicateValues" dxfId="8810" priority="85973"/>
    <cfRule type="duplicateValues" dxfId="8809" priority="85972"/>
    <cfRule type="duplicateValues" dxfId="8808" priority="85971"/>
    <cfRule type="duplicateValues" dxfId="8807" priority="85970"/>
    <cfRule type="duplicateValues" dxfId="8806" priority="85969"/>
    <cfRule type="duplicateValues" dxfId="8805" priority="85968"/>
    <cfRule type="duplicateValues" dxfId="8804" priority="85967"/>
    <cfRule type="duplicateValues" dxfId="8803" priority="85966"/>
    <cfRule type="duplicateValues" dxfId="8802" priority="85965"/>
    <cfRule type="duplicateValues" dxfId="8801" priority="85964"/>
    <cfRule type="duplicateValues" dxfId="8800" priority="85963"/>
    <cfRule type="duplicateValues" dxfId="8799" priority="85962"/>
    <cfRule type="duplicateValues" dxfId="8798" priority="85961"/>
    <cfRule type="duplicateValues" dxfId="8797" priority="85960"/>
    <cfRule type="duplicateValues" dxfId="8796" priority="85958"/>
    <cfRule type="duplicateValues" dxfId="8795" priority="85957"/>
    <cfRule type="duplicateValues" dxfId="8794" priority="85956"/>
    <cfRule type="duplicateValues" dxfId="8793" priority="85955"/>
    <cfRule type="duplicateValues" dxfId="8792" priority="85953"/>
    <cfRule type="duplicateValues" dxfId="8791" priority="85952"/>
    <cfRule type="duplicateValues" dxfId="8790" priority="85951"/>
    <cfRule type="duplicateValues" dxfId="8789" priority="85950"/>
    <cfRule type="duplicateValues" dxfId="8788" priority="85954"/>
    <cfRule type="duplicateValues" dxfId="8787" priority="85949"/>
    <cfRule type="duplicateValues" dxfId="8786" priority="85948"/>
    <cfRule type="duplicateValues" dxfId="8785" priority="85947"/>
    <cfRule type="duplicateValues" dxfId="8784" priority="85946"/>
    <cfRule type="duplicateValues" dxfId="8783" priority="85945"/>
    <cfRule type="duplicateValues" dxfId="8782" priority="85944"/>
    <cfRule type="duplicateValues" dxfId="8781" priority="85943"/>
    <cfRule type="duplicateValues" dxfId="8780" priority="85942"/>
    <cfRule type="duplicateValues" dxfId="8779" priority="85941"/>
    <cfRule type="duplicateValues" dxfId="8778" priority="86008"/>
    <cfRule type="duplicateValues" dxfId="8777" priority="85940"/>
    <cfRule type="duplicateValues" dxfId="8776" priority="85976"/>
    <cfRule type="duplicateValues" dxfId="8775" priority="85977"/>
    <cfRule type="duplicateValues" dxfId="8774" priority="85978"/>
    <cfRule type="duplicateValues" dxfId="8773" priority="85979"/>
    <cfRule type="duplicateValues" dxfId="8772" priority="85980"/>
    <cfRule type="duplicateValues" dxfId="8771" priority="85981"/>
    <cfRule type="duplicateValues" dxfId="8770" priority="85982"/>
    <cfRule type="duplicateValues" dxfId="8769" priority="85983"/>
    <cfRule type="duplicateValues" dxfId="8768" priority="85984"/>
    <cfRule type="duplicateValues" dxfId="8767" priority="85985"/>
    <cfRule type="duplicateValues" dxfId="8766" priority="85986"/>
    <cfRule type="duplicateValues" dxfId="8765" priority="85987"/>
    <cfRule type="duplicateValues" dxfId="8764" priority="85988"/>
    <cfRule type="duplicateValues" dxfId="8763" priority="85989"/>
    <cfRule type="duplicateValues" dxfId="8762" priority="85990"/>
    <cfRule type="duplicateValues" dxfId="8761" priority="85991"/>
    <cfRule type="duplicateValues" dxfId="8760" priority="85992"/>
    <cfRule type="duplicateValues" dxfId="8759" priority="85993"/>
    <cfRule type="duplicateValues" dxfId="8758" priority="85994"/>
    <cfRule type="duplicateValues" dxfId="8757" priority="85995"/>
    <cfRule type="duplicateValues" dxfId="8756" priority="85996"/>
    <cfRule type="duplicateValues" dxfId="8755" priority="85997"/>
    <cfRule type="duplicateValues" dxfId="8754" priority="85998"/>
    <cfRule type="duplicateValues" dxfId="8753" priority="85999"/>
    <cfRule type="duplicateValues" dxfId="8752" priority="86000"/>
    <cfRule type="duplicateValues" dxfId="8751" priority="86001"/>
    <cfRule type="duplicateValues" dxfId="8750" priority="86002"/>
    <cfRule type="duplicateValues" dxfId="8749" priority="86003"/>
    <cfRule type="duplicateValues" dxfId="8748" priority="86004"/>
    <cfRule type="duplicateValues" dxfId="8747" priority="86005"/>
    <cfRule type="duplicateValues" dxfId="8746" priority="86006"/>
    <cfRule type="duplicateValues" dxfId="8745" priority="86007"/>
  </conditionalFormatting>
  <conditionalFormatting sqref="M1989">
    <cfRule type="duplicateValues" dxfId="8744" priority="87090"/>
    <cfRule type="duplicateValues" dxfId="8743" priority="87089"/>
    <cfRule type="duplicateValues" dxfId="8742" priority="87088"/>
    <cfRule type="duplicateValues" dxfId="8741" priority="87087"/>
    <cfRule type="duplicateValues" dxfId="8740" priority="87086"/>
    <cfRule type="duplicateValues" dxfId="8739" priority="87085"/>
    <cfRule type="duplicateValues" dxfId="8738" priority="87084"/>
    <cfRule type="duplicateValues" dxfId="8737" priority="87083"/>
    <cfRule type="duplicateValues" dxfId="8736" priority="86614"/>
    <cfRule type="duplicateValues" dxfId="8735" priority="86613"/>
    <cfRule type="duplicateValues" dxfId="8734" priority="86612"/>
    <cfRule type="duplicateValues" dxfId="8733" priority="86611"/>
    <cfRule type="duplicateValues" dxfId="8732" priority="86610"/>
    <cfRule type="duplicateValues" dxfId="8731" priority="86609"/>
    <cfRule type="duplicateValues" dxfId="8730" priority="86608"/>
    <cfRule type="duplicateValues" dxfId="8729" priority="86607"/>
    <cfRule type="duplicateValues" dxfId="8728" priority="86606"/>
    <cfRule type="duplicateValues" dxfId="8727" priority="86605"/>
    <cfRule type="duplicateValues" dxfId="8726" priority="86604"/>
    <cfRule type="duplicateValues" dxfId="8725" priority="86603"/>
    <cfRule type="duplicateValues" dxfId="8724" priority="86602"/>
    <cfRule type="duplicateValues" dxfId="8723" priority="86601"/>
    <cfRule type="duplicateValues" dxfId="8722" priority="86600"/>
    <cfRule type="duplicateValues" dxfId="8721" priority="86599"/>
    <cfRule type="duplicateValues" dxfId="8720" priority="86598"/>
    <cfRule type="duplicateValues" dxfId="8719" priority="86597"/>
    <cfRule type="duplicateValues" dxfId="8718" priority="86596"/>
    <cfRule type="duplicateValues" dxfId="8717" priority="86595"/>
    <cfRule type="duplicateValues" dxfId="8716" priority="86594"/>
    <cfRule type="duplicateValues" dxfId="8715" priority="86593"/>
    <cfRule type="duplicateValues" dxfId="8714" priority="86592"/>
    <cfRule type="duplicateValues" dxfId="8713" priority="86591"/>
    <cfRule type="duplicateValues" dxfId="8712" priority="86590"/>
    <cfRule type="duplicateValues" dxfId="8711" priority="86589"/>
    <cfRule type="duplicateValues" dxfId="8710" priority="86588"/>
    <cfRule type="duplicateValues" dxfId="8709" priority="87117"/>
    <cfRule type="duplicateValues" dxfId="8708" priority="87124"/>
    <cfRule type="duplicateValues" dxfId="8707" priority="87123"/>
    <cfRule type="duplicateValues" dxfId="8706" priority="87122"/>
    <cfRule type="duplicateValues" dxfId="8705" priority="87120"/>
    <cfRule type="duplicateValues" dxfId="8704" priority="87119"/>
    <cfRule type="duplicateValues" dxfId="8703" priority="87118"/>
    <cfRule type="duplicateValues" dxfId="8702" priority="87121"/>
    <cfRule type="duplicateValues" dxfId="8701" priority="87116"/>
    <cfRule type="duplicateValues" dxfId="8700" priority="87115"/>
    <cfRule type="duplicateValues" dxfId="8699" priority="87114"/>
    <cfRule type="duplicateValues" dxfId="8698" priority="87113"/>
    <cfRule type="duplicateValues" dxfId="8697" priority="87112"/>
    <cfRule type="duplicateValues" dxfId="8696" priority="87111"/>
    <cfRule type="duplicateValues" dxfId="8695" priority="87110"/>
    <cfRule type="duplicateValues" dxfId="8694" priority="87109"/>
    <cfRule type="duplicateValues" dxfId="8693" priority="87108"/>
    <cfRule type="duplicateValues" dxfId="8692" priority="87107"/>
    <cfRule type="duplicateValues" dxfId="8691" priority="87106"/>
    <cfRule type="duplicateValues" dxfId="8690" priority="87105"/>
    <cfRule type="duplicateValues" dxfId="8689" priority="87104"/>
    <cfRule type="duplicateValues" dxfId="8688" priority="87103"/>
    <cfRule type="duplicateValues" dxfId="8687" priority="87102"/>
    <cfRule type="duplicateValues" dxfId="8686" priority="87101"/>
    <cfRule type="duplicateValues" dxfId="8685" priority="87100"/>
    <cfRule type="duplicateValues" dxfId="8684" priority="87099"/>
    <cfRule type="duplicateValues" dxfId="8683" priority="87098"/>
    <cfRule type="duplicateValues" dxfId="8682" priority="87097"/>
    <cfRule type="duplicateValues" dxfId="8681" priority="87096"/>
    <cfRule type="duplicateValues" dxfId="8680" priority="87095"/>
    <cfRule type="duplicateValues" dxfId="8679" priority="87094"/>
    <cfRule type="duplicateValues" dxfId="8678" priority="87093"/>
    <cfRule type="duplicateValues" dxfId="8677" priority="87092"/>
    <cfRule type="duplicateValues" dxfId="8676" priority="87091"/>
  </conditionalFormatting>
  <conditionalFormatting sqref="M1990">
    <cfRule type="duplicateValues" dxfId="8675" priority="87695"/>
    <cfRule type="duplicateValues" dxfId="8674" priority="87696"/>
    <cfRule type="duplicateValues" dxfId="8673" priority="87697"/>
    <cfRule type="duplicateValues" dxfId="8672" priority="87698"/>
    <cfRule type="duplicateValues" dxfId="8671" priority="87699"/>
    <cfRule type="duplicateValues" dxfId="8670" priority="87700"/>
    <cfRule type="duplicateValues" dxfId="8669" priority="87701"/>
    <cfRule type="duplicateValues" dxfId="8668" priority="87702"/>
    <cfRule type="duplicateValues" dxfId="8667" priority="87703"/>
    <cfRule type="duplicateValues" dxfId="8666" priority="87704"/>
    <cfRule type="duplicateValues" dxfId="8665" priority="87705"/>
    <cfRule type="duplicateValues" dxfId="8664" priority="87706"/>
    <cfRule type="duplicateValues" dxfId="8663" priority="87707"/>
    <cfRule type="duplicateValues" dxfId="8662" priority="87708"/>
    <cfRule type="duplicateValues" dxfId="8661" priority="87709"/>
    <cfRule type="duplicateValues" dxfId="8660" priority="87710"/>
    <cfRule type="duplicateValues" dxfId="8659" priority="87711"/>
    <cfRule type="duplicateValues" dxfId="8658" priority="87712"/>
    <cfRule type="duplicateValues" dxfId="8657" priority="87713"/>
    <cfRule type="duplicateValues" dxfId="8656" priority="87714"/>
    <cfRule type="duplicateValues" dxfId="8655" priority="87715"/>
    <cfRule type="duplicateValues" dxfId="8654" priority="87716"/>
    <cfRule type="duplicateValues" dxfId="8653" priority="87717"/>
    <cfRule type="duplicateValues" dxfId="8652" priority="87718"/>
    <cfRule type="duplicateValues" dxfId="8651" priority="87719"/>
    <cfRule type="duplicateValues" dxfId="8650" priority="87720"/>
    <cfRule type="duplicateValues" dxfId="8649" priority="87721"/>
    <cfRule type="duplicateValues" dxfId="8648" priority="87722"/>
    <cfRule type="duplicateValues" dxfId="8647" priority="87723"/>
    <cfRule type="duplicateValues" dxfId="8646" priority="87724"/>
    <cfRule type="duplicateValues" dxfId="8645" priority="87725"/>
    <cfRule type="duplicateValues" dxfId="8644" priority="87726"/>
    <cfRule type="duplicateValues" dxfId="8643" priority="87727"/>
    <cfRule type="duplicateValues" dxfId="8642" priority="87728"/>
    <cfRule type="duplicateValues" dxfId="8641" priority="87729"/>
    <cfRule type="duplicateValues" dxfId="8640" priority="87730"/>
    <cfRule type="duplicateValues" dxfId="8639" priority="87694"/>
    <cfRule type="duplicateValues" dxfId="8638" priority="87209"/>
    <cfRule type="duplicateValues" dxfId="8637" priority="87194"/>
    <cfRule type="duplicateValues" dxfId="8636" priority="87195"/>
    <cfRule type="duplicateValues" dxfId="8635" priority="87196"/>
    <cfRule type="duplicateValues" dxfId="8634" priority="87197"/>
    <cfRule type="duplicateValues" dxfId="8633" priority="87198"/>
    <cfRule type="duplicateValues" dxfId="8632" priority="87199"/>
    <cfRule type="duplicateValues" dxfId="8631" priority="87200"/>
    <cfRule type="duplicateValues" dxfId="8630" priority="87201"/>
    <cfRule type="duplicateValues" dxfId="8629" priority="87202"/>
    <cfRule type="duplicateValues" dxfId="8628" priority="87203"/>
    <cfRule type="duplicateValues" dxfId="8627" priority="87204"/>
    <cfRule type="duplicateValues" dxfId="8626" priority="87205"/>
    <cfRule type="duplicateValues" dxfId="8625" priority="87206"/>
    <cfRule type="duplicateValues" dxfId="8624" priority="87207"/>
    <cfRule type="duplicateValues" dxfId="8623" priority="87208"/>
    <cfRule type="duplicateValues" dxfId="8622" priority="87210"/>
    <cfRule type="duplicateValues" dxfId="8621" priority="87211"/>
    <cfRule type="duplicateValues" dxfId="8620" priority="87212"/>
    <cfRule type="duplicateValues" dxfId="8619" priority="87213"/>
    <cfRule type="duplicateValues" dxfId="8618" priority="87214"/>
    <cfRule type="duplicateValues" dxfId="8617" priority="87215"/>
    <cfRule type="duplicateValues" dxfId="8616" priority="87216"/>
    <cfRule type="duplicateValues" dxfId="8615" priority="87217"/>
    <cfRule type="duplicateValues" dxfId="8614" priority="87218"/>
    <cfRule type="duplicateValues" dxfId="8613" priority="87219"/>
    <cfRule type="duplicateValues" dxfId="8612" priority="87220"/>
    <cfRule type="duplicateValues" dxfId="8611" priority="87689"/>
    <cfRule type="duplicateValues" dxfId="8610" priority="87690"/>
    <cfRule type="duplicateValues" dxfId="8609" priority="87691"/>
    <cfRule type="duplicateValues" dxfId="8608" priority="87692"/>
    <cfRule type="duplicateValues" dxfId="8607" priority="87693"/>
  </conditionalFormatting>
  <conditionalFormatting sqref="M1991">
    <cfRule type="duplicateValues" dxfId="8606" priority="87800"/>
    <cfRule type="duplicateValues" dxfId="8605" priority="87801"/>
    <cfRule type="duplicateValues" dxfId="8604" priority="87802"/>
    <cfRule type="duplicateValues" dxfId="8603" priority="87803"/>
    <cfRule type="duplicateValues" dxfId="8602" priority="87804"/>
    <cfRule type="duplicateValues" dxfId="8601" priority="87805"/>
    <cfRule type="duplicateValues" dxfId="8600" priority="88302"/>
    <cfRule type="duplicateValues" dxfId="8599" priority="87806"/>
    <cfRule type="duplicateValues" dxfId="8598" priority="87807"/>
    <cfRule type="duplicateValues" dxfId="8597" priority="87808"/>
    <cfRule type="duplicateValues" dxfId="8596" priority="87809"/>
    <cfRule type="duplicateValues" dxfId="8595" priority="87810"/>
    <cfRule type="duplicateValues" dxfId="8594" priority="87811"/>
    <cfRule type="duplicateValues" dxfId="8593" priority="87812"/>
    <cfRule type="duplicateValues" dxfId="8592" priority="87813"/>
    <cfRule type="duplicateValues" dxfId="8591" priority="87814"/>
    <cfRule type="duplicateValues" dxfId="8590" priority="87815"/>
    <cfRule type="duplicateValues" dxfId="8589" priority="87816"/>
    <cfRule type="duplicateValues" dxfId="8588" priority="87818"/>
    <cfRule type="duplicateValues" dxfId="8587" priority="87819"/>
    <cfRule type="duplicateValues" dxfId="8586" priority="87820"/>
    <cfRule type="duplicateValues" dxfId="8585" priority="87821"/>
    <cfRule type="duplicateValues" dxfId="8584" priority="87822"/>
    <cfRule type="duplicateValues" dxfId="8583" priority="87823"/>
    <cfRule type="duplicateValues" dxfId="8582" priority="87824"/>
    <cfRule type="duplicateValues" dxfId="8581" priority="87825"/>
    <cfRule type="duplicateValues" dxfId="8580" priority="87826"/>
    <cfRule type="duplicateValues" dxfId="8579" priority="88295"/>
    <cfRule type="duplicateValues" dxfId="8578" priority="88296"/>
    <cfRule type="duplicateValues" dxfId="8577" priority="88297"/>
    <cfRule type="duplicateValues" dxfId="8576" priority="88298"/>
    <cfRule type="duplicateValues" dxfId="8575" priority="88299"/>
    <cfRule type="duplicateValues" dxfId="8574" priority="88304"/>
    <cfRule type="duplicateValues" dxfId="8573" priority="88336"/>
    <cfRule type="duplicateValues" dxfId="8572" priority="88303"/>
    <cfRule type="duplicateValues" dxfId="8571" priority="88301"/>
    <cfRule type="duplicateValues" dxfId="8570" priority="88305"/>
    <cfRule type="duplicateValues" dxfId="8569" priority="88306"/>
    <cfRule type="duplicateValues" dxfId="8568" priority="88307"/>
    <cfRule type="duplicateValues" dxfId="8567" priority="88308"/>
    <cfRule type="duplicateValues" dxfId="8566" priority="88309"/>
    <cfRule type="duplicateValues" dxfId="8565" priority="88310"/>
    <cfRule type="duplicateValues" dxfId="8564" priority="88311"/>
    <cfRule type="duplicateValues" dxfId="8563" priority="88312"/>
    <cfRule type="duplicateValues" dxfId="8562" priority="88313"/>
    <cfRule type="duplicateValues" dxfId="8561" priority="88314"/>
    <cfRule type="duplicateValues" dxfId="8560" priority="88315"/>
    <cfRule type="duplicateValues" dxfId="8559" priority="88316"/>
    <cfRule type="duplicateValues" dxfId="8558" priority="88317"/>
    <cfRule type="duplicateValues" dxfId="8557" priority="88318"/>
    <cfRule type="duplicateValues" dxfId="8556" priority="88319"/>
    <cfRule type="duplicateValues" dxfId="8555" priority="87817"/>
    <cfRule type="duplicateValues" dxfId="8554" priority="88320"/>
    <cfRule type="duplicateValues" dxfId="8553" priority="88321"/>
    <cfRule type="duplicateValues" dxfId="8552" priority="88322"/>
    <cfRule type="duplicateValues" dxfId="8551" priority="88323"/>
    <cfRule type="duplicateValues" dxfId="8550" priority="88324"/>
    <cfRule type="duplicateValues" dxfId="8549" priority="88325"/>
    <cfRule type="duplicateValues" dxfId="8548" priority="88326"/>
    <cfRule type="duplicateValues" dxfId="8547" priority="88327"/>
    <cfRule type="duplicateValues" dxfId="8546" priority="88328"/>
    <cfRule type="duplicateValues" dxfId="8545" priority="88329"/>
    <cfRule type="duplicateValues" dxfId="8544" priority="88330"/>
    <cfRule type="duplicateValues" dxfId="8543" priority="88331"/>
    <cfRule type="duplicateValues" dxfId="8542" priority="88332"/>
    <cfRule type="duplicateValues" dxfId="8541" priority="88333"/>
    <cfRule type="duplicateValues" dxfId="8540" priority="88334"/>
    <cfRule type="duplicateValues" dxfId="8539" priority="88335"/>
    <cfRule type="duplicateValues" dxfId="8538" priority="88300"/>
  </conditionalFormatting>
  <conditionalFormatting sqref="M1992:M1995">
    <cfRule type="duplicateValues" dxfId="8537" priority="91218"/>
    <cfRule type="duplicateValues" dxfId="8536" priority="90681"/>
    <cfRule type="duplicateValues" dxfId="8535" priority="90682"/>
    <cfRule type="duplicateValues" dxfId="8534" priority="90683"/>
    <cfRule type="duplicateValues" dxfId="8533" priority="90684"/>
    <cfRule type="duplicateValues" dxfId="8532" priority="90685"/>
    <cfRule type="duplicateValues" dxfId="8531" priority="90686"/>
    <cfRule type="duplicateValues" dxfId="8530" priority="90687"/>
    <cfRule type="duplicateValues" dxfId="8529" priority="90688"/>
    <cfRule type="duplicateValues" dxfId="8528" priority="90689"/>
    <cfRule type="duplicateValues" dxfId="8527" priority="90690"/>
    <cfRule type="duplicateValues" dxfId="8526" priority="90691"/>
    <cfRule type="duplicateValues" dxfId="8525" priority="90692"/>
    <cfRule type="duplicateValues" dxfId="8524" priority="90693"/>
    <cfRule type="duplicateValues" dxfId="8523" priority="90694"/>
    <cfRule type="duplicateValues" dxfId="8522" priority="90695"/>
    <cfRule type="duplicateValues" dxfId="8521" priority="90696"/>
    <cfRule type="duplicateValues" dxfId="8520" priority="90697"/>
    <cfRule type="duplicateValues" dxfId="8519" priority="90698"/>
    <cfRule type="duplicateValues" dxfId="8518" priority="90699"/>
    <cfRule type="duplicateValues" dxfId="8517" priority="90700"/>
    <cfRule type="duplicateValues" dxfId="8516" priority="90701"/>
    <cfRule type="duplicateValues" dxfId="8515" priority="90702"/>
    <cfRule type="duplicateValues" dxfId="8514" priority="90703"/>
    <cfRule type="duplicateValues" dxfId="8513" priority="90704"/>
    <cfRule type="duplicateValues" dxfId="8512" priority="90705"/>
    <cfRule type="duplicateValues" dxfId="8511" priority="90706"/>
    <cfRule type="duplicateValues" dxfId="8510" priority="91178"/>
    <cfRule type="duplicateValues" dxfId="8509" priority="91179"/>
    <cfRule type="duplicateValues" dxfId="8508" priority="91180"/>
    <cfRule type="duplicateValues" dxfId="8507" priority="91181"/>
    <cfRule type="duplicateValues" dxfId="8506" priority="91182"/>
    <cfRule type="duplicateValues" dxfId="8505" priority="91183"/>
    <cfRule type="duplicateValues" dxfId="8504" priority="91184"/>
    <cfRule type="duplicateValues" dxfId="8503" priority="91185"/>
    <cfRule type="duplicateValues" dxfId="8502" priority="90680"/>
    <cfRule type="duplicateValues" dxfId="8501" priority="91219"/>
    <cfRule type="duplicateValues" dxfId="8500" priority="91217"/>
    <cfRule type="duplicateValues" dxfId="8499" priority="91216"/>
    <cfRule type="duplicateValues" dxfId="8498" priority="91215"/>
    <cfRule type="duplicateValues" dxfId="8497" priority="91214"/>
    <cfRule type="duplicateValues" dxfId="8496" priority="91213"/>
    <cfRule type="duplicateValues" dxfId="8495" priority="91212"/>
    <cfRule type="duplicateValues" dxfId="8494" priority="91211"/>
    <cfRule type="duplicateValues" dxfId="8493" priority="91210"/>
    <cfRule type="duplicateValues" dxfId="8492" priority="91209"/>
    <cfRule type="duplicateValues" dxfId="8491" priority="91208"/>
    <cfRule type="duplicateValues" dxfId="8490" priority="91207"/>
    <cfRule type="duplicateValues" dxfId="8489" priority="91206"/>
    <cfRule type="duplicateValues" dxfId="8488" priority="91205"/>
    <cfRule type="duplicateValues" dxfId="8487" priority="91204"/>
    <cfRule type="duplicateValues" dxfId="8486" priority="91203"/>
    <cfRule type="duplicateValues" dxfId="8485" priority="91202"/>
    <cfRule type="duplicateValues" dxfId="8484" priority="91201"/>
    <cfRule type="duplicateValues" dxfId="8483" priority="91200"/>
    <cfRule type="duplicateValues" dxfId="8482" priority="91199"/>
    <cfRule type="duplicateValues" dxfId="8481" priority="91198"/>
    <cfRule type="duplicateValues" dxfId="8480" priority="91197"/>
    <cfRule type="duplicateValues" dxfId="8479" priority="91196"/>
    <cfRule type="duplicateValues" dxfId="8478" priority="91195"/>
    <cfRule type="duplicateValues" dxfId="8477" priority="91194"/>
    <cfRule type="duplicateValues" dxfId="8476" priority="91193"/>
    <cfRule type="duplicateValues" dxfId="8475" priority="91192"/>
    <cfRule type="duplicateValues" dxfId="8474" priority="91191"/>
    <cfRule type="duplicateValues" dxfId="8473" priority="91190"/>
    <cfRule type="duplicateValues" dxfId="8472" priority="91189"/>
    <cfRule type="duplicateValues" dxfId="8471" priority="91188"/>
    <cfRule type="duplicateValues" dxfId="8470" priority="91187"/>
    <cfRule type="duplicateValues" dxfId="8469" priority="91186"/>
  </conditionalFormatting>
  <conditionalFormatting sqref="M1993:M1994">
    <cfRule type="duplicateValues" dxfId="8468" priority="89515"/>
    <cfRule type="duplicateValues" dxfId="8467" priority="89548"/>
    <cfRule type="duplicateValues" dxfId="8466" priority="89531"/>
    <cfRule type="duplicateValues" dxfId="8465" priority="89525"/>
    <cfRule type="duplicateValues" dxfId="8464" priority="89013"/>
    <cfRule type="duplicateValues" dxfId="8463" priority="89014"/>
    <cfRule type="duplicateValues" dxfId="8462" priority="89015"/>
    <cfRule type="duplicateValues" dxfId="8461" priority="89016"/>
    <cfRule type="duplicateValues" dxfId="8460" priority="89017"/>
    <cfRule type="duplicateValues" dxfId="8459" priority="89018"/>
    <cfRule type="duplicateValues" dxfId="8458" priority="89019"/>
    <cfRule type="duplicateValues" dxfId="8457" priority="89020"/>
    <cfRule type="duplicateValues" dxfId="8456" priority="89021"/>
    <cfRule type="duplicateValues" dxfId="8455" priority="89022"/>
    <cfRule type="duplicateValues" dxfId="8454" priority="89023"/>
    <cfRule type="duplicateValues" dxfId="8453" priority="89024"/>
    <cfRule type="duplicateValues" dxfId="8452" priority="89025"/>
    <cfRule type="duplicateValues" dxfId="8451" priority="89026"/>
    <cfRule type="duplicateValues" dxfId="8450" priority="89027"/>
    <cfRule type="duplicateValues" dxfId="8449" priority="89028"/>
    <cfRule type="duplicateValues" dxfId="8448" priority="89029"/>
    <cfRule type="duplicateValues" dxfId="8447" priority="89030"/>
    <cfRule type="duplicateValues" dxfId="8446" priority="89031"/>
    <cfRule type="duplicateValues" dxfId="8445" priority="89032"/>
    <cfRule type="duplicateValues" dxfId="8444" priority="89033"/>
    <cfRule type="duplicateValues" dxfId="8443" priority="89034"/>
    <cfRule type="duplicateValues" dxfId="8442" priority="89035"/>
    <cfRule type="duplicateValues" dxfId="8441" priority="89036"/>
    <cfRule type="duplicateValues" dxfId="8440" priority="89037"/>
    <cfRule type="duplicateValues" dxfId="8439" priority="89038"/>
    <cfRule type="duplicateValues" dxfId="8438" priority="89507"/>
    <cfRule type="duplicateValues" dxfId="8437" priority="89508"/>
    <cfRule type="duplicateValues" dxfId="8436" priority="89509"/>
    <cfRule type="duplicateValues" dxfId="8435" priority="89510"/>
    <cfRule type="duplicateValues" dxfId="8434" priority="89511"/>
    <cfRule type="duplicateValues" dxfId="8433" priority="89512"/>
    <cfRule type="duplicateValues" dxfId="8432" priority="89513"/>
    <cfRule type="duplicateValues" dxfId="8431" priority="89012"/>
    <cfRule type="duplicateValues" dxfId="8430" priority="89516"/>
    <cfRule type="duplicateValues" dxfId="8429" priority="89517"/>
    <cfRule type="duplicateValues" dxfId="8428" priority="89518"/>
    <cfRule type="duplicateValues" dxfId="8427" priority="89519"/>
    <cfRule type="duplicateValues" dxfId="8426" priority="89520"/>
    <cfRule type="duplicateValues" dxfId="8425" priority="89521"/>
    <cfRule type="duplicateValues" dxfId="8424" priority="89522"/>
    <cfRule type="duplicateValues" dxfId="8423" priority="89523"/>
    <cfRule type="duplicateValues" dxfId="8422" priority="89524"/>
    <cfRule type="duplicateValues" dxfId="8421" priority="89526"/>
    <cfRule type="duplicateValues" dxfId="8420" priority="89527"/>
    <cfRule type="duplicateValues" dxfId="8419" priority="89528"/>
    <cfRule type="duplicateValues" dxfId="8418" priority="89529"/>
    <cfRule type="duplicateValues" dxfId="8417" priority="89530"/>
    <cfRule type="duplicateValues" dxfId="8416" priority="89532"/>
    <cfRule type="duplicateValues" dxfId="8415" priority="89533"/>
    <cfRule type="duplicateValues" dxfId="8414" priority="89534"/>
    <cfRule type="duplicateValues" dxfId="8413" priority="89535"/>
    <cfRule type="duplicateValues" dxfId="8412" priority="89536"/>
    <cfRule type="duplicateValues" dxfId="8411" priority="89537"/>
    <cfRule type="duplicateValues" dxfId="8410" priority="89538"/>
    <cfRule type="duplicateValues" dxfId="8409" priority="89539"/>
    <cfRule type="duplicateValues" dxfId="8408" priority="89540"/>
    <cfRule type="duplicateValues" dxfId="8407" priority="89541"/>
    <cfRule type="duplicateValues" dxfId="8406" priority="89542"/>
    <cfRule type="duplicateValues" dxfId="8405" priority="89543"/>
    <cfRule type="duplicateValues" dxfId="8404" priority="89514"/>
    <cfRule type="duplicateValues" dxfId="8403" priority="89544"/>
    <cfRule type="duplicateValues" dxfId="8402" priority="89545"/>
    <cfRule type="duplicateValues" dxfId="8401" priority="89546"/>
    <cfRule type="duplicateValues" dxfId="8400" priority="89547"/>
  </conditionalFormatting>
  <conditionalFormatting sqref="M1995">
    <cfRule type="duplicateValues" dxfId="8399" priority="90107"/>
    <cfRule type="duplicateValues" dxfId="8398" priority="90145"/>
    <cfRule type="duplicateValues" dxfId="8397" priority="90109"/>
    <cfRule type="duplicateValues" dxfId="8396" priority="90110"/>
    <cfRule type="duplicateValues" dxfId="8395" priority="90111"/>
    <cfRule type="duplicateValues" dxfId="8394" priority="90112"/>
    <cfRule type="duplicateValues" dxfId="8393" priority="90113"/>
    <cfRule type="duplicateValues" dxfId="8392" priority="90114"/>
    <cfRule type="duplicateValues" dxfId="8391" priority="90115"/>
    <cfRule type="duplicateValues" dxfId="8390" priority="90119"/>
    <cfRule type="duplicateValues" dxfId="8389" priority="90116"/>
    <cfRule type="duplicateValues" dxfId="8388" priority="90117"/>
    <cfRule type="duplicateValues" dxfId="8387" priority="90118"/>
    <cfRule type="duplicateValues" dxfId="8386" priority="90120"/>
    <cfRule type="duplicateValues" dxfId="8385" priority="90121"/>
    <cfRule type="duplicateValues" dxfId="8384" priority="90122"/>
    <cfRule type="duplicateValues" dxfId="8383" priority="90123"/>
    <cfRule type="duplicateValues" dxfId="8382" priority="90124"/>
    <cfRule type="duplicateValues" dxfId="8381" priority="90125"/>
    <cfRule type="duplicateValues" dxfId="8380" priority="90126"/>
    <cfRule type="duplicateValues" dxfId="8379" priority="90127"/>
    <cfRule type="duplicateValues" dxfId="8378" priority="90128"/>
    <cfRule type="duplicateValues" dxfId="8377" priority="90129"/>
    <cfRule type="duplicateValues" dxfId="8376" priority="90130"/>
    <cfRule type="duplicateValues" dxfId="8375" priority="90131"/>
    <cfRule type="duplicateValues" dxfId="8374" priority="90132"/>
    <cfRule type="duplicateValues" dxfId="8373" priority="90133"/>
    <cfRule type="duplicateValues" dxfId="8372" priority="90134"/>
    <cfRule type="duplicateValues" dxfId="8371" priority="90135"/>
    <cfRule type="duplicateValues" dxfId="8370" priority="90136"/>
    <cfRule type="duplicateValues" dxfId="8369" priority="90137"/>
    <cfRule type="duplicateValues" dxfId="8368" priority="90138"/>
    <cfRule type="duplicateValues" dxfId="8367" priority="90139"/>
    <cfRule type="duplicateValues" dxfId="8366" priority="90140"/>
    <cfRule type="duplicateValues" dxfId="8365" priority="90141"/>
    <cfRule type="duplicateValues" dxfId="8364" priority="90146"/>
    <cfRule type="duplicateValues" dxfId="8363" priority="90147"/>
    <cfRule type="duplicateValues" dxfId="8362" priority="90148"/>
    <cfRule type="duplicateValues" dxfId="8361" priority="90149"/>
    <cfRule type="duplicateValues" dxfId="8360" priority="90150"/>
    <cfRule type="duplicateValues" dxfId="8359" priority="90151"/>
    <cfRule type="duplicateValues" dxfId="8358" priority="90152"/>
    <cfRule type="duplicateValues" dxfId="8357" priority="90153"/>
    <cfRule type="duplicateValues" dxfId="8356" priority="90154"/>
    <cfRule type="duplicateValues" dxfId="8355" priority="90155"/>
    <cfRule type="duplicateValues" dxfId="8354" priority="90108"/>
    <cfRule type="duplicateValues" dxfId="8353" priority="90156"/>
    <cfRule type="duplicateValues" dxfId="8352" priority="90157"/>
    <cfRule type="duplicateValues" dxfId="8351" priority="90158"/>
    <cfRule type="duplicateValues" dxfId="8350" priority="90159"/>
    <cfRule type="duplicateValues" dxfId="8349" priority="90160"/>
    <cfRule type="duplicateValues" dxfId="8348" priority="90142"/>
    <cfRule type="duplicateValues" dxfId="8347" priority="90161"/>
    <cfRule type="duplicateValues" dxfId="8346" priority="90162"/>
    <cfRule type="duplicateValues" dxfId="8345" priority="90163"/>
    <cfRule type="duplicateValues" dxfId="8344" priority="90164"/>
    <cfRule type="duplicateValues" dxfId="8343" priority="90165"/>
    <cfRule type="duplicateValues" dxfId="8342" priority="90166"/>
    <cfRule type="duplicateValues" dxfId="8341" priority="90167"/>
    <cfRule type="duplicateValues" dxfId="8340" priority="90168"/>
    <cfRule type="duplicateValues" dxfId="8339" priority="90169"/>
    <cfRule type="duplicateValues" dxfId="8338" priority="90143"/>
    <cfRule type="duplicateValues" dxfId="8337" priority="90170"/>
    <cfRule type="duplicateValues" dxfId="8336" priority="90171"/>
    <cfRule type="duplicateValues" dxfId="8335" priority="90172"/>
    <cfRule type="duplicateValues" dxfId="8334" priority="90173"/>
    <cfRule type="duplicateValues" dxfId="8333" priority="90174"/>
    <cfRule type="duplicateValues" dxfId="8332" priority="90175"/>
    <cfRule type="duplicateValues" dxfId="8331" priority="90144"/>
  </conditionalFormatting>
  <conditionalFormatting sqref="M1996">
    <cfRule type="duplicateValues" dxfId="8330" priority="91828"/>
    <cfRule type="duplicateValues" dxfId="8329" priority="91826"/>
    <cfRule type="duplicateValues" dxfId="8328" priority="91827"/>
    <cfRule type="duplicateValues" dxfId="8327" priority="91787"/>
    <cfRule type="duplicateValues" dxfId="8326" priority="91304"/>
    <cfRule type="duplicateValues" dxfId="8325" priority="91289"/>
    <cfRule type="duplicateValues" dxfId="8324" priority="91290"/>
    <cfRule type="duplicateValues" dxfId="8323" priority="91291"/>
    <cfRule type="duplicateValues" dxfId="8322" priority="91292"/>
    <cfRule type="duplicateValues" dxfId="8321" priority="91293"/>
    <cfRule type="duplicateValues" dxfId="8320" priority="91295"/>
    <cfRule type="duplicateValues" dxfId="8319" priority="91296"/>
    <cfRule type="duplicateValues" dxfId="8318" priority="91297"/>
    <cfRule type="duplicateValues" dxfId="8317" priority="91298"/>
    <cfRule type="duplicateValues" dxfId="8316" priority="91299"/>
    <cfRule type="duplicateValues" dxfId="8315" priority="91300"/>
    <cfRule type="duplicateValues" dxfId="8314" priority="91301"/>
    <cfRule type="duplicateValues" dxfId="8313" priority="91302"/>
    <cfRule type="duplicateValues" dxfId="8312" priority="91303"/>
    <cfRule type="duplicateValues" dxfId="8311" priority="91305"/>
    <cfRule type="duplicateValues" dxfId="8310" priority="91306"/>
    <cfRule type="duplicateValues" dxfId="8309" priority="91307"/>
    <cfRule type="duplicateValues" dxfId="8308" priority="91308"/>
    <cfRule type="duplicateValues" dxfId="8307" priority="91309"/>
    <cfRule type="duplicateValues" dxfId="8306" priority="91310"/>
    <cfRule type="duplicateValues" dxfId="8305" priority="91311"/>
    <cfRule type="duplicateValues" dxfId="8304" priority="91312"/>
    <cfRule type="duplicateValues" dxfId="8303" priority="91313"/>
    <cfRule type="duplicateValues" dxfId="8302" priority="91314"/>
    <cfRule type="duplicateValues" dxfId="8301" priority="91315"/>
    <cfRule type="duplicateValues" dxfId="8300" priority="91788"/>
    <cfRule type="duplicateValues" dxfId="8299" priority="91789"/>
    <cfRule type="duplicateValues" dxfId="8298" priority="91790"/>
    <cfRule type="duplicateValues" dxfId="8297" priority="91791"/>
    <cfRule type="duplicateValues" dxfId="8296" priority="91792"/>
    <cfRule type="duplicateValues" dxfId="8295" priority="91793"/>
    <cfRule type="duplicateValues" dxfId="8294" priority="91794"/>
    <cfRule type="duplicateValues" dxfId="8293" priority="91795"/>
    <cfRule type="duplicateValues" dxfId="8292" priority="91796"/>
    <cfRule type="duplicateValues" dxfId="8291" priority="91797"/>
    <cfRule type="duplicateValues" dxfId="8290" priority="91798"/>
    <cfRule type="duplicateValues" dxfId="8289" priority="91799"/>
    <cfRule type="duplicateValues" dxfId="8288" priority="91800"/>
    <cfRule type="duplicateValues" dxfId="8287" priority="91801"/>
    <cfRule type="duplicateValues" dxfId="8286" priority="91802"/>
    <cfRule type="duplicateValues" dxfId="8285" priority="91803"/>
    <cfRule type="duplicateValues" dxfId="8284" priority="91804"/>
    <cfRule type="duplicateValues" dxfId="8283" priority="91805"/>
    <cfRule type="duplicateValues" dxfId="8282" priority="91806"/>
    <cfRule type="duplicateValues" dxfId="8281" priority="91294"/>
    <cfRule type="duplicateValues" dxfId="8280" priority="91807"/>
    <cfRule type="duplicateValues" dxfId="8279" priority="91808"/>
    <cfRule type="duplicateValues" dxfId="8278" priority="91809"/>
    <cfRule type="duplicateValues" dxfId="8277" priority="91810"/>
    <cfRule type="duplicateValues" dxfId="8276" priority="91811"/>
    <cfRule type="duplicateValues" dxfId="8275" priority="91812"/>
    <cfRule type="duplicateValues" dxfId="8274" priority="91813"/>
    <cfRule type="duplicateValues" dxfId="8273" priority="91814"/>
    <cfRule type="duplicateValues" dxfId="8272" priority="91815"/>
    <cfRule type="duplicateValues" dxfId="8271" priority="91816"/>
    <cfRule type="duplicateValues" dxfId="8270" priority="91817"/>
    <cfRule type="duplicateValues" dxfId="8269" priority="91818"/>
    <cfRule type="duplicateValues" dxfId="8268" priority="91819"/>
    <cfRule type="duplicateValues" dxfId="8267" priority="91820"/>
    <cfRule type="duplicateValues" dxfId="8266" priority="91821"/>
    <cfRule type="duplicateValues" dxfId="8265" priority="91822"/>
    <cfRule type="duplicateValues" dxfId="8264" priority="91823"/>
    <cfRule type="duplicateValues" dxfId="8263" priority="91824"/>
    <cfRule type="duplicateValues" dxfId="8262" priority="91825"/>
  </conditionalFormatting>
  <conditionalFormatting sqref="M1997:M2035">
    <cfRule type="duplicateValues" dxfId="8261" priority="91912"/>
    <cfRule type="duplicateValues" dxfId="8260" priority="92437"/>
    <cfRule type="duplicateValues" dxfId="8259" priority="92438"/>
    <cfRule type="duplicateValues" dxfId="8258" priority="91898"/>
    <cfRule type="duplicateValues" dxfId="8257" priority="91899"/>
    <cfRule type="duplicateValues" dxfId="8256" priority="91900"/>
    <cfRule type="duplicateValues" dxfId="8255" priority="91901"/>
    <cfRule type="duplicateValues" dxfId="8254" priority="91902"/>
    <cfRule type="duplicateValues" dxfId="8253" priority="91903"/>
    <cfRule type="duplicateValues" dxfId="8252" priority="91904"/>
    <cfRule type="duplicateValues" dxfId="8251" priority="91905"/>
    <cfRule type="duplicateValues" dxfId="8250" priority="91906"/>
    <cfRule type="duplicateValues" dxfId="8249" priority="91907"/>
    <cfRule type="duplicateValues" dxfId="8248" priority="91908"/>
    <cfRule type="duplicateValues" dxfId="8247" priority="91909"/>
    <cfRule type="duplicateValues" dxfId="8246" priority="91910"/>
    <cfRule type="duplicateValues" dxfId="8245" priority="91911"/>
    <cfRule type="duplicateValues" dxfId="8244" priority="92402"/>
    <cfRule type="duplicateValues" dxfId="8243" priority="91913"/>
    <cfRule type="duplicateValues" dxfId="8242" priority="91914"/>
    <cfRule type="duplicateValues" dxfId="8241" priority="91915"/>
    <cfRule type="duplicateValues" dxfId="8240" priority="91916"/>
    <cfRule type="duplicateValues" dxfId="8239" priority="91917"/>
    <cfRule type="duplicateValues" dxfId="8238" priority="91918"/>
    <cfRule type="duplicateValues" dxfId="8237" priority="91919"/>
    <cfRule type="duplicateValues" dxfId="8236" priority="91920"/>
    <cfRule type="duplicateValues" dxfId="8235" priority="92405"/>
    <cfRule type="duplicateValues" dxfId="8234" priority="91921"/>
    <cfRule type="duplicateValues" dxfId="8233" priority="91922"/>
    <cfRule type="duplicateValues" dxfId="8232" priority="91923"/>
    <cfRule type="duplicateValues" dxfId="8231" priority="91924"/>
    <cfRule type="duplicateValues" dxfId="8230" priority="92399"/>
    <cfRule type="duplicateValues" dxfId="8229" priority="92400"/>
    <cfRule type="duplicateValues" dxfId="8228" priority="92401"/>
    <cfRule type="duplicateValues" dxfId="8227" priority="92439"/>
    <cfRule type="duplicateValues" dxfId="8226" priority="92403"/>
    <cfRule type="duplicateValues" dxfId="8225" priority="92404"/>
    <cfRule type="duplicateValues" dxfId="8224" priority="92406"/>
    <cfRule type="duplicateValues" dxfId="8223" priority="92407"/>
    <cfRule type="duplicateValues" dxfId="8222" priority="92408"/>
    <cfRule type="duplicateValues" dxfId="8221" priority="92409"/>
    <cfRule type="duplicateValues" dxfId="8220" priority="92410"/>
    <cfRule type="duplicateValues" dxfId="8219" priority="92411"/>
    <cfRule type="duplicateValues" dxfId="8218" priority="92412"/>
    <cfRule type="duplicateValues" dxfId="8217" priority="92413"/>
    <cfRule type="duplicateValues" dxfId="8216" priority="92414"/>
    <cfRule type="duplicateValues" dxfId="8215" priority="92415"/>
    <cfRule type="duplicateValues" dxfId="8214" priority="92416"/>
    <cfRule type="duplicateValues" dxfId="8213" priority="92417"/>
    <cfRule type="duplicateValues" dxfId="8212" priority="92418"/>
    <cfRule type="duplicateValues" dxfId="8211" priority="92419"/>
    <cfRule type="duplicateValues" dxfId="8210" priority="92420"/>
    <cfRule type="duplicateValues" dxfId="8209" priority="92421"/>
    <cfRule type="duplicateValues" dxfId="8208" priority="92422"/>
    <cfRule type="duplicateValues" dxfId="8207" priority="92423"/>
    <cfRule type="duplicateValues" dxfId="8206" priority="92424"/>
    <cfRule type="duplicateValues" dxfId="8205" priority="92425"/>
    <cfRule type="duplicateValues" dxfId="8204" priority="92426"/>
    <cfRule type="duplicateValues" dxfId="8203" priority="92427"/>
    <cfRule type="duplicateValues" dxfId="8202" priority="92428"/>
    <cfRule type="duplicateValues" dxfId="8201" priority="92429"/>
    <cfRule type="duplicateValues" dxfId="8200" priority="92430"/>
    <cfRule type="duplicateValues" dxfId="8199" priority="92431"/>
    <cfRule type="duplicateValues" dxfId="8198" priority="92432"/>
    <cfRule type="duplicateValues" dxfId="8197" priority="92433"/>
    <cfRule type="duplicateValues" dxfId="8196" priority="92434"/>
    <cfRule type="duplicateValues" dxfId="8195" priority="92435"/>
    <cfRule type="duplicateValues" dxfId="8194" priority="92436"/>
    <cfRule type="duplicateValues" dxfId="8193" priority="92440"/>
  </conditionalFormatting>
  <conditionalFormatting sqref="M2036:M2042">
    <cfRule type="duplicateValues" dxfId="8192" priority="93050"/>
    <cfRule type="duplicateValues" dxfId="8191" priority="93052"/>
    <cfRule type="duplicateValues" dxfId="8190" priority="93051"/>
    <cfRule type="duplicateValues" dxfId="8189" priority="92535"/>
    <cfRule type="duplicateValues" dxfId="8188" priority="92511"/>
    <cfRule type="duplicateValues" dxfId="8187" priority="92512"/>
    <cfRule type="duplicateValues" dxfId="8186" priority="92513"/>
    <cfRule type="duplicateValues" dxfId="8185" priority="92514"/>
    <cfRule type="duplicateValues" dxfId="8184" priority="92515"/>
    <cfRule type="duplicateValues" dxfId="8183" priority="92516"/>
    <cfRule type="duplicateValues" dxfId="8182" priority="92517"/>
    <cfRule type="duplicateValues" dxfId="8181" priority="92518"/>
    <cfRule type="duplicateValues" dxfId="8180" priority="92519"/>
    <cfRule type="duplicateValues" dxfId="8179" priority="92520"/>
    <cfRule type="duplicateValues" dxfId="8178" priority="92521"/>
    <cfRule type="duplicateValues" dxfId="8177" priority="92522"/>
    <cfRule type="duplicateValues" dxfId="8176" priority="92523"/>
    <cfRule type="duplicateValues" dxfId="8175" priority="92524"/>
    <cfRule type="duplicateValues" dxfId="8174" priority="92525"/>
    <cfRule type="duplicateValues" dxfId="8173" priority="92526"/>
    <cfRule type="duplicateValues" dxfId="8172" priority="92527"/>
    <cfRule type="duplicateValues" dxfId="8171" priority="92528"/>
    <cfRule type="duplicateValues" dxfId="8170" priority="92529"/>
    <cfRule type="duplicateValues" dxfId="8169" priority="92530"/>
    <cfRule type="duplicateValues" dxfId="8168" priority="92531"/>
    <cfRule type="duplicateValues" dxfId="8167" priority="92510"/>
    <cfRule type="duplicateValues" dxfId="8166" priority="92532"/>
    <cfRule type="duplicateValues" dxfId="8165" priority="92533"/>
    <cfRule type="duplicateValues" dxfId="8164" priority="92534"/>
    <cfRule type="duplicateValues" dxfId="8163" priority="92536"/>
    <cfRule type="duplicateValues" dxfId="8162" priority="93011"/>
    <cfRule type="duplicateValues" dxfId="8161" priority="93012"/>
    <cfRule type="duplicateValues" dxfId="8160" priority="93013"/>
    <cfRule type="duplicateValues" dxfId="8159" priority="93014"/>
    <cfRule type="duplicateValues" dxfId="8158" priority="93015"/>
    <cfRule type="duplicateValues" dxfId="8157" priority="93016"/>
    <cfRule type="duplicateValues" dxfId="8156" priority="93017"/>
    <cfRule type="duplicateValues" dxfId="8155" priority="93018"/>
    <cfRule type="duplicateValues" dxfId="8154" priority="93019"/>
    <cfRule type="duplicateValues" dxfId="8153" priority="93020"/>
    <cfRule type="duplicateValues" dxfId="8152" priority="93021"/>
    <cfRule type="duplicateValues" dxfId="8151" priority="93022"/>
    <cfRule type="duplicateValues" dxfId="8150" priority="93023"/>
    <cfRule type="duplicateValues" dxfId="8149" priority="93024"/>
    <cfRule type="duplicateValues" dxfId="8148" priority="93025"/>
    <cfRule type="duplicateValues" dxfId="8147" priority="93026"/>
    <cfRule type="duplicateValues" dxfId="8146" priority="93027"/>
    <cfRule type="duplicateValues" dxfId="8145" priority="93028"/>
    <cfRule type="duplicateValues" dxfId="8144" priority="93029"/>
    <cfRule type="duplicateValues" dxfId="8143" priority="93030"/>
    <cfRule type="duplicateValues" dxfId="8142" priority="93031"/>
    <cfRule type="duplicateValues" dxfId="8141" priority="93032"/>
    <cfRule type="duplicateValues" dxfId="8140" priority="93033"/>
    <cfRule type="duplicateValues" dxfId="8139" priority="93034"/>
    <cfRule type="duplicateValues" dxfId="8138" priority="93035"/>
    <cfRule type="duplicateValues" dxfId="8137" priority="93036"/>
    <cfRule type="duplicateValues" dxfId="8136" priority="93037"/>
    <cfRule type="duplicateValues" dxfId="8135" priority="93038"/>
    <cfRule type="duplicateValues" dxfId="8134" priority="93039"/>
    <cfRule type="duplicateValues" dxfId="8133" priority="93040"/>
    <cfRule type="duplicateValues" dxfId="8132" priority="93041"/>
    <cfRule type="duplicateValues" dxfId="8131" priority="93042"/>
    <cfRule type="duplicateValues" dxfId="8130" priority="93043"/>
    <cfRule type="duplicateValues" dxfId="8129" priority="93044"/>
    <cfRule type="duplicateValues" dxfId="8128" priority="93045"/>
    <cfRule type="duplicateValues" dxfId="8127" priority="93046"/>
    <cfRule type="duplicateValues" dxfId="8126" priority="93047"/>
    <cfRule type="duplicateValues" dxfId="8125" priority="93048"/>
    <cfRule type="duplicateValues" dxfId="8124" priority="93049"/>
  </conditionalFormatting>
  <conditionalFormatting sqref="M2043">
    <cfRule type="duplicateValues" dxfId="8123" priority="93145"/>
    <cfRule type="duplicateValues" dxfId="8122" priority="93146"/>
    <cfRule type="duplicateValues" dxfId="8121" priority="93147"/>
    <cfRule type="duplicateValues" dxfId="8120" priority="93148"/>
    <cfRule type="duplicateValues" dxfId="8119" priority="93623"/>
    <cfRule type="duplicateValues" dxfId="8118" priority="93624"/>
    <cfRule type="duplicateValues" dxfId="8117" priority="93625"/>
    <cfRule type="duplicateValues" dxfId="8116" priority="93626"/>
    <cfRule type="duplicateValues" dxfId="8115" priority="93627"/>
    <cfRule type="duplicateValues" dxfId="8114" priority="93628"/>
    <cfRule type="duplicateValues" dxfId="8113" priority="93629"/>
    <cfRule type="duplicateValues" dxfId="8112" priority="93630"/>
    <cfRule type="duplicateValues" dxfId="8111" priority="93631"/>
    <cfRule type="duplicateValues" dxfId="8110" priority="93632"/>
    <cfRule type="duplicateValues" dxfId="8109" priority="93633"/>
    <cfRule type="duplicateValues" dxfId="8108" priority="93634"/>
    <cfRule type="duplicateValues" dxfId="8107" priority="93635"/>
    <cfRule type="duplicateValues" dxfId="8106" priority="93636"/>
    <cfRule type="duplicateValues" dxfId="8105" priority="93637"/>
    <cfRule type="duplicateValues" dxfId="8104" priority="93638"/>
    <cfRule type="duplicateValues" dxfId="8103" priority="93639"/>
    <cfRule type="duplicateValues" dxfId="8102" priority="93640"/>
    <cfRule type="duplicateValues" dxfId="8101" priority="93641"/>
    <cfRule type="duplicateValues" dxfId="8100" priority="93642"/>
    <cfRule type="duplicateValues" dxfId="8099" priority="93643"/>
    <cfRule type="duplicateValues" dxfId="8098" priority="93644"/>
    <cfRule type="duplicateValues" dxfId="8097" priority="93645"/>
    <cfRule type="duplicateValues" dxfId="8096" priority="93646"/>
    <cfRule type="duplicateValues" dxfId="8095" priority="93647"/>
    <cfRule type="duplicateValues" dxfId="8094" priority="93648"/>
    <cfRule type="duplicateValues" dxfId="8093" priority="93649"/>
    <cfRule type="duplicateValues" dxfId="8092" priority="93650"/>
    <cfRule type="duplicateValues" dxfId="8091" priority="93651"/>
    <cfRule type="duplicateValues" dxfId="8090" priority="93652"/>
    <cfRule type="duplicateValues" dxfId="8089" priority="93653"/>
    <cfRule type="duplicateValues" dxfId="8088" priority="93654"/>
    <cfRule type="duplicateValues" dxfId="8087" priority="93655"/>
    <cfRule type="duplicateValues" dxfId="8086" priority="93656"/>
    <cfRule type="duplicateValues" dxfId="8085" priority="93657"/>
    <cfRule type="duplicateValues" dxfId="8084" priority="93658"/>
    <cfRule type="duplicateValues" dxfId="8083" priority="93659"/>
    <cfRule type="duplicateValues" dxfId="8082" priority="93660"/>
    <cfRule type="duplicateValues" dxfId="8081" priority="93661"/>
    <cfRule type="duplicateValues" dxfId="8080" priority="93662"/>
    <cfRule type="duplicateValues" dxfId="8079" priority="93663"/>
    <cfRule type="duplicateValues" dxfId="8078" priority="93664"/>
    <cfRule type="duplicateValues" dxfId="8077" priority="93133"/>
    <cfRule type="duplicateValues" dxfId="8076" priority="93134"/>
    <cfRule type="duplicateValues" dxfId="8075" priority="93135"/>
    <cfRule type="duplicateValues" dxfId="8074" priority="93136"/>
    <cfRule type="duplicateValues" dxfId="8073" priority="93137"/>
    <cfRule type="duplicateValues" dxfId="8072" priority="93138"/>
    <cfRule type="duplicateValues" dxfId="8071" priority="93139"/>
    <cfRule type="duplicateValues" dxfId="8070" priority="93140"/>
    <cfRule type="duplicateValues" dxfId="8069" priority="93141"/>
    <cfRule type="duplicateValues" dxfId="8068" priority="93142"/>
    <cfRule type="duplicateValues" dxfId="8067" priority="93143"/>
    <cfRule type="duplicateValues" dxfId="8066" priority="93144"/>
    <cfRule type="duplicateValues" dxfId="8065" priority="93122"/>
    <cfRule type="duplicateValues" dxfId="8064" priority="93123"/>
    <cfRule type="duplicateValues" dxfId="8063" priority="93124"/>
    <cfRule type="duplicateValues" dxfId="8062" priority="93125"/>
    <cfRule type="duplicateValues" dxfId="8061" priority="93126"/>
    <cfRule type="duplicateValues" dxfId="8060" priority="93127"/>
    <cfRule type="duplicateValues" dxfId="8059" priority="93128"/>
    <cfRule type="duplicateValues" dxfId="8058" priority="93129"/>
    <cfRule type="duplicateValues" dxfId="8057" priority="93130"/>
    <cfRule type="duplicateValues" dxfId="8056" priority="93131"/>
    <cfRule type="duplicateValues" dxfId="8055" priority="93132"/>
  </conditionalFormatting>
  <conditionalFormatting sqref="M2044">
    <cfRule type="duplicateValues" dxfId="8054" priority="93734"/>
    <cfRule type="duplicateValues" dxfId="8053" priority="93735"/>
    <cfRule type="duplicateValues" dxfId="8052" priority="93736"/>
    <cfRule type="duplicateValues" dxfId="8051" priority="93737"/>
    <cfRule type="duplicateValues" dxfId="8050" priority="93738"/>
    <cfRule type="duplicateValues" dxfId="8049" priority="93739"/>
    <cfRule type="duplicateValues" dxfId="8048" priority="93740"/>
    <cfRule type="duplicateValues" dxfId="8047" priority="93741"/>
    <cfRule type="duplicateValues" dxfId="8046" priority="93742"/>
    <cfRule type="duplicateValues" dxfId="8045" priority="93743"/>
    <cfRule type="duplicateValues" dxfId="8044" priority="93744"/>
    <cfRule type="duplicateValues" dxfId="8043" priority="93745"/>
    <cfRule type="duplicateValues" dxfId="8042" priority="93746"/>
    <cfRule type="duplicateValues" dxfId="8041" priority="93747"/>
    <cfRule type="duplicateValues" dxfId="8040" priority="93748"/>
    <cfRule type="duplicateValues" dxfId="8039" priority="93749"/>
    <cfRule type="duplicateValues" dxfId="8038" priority="93750"/>
    <cfRule type="duplicateValues" dxfId="8037" priority="93751"/>
    <cfRule type="duplicateValues" dxfId="8036" priority="93752"/>
    <cfRule type="duplicateValues" dxfId="8035" priority="93753"/>
    <cfRule type="duplicateValues" dxfId="8034" priority="93754"/>
    <cfRule type="duplicateValues" dxfId="8033" priority="93755"/>
    <cfRule type="duplicateValues" dxfId="8032" priority="93756"/>
    <cfRule type="duplicateValues" dxfId="8031" priority="93757"/>
    <cfRule type="duplicateValues" dxfId="8030" priority="93758"/>
    <cfRule type="duplicateValues" dxfId="8029" priority="93759"/>
    <cfRule type="duplicateValues" dxfId="8028" priority="93760"/>
    <cfRule type="duplicateValues" dxfId="8027" priority="94235"/>
    <cfRule type="duplicateValues" dxfId="8026" priority="94236"/>
    <cfRule type="duplicateValues" dxfId="8025" priority="94237"/>
    <cfRule type="duplicateValues" dxfId="8024" priority="94238"/>
    <cfRule type="duplicateValues" dxfId="8023" priority="94239"/>
    <cfRule type="duplicateValues" dxfId="8022" priority="94240"/>
    <cfRule type="duplicateValues" dxfId="8021" priority="94241"/>
    <cfRule type="duplicateValues" dxfId="8020" priority="94242"/>
    <cfRule type="duplicateValues" dxfId="8019" priority="94243"/>
    <cfRule type="duplicateValues" dxfId="8018" priority="94244"/>
    <cfRule type="duplicateValues" dxfId="8017" priority="94245"/>
    <cfRule type="duplicateValues" dxfId="8016" priority="94246"/>
    <cfRule type="duplicateValues" dxfId="8015" priority="94247"/>
    <cfRule type="duplicateValues" dxfId="8014" priority="94248"/>
    <cfRule type="duplicateValues" dxfId="8013" priority="94249"/>
    <cfRule type="duplicateValues" dxfId="8012" priority="94250"/>
    <cfRule type="duplicateValues" dxfId="8011" priority="94251"/>
    <cfRule type="duplicateValues" dxfId="8010" priority="94252"/>
    <cfRule type="duplicateValues" dxfId="8009" priority="94253"/>
    <cfRule type="duplicateValues" dxfId="8008" priority="94254"/>
    <cfRule type="duplicateValues" dxfId="8007" priority="94255"/>
    <cfRule type="duplicateValues" dxfId="8006" priority="94256"/>
    <cfRule type="duplicateValues" dxfId="8005" priority="94257"/>
    <cfRule type="duplicateValues" dxfId="8004" priority="94258"/>
    <cfRule type="duplicateValues" dxfId="8003" priority="94259"/>
    <cfRule type="duplicateValues" dxfId="8002" priority="94260"/>
    <cfRule type="duplicateValues" dxfId="8001" priority="94261"/>
    <cfRule type="duplicateValues" dxfId="8000" priority="94262"/>
    <cfRule type="duplicateValues" dxfId="7999" priority="94263"/>
    <cfRule type="duplicateValues" dxfId="7998" priority="94264"/>
    <cfRule type="duplicateValues" dxfId="7997" priority="94271"/>
    <cfRule type="duplicateValues" dxfId="7996" priority="94272"/>
    <cfRule type="duplicateValues" dxfId="7995" priority="94273"/>
    <cfRule type="duplicateValues" dxfId="7994" priority="94269"/>
    <cfRule type="duplicateValues" dxfId="7993" priority="94274"/>
    <cfRule type="duplicateValues" dxfId="7992" priority="94275"/>
    <cfRule type="duplicateValues" dxfId="7991" priority="94276"/>
    <cfRule type="duplicateValues" dxfId="7990" priority="94270"/>
    <cfRule type="duplicateValues" dxfId="7989" priority="94266"/>
    <cfRule type="duplicateValues" dxfId="7988" priority="94265"/>
    <cfRule type="duplicateValues" dxfId="7987" priority="94267"/>
    <cfRule type="duplicateValues" dxfId="7986" priority="94268"/>
  </conditionalFormatting>
  <conditionalFormatting sqref="M2045">
    <cfRule type="duplicateValues" dxfId="7985" priority="96641"/>
    <cfRule type="duplicateValues" dxfId="7984" priority="97152"/>
    <cfRule type="duplicateValues" dxfId="7983" priority="97153"/>
    <cfRule type="duplicateValues" dxfId="7982" priority="97154"/>
    <cfRule type="duplicateValues" dxfId="7981" priority="97155"/>
    <cfRule type="duplicateValues" dxfId="7980" priority="97156"/>
    <cfRule type="duplicateValues" dxfId="7979" priority="97157"/>
    <cfRule type="duplicateValues" dxfId="7978" priority="97158"/>
    <cfRule type="duplicateValues" dxfId="7977" priority="97159"/>
    <cfRule type="duplicateValues" dxfId="7976" priority="97160"/>
    <cfRule type="duplicateValues" dxfId="7975" priority="97161"/>
    <cfRule type="duplicateValues" dxfId="7974" priority="97162"/>
    <cfRule type="duplicateValues" dxfId="7973" priority="97163"/>
    <cfRule type="duplicateValues" dxfId="7972" priority="97164"/>
    <cfRule type="duplicateValues" dxfId="7971" priority="97165"/>
    <cfRule type="duplicateValues" dxfId="7970" priority="97166"/>
    <cfRule type="duplicateValues" dxfId="7969" priority="97167"/>
    <cfRule type="duplicateValues" dxfId="7968" priority="97168"/>
    <cfRule type="duplicateValues" dxfId="7967" priority="97169"/>
    <cfRule type="duplicateValues" dxfId="7966" priority="97170"/>
    <cfRule type="duplicateValues" dxfId="7965" priority="97171"/>
    <cfRule type="duplicateValues" dxfId="7964" priority="97172"/>
    <cfRule type="duplicateValues" dxfId="7963" priority="97173"/>
    <cfRule type="duplicateValues" dxfId="7962" priority="97174"/>
    <cfRule type="duplicateValues" dxfId="7961" priority="97175"/>
    <cfRule type="duplicateValues" dxfId="7960" priority="97176"/>
    <cfRule type="duplicateValues" dxfId="7959" priority="97177"/>
    <cfRule type="duplicateValues" dxfId="7958" priority="97151"/>
    <cfRule type="duplicateValues" dxfId="7957" priority="97178"/>
    <cfRule type="duplicateValues" dxfId="7956" priority="97179"/>
    <cfRule type="duplicateValues" dxfId="7955" priority="97180"/>
    <cfRule type="duplicateValues" dxfId="7954" priority="96639"/>
    <cfRule type="duplicateValues" dxfId="7953" priority="96638"/>
    <cfRule type="duplicateValues" dxfId="7952" priority="96640"/>
    <cfRule type="duplicateValues" dxfId="7951" priority="97139"/>
    <cfRule type="duplicateValues" dxfId="7950" priority="97150"/>
    <cfRule type="duplicateValues" dxfId="7949" priority="97149"/>
    <cfRule type="duplicateValues" dxfId="7948" priority="97148"/>
    <cfRule type="duplicateValues" dxfId="7947" priority="97147"/>
    <cfRule type="duplicateValues" dxfId="7946" priority="97146"/>
    <cfRule type="duplicateValues" dxfId="7945" priority="97145"/>
    <cfRule type="duplicateValues" dxfId="7944" priority="97144"/>
    <cfRule type="duplicateValues" dxfId="7943" priority="97143"/>
    <cfRule type="duplicateValues" dxfId="7942" priority="97142"/>
    <cfRule type="duplicateValues" dxfId="7941" priority="97141"/>
    <cfRule type="duplicateValues" dxfId="7940" priority="97140"/>
    <cfRule type="duplicateValues" dxfId="7939" priority="96664"/>
    <cfRule type="duplicateValues" dxfId="7938" priority="96663"/>
    <cfRule type="duplicateValues" dxfId="7937" priority="96662"/>
    <cfRule type="duplicateValues" dxfId="7936" priority="96661"/>
    <cfRule type="duplicateValues" dxfId="7935" priority="96660"/>
    <cfRule type="duplicateValues" dxfId="7934" priority="96659"/>
    <cfRule type="duplicateValues" dxfId="7933" priority="96658"/>
    <cfRule type="duplicateValues" dxfId="7932" priority="96657"/>
    <cfRule type="duplicateValues" dxfId="7931" priority="96656"/>
    <cfRule type="duplicateValues" dxfId="7930" priority="96655"/>
    <cfRule type="duplicateValues" dxfId="7929" priority="96654"/>
    <cfRule type="duplicateValues" dxfId="7928" priority="96653"/>
    <cfRule type="duplicateValues" dxfId="7927" priority="96652"/>
    <cfRule type="duplicateValues" dxfId="7926" priority="96651"/>
    <cfRule type="duplicateValues" dxfId="7925" priority="96650"/>
    <cfRule type="duplicateValues" dxfId="7924" priority="96649"/>
    <cfRule type="duplicateValues" dxfId="7923" priority="96648"/>
    <cfRule type="duplicateValues" dxfId="7922" priority="96647"/>
    <cfRule type="duplicateValues" dxfId="7921" priority="96646"/>
    <cfRule type="duplicateValues" dxfId="7920" priority="96645"/>
    <cfRule type="duplicateValues" dxfId="7919" priority="96644"/>
    <cfRule type="duplicateValues" dxfId="7918" priority="96643"/>
    <cfRule type="duplicateValues" dxfId="7917" priority="96642"/>
  </conditionalFormatting>
  <conditionalFormatting sqref="M2046:M2047">
    <cfRule type="duplicateValues" dxfId="7916" priority="97276"/>
    <cfRule type="duplicateValues" dxfId="7915" priority="97250"/>
    <cfRule type="duplicateValues" dxfId="7914" priority="97251"/>
    <cfRule type="duplicateValues" dxfId="7913" priority="97252"/>
    <cfRule type="duplicateValues" dxfId="7912" priority="97772"/>
    <cfRule type="duplicateValues" dxfId="7911" priority="97773"/>
    <cfRule type="duplicateValues" dxfId="7910" priority="97774"/>
    <cfRule type="duplicateValues" dxfId="7909" priority="97260"/>
    <cfRule type="duplicateValues" dxfId="7908" priority="97261"/>
    <cfRule type="duplicateValues" dxfId="7907" priority="97262"/>
    <cfRule type="duplicateValues" dxfId="7906" priority="97263"/>
    <cfRule type="duplicateValues" dxfId="7905" priority="97264"/>
    <cfRule type="duplicateValues" dxfId="7904" priority="97265"/>
    <cfRule type="duplicateValues" dxfId="7903" priority="97266"/>
    <cfRule type="duplicateValues" dxfId="7902" priority="97267"/>
    <cfRule type="duplicateValues" dxfId="7901" priority="97268"/>
    <cfRule type="duplicateValues" dxfId="7900" priority="97269"/>
    <cfRule type="duplicateValues" dxfId="7899" priority="97270"/>
    <cfRule type="duplicateValues" dxfId="7898" priority="97257"/>
    <cfRule type="duplicateValues" dxfId="7897" priority="97271"/>
    <cfRule type="duplicateValues" dxfId="7896" priority="97272"/>
    <cfRule type="duplicateValues" dxfId="7895" priority="97273"/>
    <cfRule type="duplicateValues" dxfId="7894" priority="97274"/>
    <cfRule type="duplicateValues" dxfId="7893" priority="97275"/>
    <cfRule type="duplicateValues" dxfId="7892" priority="97258"/>
    <cfRule type="duplicateValues" dxfId="7891" priority="97751"/>
    <cfRule type="duplicateValues" dxfId="7890" priority="97752"/>
    <cfRule type="duplicateValues" dxfId="7889" priority="97753"/>
    <cfRule type="duplicateValues" dxfId="7888" priority="97754"/>
    <cfRule type="duplicateValues" dxfId="7887" priority="97755"/>
    <cfRule type="duplicateValues" dxfId="7886" priority="97756"/>
    <cfRule type="duplicateValues" dxfId="7885" priority="97757"/>
    <cfRule type="duplicateValues" dxfId="7884" priority="97758"/>
    <cfRule type="duplicateValues" dxfId="7883" priority="97759"/>
    <cfRule type="duplicateValues" dxfId="7882" priority="97760"/>
    <cfRule type="duplicateValues" dxfId="7881" priority="97761"/>
    <cfRule type="duplicateValues" dxfId="7880" priority="97762"/>
    <cfRule type="duplicateValues" dxfId="7879" priority="97763"/>
    <cfRule type="duplicateValues" dxfId="7878" priority="97764"/>
    <cfRule type="duplicateValues" dxfId="7877" priority="97765"/>
    <cfRule type="duplicateValues" dxfId="7876" priority="97766"/>
    <cfRule type="duplicateValues" dxfId="7875" priority="97767"/>
    <cfRule type="duplicateValues" dxfId="7874" priority="97768"/>
    <cfRule type="duplicateValues" dxfId="7873" priority="97259"/>
    <cfRule type="duplicateValues" dxfId="7872" priority="97769"/>
    <cfRule type="duplicateValues" dxfId="7871" priority="97770"/>
    <cfRule type="duplicateValues" dxfId="7870" priority="97775"/>
    <cfRule type="duplicateValues" dxfId="7869" priority="97776"/>
    <cfRule type="duplicateValues" dxfId="7868" priority="97777"/>
    <cfRule type="duplicateValues" dxfId="7867" priority="97778"/>
    <cfRule type="duplicateValues" dxfId="7866" priority="97779"/>
    <cfRule type="duplicateValues" dxfId="7865" priority="97780"/>
    <cfRule type="duplicateValues" dxfId="7864" priority="97781"/>
    <cfRule type="duplicateValues" dxfId="7863" priority="97782"/>
    <cfRule type="duplicateValues" dxfId="7862" priority="97783"/>
    <cfRule type="duplicateValues" dxfId="7861" priority="97784"/>
    <cfRule type="duplicateValues" dxfId="7860" priority="97785"/>
    <cfRule type="duplicateValues" dxfId="7859" priority="97786"/>
    <cfRule type="duplicateValues" dxfId="7858" priority="97787"/>
    <cfRule type="duplicateValues" dxfId="7857" priority="97788"/>
    <cfRule type="duplicateValues" dxfId="7856" priority="97789"/>
    <cfRule type="duplicateValues" dxfId="7855" priority="97790"/>
    <cfRule type="duplicateValues" dxfId="7854" priority="97791"/>
    <cfRule type="duplicateValues" dxfId="7853" priority="97792"/>
    <cfRule type="duplicateValues" dxfId="7852" priority="97256"/>
    <cfRule type="duplicateValues" dxfId="7851" priority="97255"/>
    <cfRule type="duplicateValues" dxfId="7850" priority="97254"/>
    <cfRule type="duplicateValues" dxfId="7849" priority="97253"/>
    <cfRule type="duplicateValues" dxfId="7848" priority="97771"/>
  </conditionalFormatting>
  <conditionalFormatting sqref="M2048:M2051">
    <cfRule type="duplicateValues" dxfId="7847" priority="97798"/>
    <cfRule type="duplicateValues" dxfId="7846" priority="97799"/>
    <cfRule type="duplicateValues" dxfId="7845" priority="97800"/>
    <cfRule type="duplicateValues" dxfId="7844" priority="97801"/>
    <cfRule type="duplicateValues" dxfId="7843" priority="97802"/>
    <cfRule type="duplicateValues" dxfId="7842" priority="97803"/>
    <cfRule type="duplicateValues" dxfId="7841" priority="97804"/>
    <cfRule type="duplicateValues" dxfId="7840" priority="97805"/>
    <cfRule type="duplicateValues" dxfId="7839" priority="97806"/>
    <cfRule type="duplicateValues" dxfId="7838" priority="97807"/>
    <cfRule type="duplicateValues" dxfId="7837" priority="97808"/>
    <cfRule type="duplicateValues" dxfId="7836" priority="97809"/>
    <cfRule type="duplicateValues" dxfId="7835" priority="97810"/>
    <cfRule type="duplicateValues" dxfId="7834" priority="97811"/>
    <cfRule type="duplicateValues" dxfId="7833" priority="97812"/>
    <cfRule type="duplicateValues" dxfId="7832" priority="97813"/>
    <cfRule type="duplicateValues" dxfId="7831" priority="97814"/>
    <cfRule type="duplicateValues" dxfId="7830" priority="97815"/>
    <cfRule type="duplicateValues" dxfId="7829" priority="97816"/>
    <cfRule type="duplicateValues" dxfId="7828" priority="97817"/>
    <cfRule type="duplicateValues" dxfId="7827" priority="97818"/>
    <cfRule type="duplicateValues" dxfId="7826" priority="97819"/>
    <cfRule type="duplicateValues" dxfId="7825" priority="97820"/>
    <cfRule type="duplicateValues" dxfId="7824" priority="97821"/>
    <cfRule type="duplicateValues" dxfId="7823" priority="97822"/>
    <cfRule type="duplicateValues" dxfId="7822" priority="97823"/>
    <cfRule type="duplicateValues" dxfId="7821" priority="97824"/>
    <cfRule type="duplicateValues" dxfId="7820" priority="97825"/>
    <cfRule type="duplicateValues" dxfId="7819" priority="97826"/>
    <cfRule type="duplicateValues" dxfId="7818" priority="97827"/>
    <cfRule type="duplicateValues" dxfId="7817" priority="97828"/>
    <cfRule type="duplicateValues" dxfId="7816" priority="97829"/>
    <cfRule type="duplicateValues" dxfId="7815" priority="97830"/>
    <cfRule type="duplicateValues" dxfId="7814" priority="97831"/>
    <cfRule type="duplicateValues" dxfId="7813" priority="97832"/>
    <cfRule type="duplicateValues" dxfId="7812" priority="97833"/>
    <cfRule type="duplicateValues" dxfId="7811" priority="97834"/>
    <cfRule type="duplicateValues" dxfId="7810" priority="97862"/>
    <cfRule type="duplicateValues" dxfId="7809" priority="97863"/>
    <cfRule type="duplicateValues" dxfId="7808" priority="97864"/>
    <cfRule type="duplicateValues" dxfId="7807" priority="97865"/>
    <cfRule type="duplicateValues" dxfId="7806" priority="97866"/>
    <cfRule type="duplicateValues" dxfId="7805" priority="97880"/>
    <cfRule type="duplicateValues" dxfId="7804" priority="97867"/>
    <cfRule type="duplicateValues" dxfId="7803" priority="97868"/>
    <cfRule type="duplicateValues" dxfId="7802" priority="97869"/>
    <cfRule type="duplicateValues" dxfId="7801" priority="97870"/>
    <cfRule type="duplicateValues" dxfId="7800" priority="97871"/>
    <cfRule type="duplicateValues" dxfId="7799" priority="97872"/>
    <cfRule type="duplicateValues" dxfId="7798" priority="97873"/>
    <cfRule type="duplicateValues" dxfId="7797" priority="97874"/>
    <cfRule type="duplicateValues" dxfId="7796" priority="97875"/>
    <cfRule type="duplicateValues" dxfId="7795" priority="97876"/>
    <cfRule type="duplicateValues" dxfId="7794" priority="97877"/>
    <cfRule type="duplicateValues" dxfId="7793" priority="97878"/>
    <cfRule type="duplicateValues" dxfId="7792" priority="97879"/>
    <cfRule type="duplicateValues" dxfId="7791" priority="97881"/>
    <cfRule type="duplicateValues" dxfId="7790" priority="97882"/>
    <cfRule type="duplicateValues" dxfId="7789" priority="97883"/>
    <cfRule type="duplicateValues" dxfId="7788" priority="97884"/>
    <cfRule type="duplicateValues" dxfId="7787" priority="97885"/>
    <cfRule type="duplicateValues" dxfId="7786" priority="97886"/>
    <cfRule type="duplicateValues" dxfId="7785" priority="97887"/>
    <cfRule type="duplicateValues" dxfId="7784" priority="97888"/>
    <cfRule type="duplicateValues" dxfId="7783" priority="97793"/>
    <cfRule type="duplicateValues" dxfId="7782" priority="97794"/>
    <cfRule type="duplicateValues" dxfId="7781" priority="97795"/>
    <cfRule type="duplicateValues" dxfId="7780" priority="97796"/>
    <cfRule type="duplicateValues" dxfId="7779" priority="97797"/>
  </conditionalFormatting>
  <conditionalFormatting sqref="M2052:M2056">
    <cfRule type="duplicateValues" dxfId="7778" priority="96035"/>
    <cfRule type="duplicateValues" dxfId="7777" priority="96105"/>
    <cfRule type="duplicateValues" dxfId="7776" priority="96106"/>
    <cfRule type="duplicateValues" dxfId="7775" priority="96107"/>
    <cfRule type="duplicateValues" dxfId="7774" priority="96108"/>
    <cfRule type="duplicateValues" dxfId="7773" priority="96109"/>
    <cfRule type="duplicateValues" dxfId="7772" priority="96027"/>
    <cfRule type="duplicateValues" dxfId="7771" priority="96111"/>
    <cfRule type="duplicateValues" dxfId="7770" priority="96112"/>
    <cfRule type="duplicateValues" dxfId="7769" priority="96113"/>
    <cfRule type="duplicateValues" dxfId="7768" priority="96114"/>
    <cfRule type="duplicateValues" dxfId="7767" priority="96115"/>
    <cfRule type="duplicateValues" dxfId="7766" priority="96116"/>
    <cfRule type="duplicateValues" dxfId="7765" priority="96117"/>
    <cfRule type="duplicateValues" dxfId="7764" priority="96118"/>
    <cfRule type="duplicateValues" dxfId="7763" priority="96119"/>
    <cfRule type="duplicateValues" dxfId="7762" priority="96120"/>
    <cfRule type="duplicateValues" dxfId="7761" priority="96121"/>
    <cfRule type="duplicateValues" dxfId="7760" priority="96029"/>
    <cfRule type="duplicateValues" dxfId="7759" priority="96028"/>
    <cfRule type="duplicateValues" dxfId="7758" priority="96030"/>
    <cfRule type="duplicateValues" dxfId="7757" priority="96031"/>
    <cfRule type="duplicateValues" dxfId="7756" priority="96032"/>
    <cfRule type="duplicateValues" dxfId="7755" priority="96033"/>
    <cfRule type="duplicateValues" dxfId="7754" priority="96034"/>
    <cfRule type="duplicateValues" dxfId="7753" priority="96060"/>
    <cfRule type="duplicateValues" dxfId="7752" priority="96036"/>
    <cfRule type="duplicateValues" dxfId="7751" priority="96037"/>
    <cfRule type="duplicateValues" dxfId="7750" priority="96038"/>
    <cfRule type="duplicateValues" dxfId="7749" priority="96039"/>
    <cfRule type="duplicateValues" dxfId="7748" priority="96040"/>
    <cfRule type="duplicateValues" dxfId="7747" priority="96041"/>
    <cfRule type="duplicateValues" dxfId="7746" priority="96042"/>
    <cfRule type="duplicateValues" dxfId="7745" priority="96043"/>
    <cfRule type="duplicateValues" dxfId="7744" priority="96044"/>
    <cfRule type="duplicateValues" dxfId="7743" priority="96045"/>
    <cfRule type="duplicateValues" dxfId="7742" priority="96046"/>
    <cfRule type="duplicateValues" dxfId="7741" priority="96047"/>
    <cfRule type="duplicateValues" dxfId="7740" priority="96048"/>
    <cfRule type="duplicateValues" dxfId="7739" priority="96049"/>
    <cfRule type="duplicateValues" dxfId="7738" priority="96050"/>
    <cfRule type="duplicateValues" dxfId="7737" priority="96051"/>
    <cfRule type="duplicateValues" dxfId="7736" priority="96052"/>
    <cfRule type="duplicateValues" dxfId="7735" priority="96053"/>
    <cfRule type="duplicateValues" dxfId="7734" priority="96054"/>
    <cfRule type="duplicateValues" dxfId="7733" priority="96055"/>
    <cfRule type="duplicateValues" dxfId="7732" priority="96056"/>
    <cfRule type="duplicateValues" dxfId="7731" priority="96057"/>
    <cfRule type="duplicateValues" dxfId="7730" priority="96058"/>
    <cfRule type="duplicateValues" dxfId="7729" priority="96059"/>
    <cfRule type="duplicateValues" dxfId="7728" priority="96110"/>
    <cfRule type="duplicateValues" dxfId="7727" priority="96061"/>
    <cfRule type="duplicateValues" dxfId="7726" priority="96062"/>
    <cfRule type="duplicateValues" dxfId="7725" priority="96063"/>
    <cfRule type="duplicateValues" dxfId="7724" priority="96064"/>
    <cfRule type="duplicateValues" dxfId="7723" priority="96065"/>
    <cfRule type="duplicateValues" dxfId="7722" priority="96066"/>
    <cfRule type="duplicateValues" dxfId="7721" priority="96067"/>
    <cfRule type="duplicateValues" dxfId="7720" priority="96095"/>
    <cfRule type="duplicateValues" dxfId="7719" priority="96096"/>
    <cfRule type="duplicateValues" dxfId="7718" priority="96026"/>
    <cfRule type="duplicateValues" dxfId="7717" priority="96097"/>
    <cfRule type="duplicateValues" dxfId="7716" priority="96098"/>
    <cfRule type="duplicateValues" dxfId="7715" priority="96099"/>
    <cfRule type="duplicateValues" dxfId="7714" priority="96100"/>
    <cfRule type="duplicateValues" dxfId="7713" priority="96101"/>
    <cfRule type="duplicateValues" dxfId="7712" priority="96102"/>
    <cfRule type="duplicateValues" dxfId="7711" priority="96103"/>
    <cfRule type="duplicateValues" dxfId="7710" priority="96104"/>
  </conditionalFormatting>
  <conditionalFormatting sqref="M2057:M2065">
    <cfRule type="duplicateValues" dxfId="7709" priority="100694"/>
    <cfRule type="duplicateValues" dxfId="7708" priority="100695"/>
    <cfRule type="duplicateValues" dxfId="7707" priority="100696"/>
    <cfRule type="duplicateValues" dxfId="7706" priority="100697"/>
    <cfRule type="duplicateValues" dxfId="7705" priority="100698"/>
    <cfRule type="duplicateValues" dxfId="7704" priority="100699"/>
    <cfRule type="duplicateValues" dxfId="7703" priority="100700"/>
    <cfRule type="duplicateValues" dxfId="7702" priority="100701"/>
    <cfRule type="duplicateValues" dxfId="7701" priority="100702"/>
    <cfRule type="duplicateValues" dxfId="7700" priority="100703"/>
    <cfRule type="duplicateValues" dxfId="7699" priority="100704"/>
    <cfRule type="duplicateValues" dxfId="7698" priority="100705"/>
    <cfRule type="duplicateValues" dxfId="7697" priority="100706"/>
    <cfRule type="duplicateValues" dxfId="7696" priority="100692"/>
    <cfRule type="duplicateValues" dxfId="7695" priority="100707"/>
    <cfRule type="duplicateValues" dxfId="7694" priority="100708"/>
    <cfRule type="duplicateValues" dxfId="7693" priority="100709"/>
    <cfRule type="duplicateValues" dxfId="7692" priority="100710"/>
    <cfRule type="duplicateValues" dxfId="7691" priority="100711"/>
    <cfRule type="duplicateValues" dxfId="7690" priority="100712"/>
    <cfRule type="duplicateValues" dxfId="7689" priority="100713"/>
    <cfRule type="duplicateValues" dxfId="7688" priority="100714"/>
    <cfRule type="duplicateValues" dxfId="7687" priority="100693"/>
    <cfRule type="duplicateValues" dxfId="7686" priority="101288"/>
    <cfRule type="duplicateValues" dxfId="7685" priority="101289"/>
    <cfRule type="duplicateValues" dxfId="7684" priority="101290"/>
    <cfRule type="duplicateValues" dxfId="7683" priority="101291"/>
    <cfRule type="duplicateValues" dxfId="7682" priority="101292"/>
    <cfRule type="duplicateValues" dxfId="7681" priority="101293"/>
    <cfRule type="duplicateValues" dxfId="7680" priority="101294"/>
    <cfRule type="duplicateValues" dxfId="7679" priority="101295"/>
    <cfRule type="duplicateValues" dxfId="7678" priority="101296"/>
    <cfRule type="duplicateValues" dxfId="7677" priority="101297"/>
    <cfRule type="duplicateValues" dxfId="7676" priority="101298"/>
    <cfRule type="duplicateValues" dxfId="7675" priority="101299"/>
    <cfRule type="duplicateValues" dxfId="7674" priority="101300"/>
    <cfRule type="duplicateValues" dxfId="7673" priority="101301"/>
    <cfRule type="duplicateValues" dxfId="7672" priority="101302"/>
    <cfRule type="duplicateValues" dxfId="7671" priority="101303"/>
    <cfRule type="duplicateValues" dxfId="7670" priority="101304"/>
    <cfRule type="duplicateValues" dxfId="7669" priority="101305"/>
    <cfRule type="duplicateValues" dxfId="7668" priority="101306"/>
    <cfRule type="duplicateValues" dxfId="7667" priority="101307"/>
    <cfRule type="duplicateValues" dxfId="7666" priority="101308"/>
    <cfRule type="duplicateValues" dxfId="7665" priority="101309"/>
    <cfRule type="duplicateValues" dxfId="7664" priority="101310"/>
    <cfRule type="duplicateValues" dxfId="7663" priority="101311"/>
    <cfRule type="duplicateValues" dxfId="7662" priority="101312"/>
    <cfRule type="duplicateValues" dxfId="7661" priority="101313"/>
    <cfRule type="duplicateValues" dxfId="7660" priority="101314"/>
    <cfRule type="duplicateValues" dxfId="7659" priority="101315"/>
    <cfRule type="duplicateValues" dxfId="7658" priority="101316"/>
    <cfRule type="duplicateValues" dxfId="7657" priority="101317"/>
    <cfRule type="duplicateValues" dxfId="7656" priority="101318"/>
    <cfRule type="duplicateValues" dxfId="7655" priority="101319"/>
    <cfRule type="duplicateValues" dxfId="7654" priority="101320"/>
    <cfRule type="duplicateValues" dxfId="7653" priority="101321"/>
    <cfRule type="duplicateValues" dxfId="7652" priority="101322"/>
    <cfRule type="duplicateValues" dxfId="7651" priority="101323"/>
    <cfRule type="duplicateValues" dxfId="7650" priority="101324"/>
    <cfRule type="duplicateValues" dxfId="7649" priority="101325"/>
    <cfRule type="duplicateValues" dxfId="7648" priority="101326"/>
    <cfRule type="duplicateValues" dxfId="7647" priority="101327"/>
    <cfRule type="duplicateValues" dxfId="7646" priority="101328"/>
    <cfRule type="duplicateValues" dxfId="7645" priority="101329"/>
    <cfRule type="duplicateValues" dxfId="7644" priority="100688"/>
    <cfRule type="duplicateValues" dxfId="7643" priority="100689"/>
    <cfRule type="duplicateValues" dxfId="7642" priority="100690"/>
    <cfRule type="duplicateValues" dxfId="7641" priority="100691"/>
  </conditionalFormatting>
  <conditionalFormatting sqref="M2066">
    <cfRule type="duplicateValues" dxfId="7640" priority="101913"/>
    <cfRule type="duplicateValues" dxfId="7639" priority="101404"/>
    <cfRule type="duplicateValues" dxfId="7638" priority="101405"/>
    <cfRule type="duplicateValues" dxfId="7637" priority="101406"/>
    <cfRule type="duplicateValues" dxfId="7636" priority="101407"/>
    <cfRule type="duplicateValues" dxfId="7635" priority="101408"/>
    <cfRule type="duplicateValues" dxfId="7634" priority="101409"/>
    <cfRule type="duplicateValues" dxfId="7633" priority="101410"/>
    <cfRule type="duplicateValues" dxfId="7632" priority="101919"/>
    <cfRule type="duplicateValues" dxfId="7631" priority="101412"/>
    <cfRule type="duplicateValues" dxfId="7630" priority="101413"/>
    <cfRule type="duplicateValues" dxfId="7629" priority="101414"/>
    <cfRule type="duplicateValues" dxfId="7628" priority="101415"/>
    <cfRule type="duplicateValues" dxfId="7627" priority="101416"/>
    <cfRule type="duplicateValues" dxfId="7626" priority="101417"/>
    <cfRule type="duplicateValues" dxfId="7625" priority="101418"/>
    <cfRule type="duplicateValues" dxfId="7624" priority="101419"/>
    <cfRule type="duplicateValues" dxfId="7623" priority="101420"/>
    <cfRule type="duplicateValues" dxfId="7622" priority="101421"/>
    <cfRule type="duplicateValues" dxfId="7621" priority="101422"/>
    <cfRule type="duplicateValues" dxfId="7620" priority="101423"/>
    <cfRule type="duplicateValues" dxfId="7619" priority="101424"/>
    <cfRule type="duplicateValues" dxfId="7618" priority="101425"/>
    <cfRule type="duplicateValues" dxfId="7617" priority="101903"/>
    <cfRule type="duplicateValues" dxfId="7616" priority="101904"/>
    <cfRule type="duplicateValues" dxfId="7615" priority="101905"/>
    <cfRule type="duplicateValues" dxfId="7614" priority="101906"/>
    <cfRule type="duplicateValues" dxfId="7613" priority="101907"/>
    <cfRule type="duplicateValues" dxfId="7612" priority="101908"/>
    <cfRule type="duplicateValues" dxfId="7611" priority="101909"/>
    <cfRule type="duplicateValues" dxfId="7610" priority="101910"/>
    <cfRule type="duplicateValues" dxfId="7609" priority="101911"/>
    <cfRule type="duplicateValues" dxfId="7608" priority="101912"/>
    <cfRule type="duplicateValues" dxfId="7607" priority="101921"/>
    <cfRule type="duplicateValues" dxfId="7606" priority="101922"/>
    <cfRule type="duplicateValues" dxfId="7605" priority="101923"/>
    <cfRule type="duplicateValues" dxfId="7604" priority="101924"/>
    <cfRule type="duplicateValues" dxfId="7603" priority="101925"/>
    <cfRule type="duplicateValues" dxfId="7602" priority="101926"/>
    <cfRule type="duplicateValues" dxfId="7601" priority="101927"/>
    <cfRule type="duplicateValues" dxfId="7600" priority="101928"/>
    <cfRule type="duplicateValues" dxfId="7599" priority="101929"/>
    <cfRule type="duplicateValues" dxfId="7598" priority="101930"/>
    <cfRule type="duplicateValues" dxfId="7597" priority="101931"/>
    <cfRule type="duplicateValues" dxfId="7596" priority="101932"/>
    <cfRule type="duplicateValues" dxfId="7595" priority="101933"/>
    <cfRule type="duplicateValues" dxfId="7594" priority="101934"/>
    <cfRule type="duplicateValues" dxfId="7593" priority="101935"/>
    <cfRule type="duplicateValues" dxfId="7592" priority="101936"/>
    <cfRule type="duplicateValues" dxfId="7591" priority="101937"/>
    <cfRule type="duplicateValues" dxfId="7590" priority="101938"/>
    <cfRule type="duplicateValues" dxfId="7589" priority="101939"/>
    <cfRule type="duplicateValues" dxfId="7588" priority="101940"/>
    <cfRule type="duplicateValues" dxfId="7587" priority="101941"/>
    <cfRule type="duplicateValues" dxfId="7586" priority="101942"/>
    <cfRule type="duplicateValues" dxfId="7585" priority="101943"/>
    <cfRule type="duplicateValues" dxfId="7584" priority="101915"/>
    <cfRule type="duplicateValues" dxfId="7583" priority="101944"/>
    <cfRule type="duplicateValues" dxfId="7582" priority="101916"/>
    <cfRule type="duplicateValues" dxfId="7581" priority="101917"/>
    <cfRule type="duplicateValues" dxfId="7580" priority="101918"/>
    <cfRule type="duplicateValues" dxfId="7579" priority="101920"/>
    <cfRule type="duplicateValues" dxfId="7578" priority="101914"/>
    <cfRule type="duplicateValues" dxfId="7577" priority="101399"/>
    <cfRule type="duplicateValues" dxfId="7576" priority="101400"/>
    <cfRule type="duplicateValues" dxfId="7575" priority="101401"/>
    <cfRule type="duplicateValues" dxfId="7574" priority="101402"/>
    <cfRule type="duplicateValues" dxfId="7573" priority="101403"/>
    <cfRule type="duplicateValues" dxfId="7572" priority="101411"/>
  </conditionalFormatting>
  <conditionalFormatting sqref="M2067">
    <cfRule type="duplicateValues" dxfId="7571" priority="102025"/>
    <cfRule type="duplicateValues" dxfId="7570" priority="102027"/>
    <cfRule type="duplicateValues" dxfId="7569" priority="102028"/>
    <cfRule type="duplicateValues" dxfId="7568" priority="102029"/>
    <cfRule type="duplicateValues" dxfId="7567" priority="102030"/>
    <cfRule type="duplicateValues" dxfId="7566" priority="102032"/>
    <cfRule type="duplicateValues" dxfId="7565" priority="102033"/>
    <cfRule type="duplicateValues" dxfId="7564" priority="102034"/>
    <cfRule type="duplicateValues" dxfId="7563" priority="102035"/>
    <cfRule type="duplicateValues" dxfId="7562" priority="102036"/>
    <cfRule type="duplicateValues" dxfId="7561" priority="102037"/>
    <cfRule type="duplicateValues" dxfId="7560" priority="102038"/>
    <cfRule type="duplicateValues" dxfId="7559" priority="102039"/>
    <cfRule type="duplicateValues" dxfId="7558" priority="102040"/>
    <cfRule type="duplicateValues" dxfId="7557" priority="102518"/>
    <cfRule type="duplicateValues" dxfId="7556" priority="102519"/>
    <cfRule type="duplicateValues" dxfId="7555" priority="102520"/>
    <cfRule type="duplicateValues" dxfId="7554" priority="102521"/>
    <cfRule type="duplicateValues" dxfId="7553" priority="102522"/>
    <cfRule type="duplicateValues" dxfId="7552" priority="102523"/>
    <cfRule type="duplicateValues" dxfId="7551" priority="102524"/>
    <cfRule type="duplicateValues" dxfId="7550" priority="102525"/>
    <cfRule type="duplicateValues" dxfId="7549" priority="102526"/>
    <cfRule type="duplicateValues" dxfId="7548" priority="102527"/>
    <cfRule type="duplicateValues" dxfId="7547" priority="102528"/>
    <cfRule type="duplicateValues" dxfId="7546" priority="102529"/>
    <cfRule type="duplicateValues" dxfId="7545" priority="102530"/>
    <cfRule type="duplicateValues" dxfId="7544" priority="102531"/>
    <cfRule type="duplicateValues" dxfId="7543" priority="102532"/>
    <cfRule type="duplicateValues" dxfId="7542" priority="102533"/>
    <cfRule type="duplicateValues" dxfId="7541" priority="102534"/>
    <cfRule type="duplicateValues" dxfId="7540" priority="102535"/>
    <cfRule type="duplicateValues" dxfId="7539" priority="102536"/>
    <cfRule type="duplicateValues" dxfId="7538" priority="102537"/>
    <cfRule type="duplicateValues" dxfId="7537" priority="102538"/>
    <cfRule type="duplicateValues" dxfId="7536" priority="102539"/>
    <cfRule type="duplicateValues" dxfId="7535" priority="102540"/>
    <cfRule type="duplicateValues" dxfId="7534" priority="102541"/>
    <cfRule type="duplicateValues" dxfId="7533" priority="102542"/>
    <cfRule type="duplicateValues" dxfId="7532" priority="102543"/>
    <cfRule type="duplicateValues" dxfId="7531" priority="102544"/>
    <cfRule type="duplicateValues" dxfId="7530" priority="102545"/>
    <cfRule type="duplicateValues" dxfId="7529" priority="102546"/>
    <cfRule type="duplicateValues" dxfId="7528" priority="102547"/>
    <cfRule type="duplicateValues" dxfId="7527" priority="102548"/>
    <cfRule type="duplicateValues" dxfId="7526" priority="102549"/>
    <cfRule type="duplicateValues" dxfId="7525" priority="102550"/>
    <cfRule type="duplicateValues" dxfId="7524" priority="102551"/>
    <cfRule type="duplicateValues" dxfId="7523" priority="102552"/>
    <cfRule type="duplicateValues" dxfId="7522" priority="102553"/>
    <cfRule type="duplicateValues" dxfId="7521" priority="102554"/>
    <cfRule type="duplicateValues" dxfId="7520" priority="102555"/>
    <cfRule type="duplicateValues" dxfId="7519" priority="102556"/>
    <cfRule type="duplicateValues" dxfId="7518" priority="102557"/>
    <cfRule type="duplicateValues" dxfId="7517" priority="102558"/>
    <cfRule type="duplicateValues" dxfId="7516" priority="102559"/>
    <cfRule type="duplicateValues" dxfId="7515" priority="102026"/>
    <cfRule type="duplicateValues" dxfId="7514" priority="102031"/>
    <cfRule type="duplicateValues" dxfId="7513" priority="102014"/>
    <cfRule type="duplicateValues" dxfId="7512" priority="102015"/>
    <cfRule type="duplicateValues" dxfId="7511" priority="102016"/>
    <cfRule type="duplicateValues" dxfId="7510" priority="102017"/>
    <cfRule type="duplicateValues" dxfId="7509" priority="102018"/>
    <cfRule type="duplicateValues" dxfId="7508" priority="102019"/>
    <cfRule type="duplicateValues" dxfId="7507" priority="102020"/>
    <cfRule type="duplicateValues" dxfId="7506" priority="102021"/>
    <cfRule type="duplicateValues" dxfId="7505" priority="102022"/>
    <cfRule type="duplicateValues" dxfId="7504" priority="102023"/>
    <cfRule type="duplicateValues" dxfId="7503" priority="102024"/>
  </conditionalFormatting>
  <conditionalFormatting sqref="M2068">
    <cfRule type="duplicateValues" dxfId="7502" priority="102651"/>
    <cfRule type="duplicateValues" dxfId="7501" priority="102634"/>
    <cfRule type="duplicateValues" dxfId="7500" priority="102633"/>
    <cfRule type="duplicateValues" dxfId="7499" priority="103162"/>
    <cfRule type="duplicateValues" dxfId="7498" priority="102629"/>
    <cfRule type="duplicateValues" dxfId="7497" priority="102630"/>
    <cfRule type="duplicateValues" dxfId="7496" priority="102631"/>
    <cfRule type="duplicateValues" dxfId="7495" priority="102632"/>
    <cfRule type="duplicateValues" dxfId="7494" priority="102635"/>
    <cfRule type="duplicateValues" dxfId="7493" priority="102636"/>
    <cfRule type="duplicateValues" dxfId="7492" priority="102637"/>
    <cfRule type="duplicateValues" dxfId="7491" priority="102638"/>
    <cfRule type="duplicateValues" dxfId="7490" priority="102639"/>
    <cfRule type="duplicateValues" dxfId="7489" priority="102640"/>
    <cfRule type="duplicateValues" dxfId="7488" priority="102641"/>
    <cfRule type="duplicateValues" dxfId="7487" priority="102642"/>
    <cfRule type="duplicateValues" dxfId="7486" priority="102643"/>
    <cfRule type="duplicateValues" dxfId="7485" priority="102644"/>
    <cfRule type="duplicateValues" dxfId="7484" priority="102645"/>
    <cfRule type="duplicateValues" dxfId="7483" priority="102646"/>
    <cfRule type="duplicateValues" dxfId="7482" priority="102647"/>
    <cfRule type="duplicateValues" dxfId="7481" priority="102648"/>
    <cfRule type="duplicateValues" dxfId="7480" priority="102649"/>
    <cfRule type="duplicateValues" dxfId="7479" priority="102650"/>
    <cfRule type="duplicateValues" dxfId="7478" priority="102652"/>
    <cfRule type="duplicateValues" dxfId="7477" priority="102653"/>
    <cfRule type="duplicateValues" dxfId="7476" priority="102654"/>
    <cfRule type="duplicateValues" dxfId="7475" priority="102655"/>
    <cfRule type="duplicateValues" dxfId="7474" priority="103133"/>
    <cfRule type="duplicateValues" dxfId="7473" priority="103134"/>
    <cfRule type="duplicateValues" dxfId="7472" priority="103135"/>
    <cfRule type="duplicateValues" dxfId="7471" priority="103136"/>
    <cfRule type="duplicateValues" dxfId="7470" priority="103137"/>
    <cfRule type="duplicateValues" dxfId="7469" priority="103138"/>
    <cfRule type="duplicateValues" dxfId="7468" priority="103139"/>
    <cfRule type="duplicateValues" dxfId="7467" priority="103140"/>
    <cfRule type="duplicateValues" dxfId="7466" priority="103141"/>
    <cfRule type="duplicateValues" dxfId="7465" priority="103142"/>
    <cfRule type="duplicateValues" dxfId="7464" priority="103143"/>
    <cfRule type="duplicateValues" dxfId="7463" priority="103144"/>
    <cfRule type="duplicateValues" dxfId="7462" priority="103145"/>
    <cfRule type="duplicateValues" dxfId="7461" priority="103146"/>
    <cfRule type="duplicateValues" dxfId="7460" priority="103147"/>
    <cfRule type="duplicateValues" dxfId="7459" priority="103148"/>
    <cfRule type="duplicateValues" dxfId="7458" priority="103149"/>
    <cfRule type="duplicateValues" dxfId="7457" priority="103150"/>
    <cfRule type="duplicateValues" dxfId="7456" priority="103151"/>
    <cfRule type="duplicateValues" dxfId="7455" priority="103152"/>
    <cfRule type="duplicateValues" dxfId="7454" priority="103153"/>
    <cfRule type="duplicateValues" dxfId="7453" priority="103154"/>
    <cfRule type="duplicateValues" dxfId="7452" priority="103155"/>
    <cfRule type="duplicateValues" dxfId="7451" priority="103156"/>
    <cfRule type="duplicateValues" dxfId="7450" priority="103157"/>
    <cfRule type="duplicateValues" dxfId="7449" priority="103158"/>
    <cfRule type="duplicateValues" dxfId="7448" priority="103159"/>
    <cfRule type="duplicateValues" dxfId="7447" priority="103160"/>
    <cfRule type="duplicateValues" dxfId="7446" priority="103161"/>
    <cfRule type="duplicateValues" dxfId="7445" priority="103163"/>
    <cfRule type="duplicateValues" dxfId="7444" priority="103164"/>
    <cfRule type="duplicateValues" dxfId="7443" priority="103165"/>
    <cfRule type="duplicateValues" dxfId="7442" priority="103166"/>
    <cfRule type="duplicateValues" dxfId="7441" priority="103167"/>
    <cfRule type="duplicateValues" dxfId="7440" priority="103168"/>
    <cfRule type="duplicateValues" dxfId="7439" priority="103169"/>
    <cfRule type="duplicateValues" dxfId="7438" priority="103170"/>
    <cfRule type="duplicateValues" dxfId="7437" priority="103171"/>
    <cfRule type="duplicateValues" dxfId="7436" priority="103172"/>
    <cfRule type="duplicateValues" dxfId="7435" priority="103173"/>
    <cfRule type="duplicateValues" dxfId="7434" priority="103174"/>
  </conditionalFormatting>
  <conditionalFormatting sqref="M2069:M2070">
    <cfRule type="duplicateValues" dxfId="7433" priority="103773"/>
    <cfRule type="duplicateValues" dxfId="7432" priority="103248"/>
    <cfRule type="duplicateValues" dxfId="7431" priority="103249"/>
    <cfRule type="duplicateValues" dxfId="7430" priority="103250"/>
    <cfRule type="duplicateValues" dxfId="7429" priority="103251"/>
    <cfRule type="duplicateValues" dxfId="7428" priority="103252"/>
    <cfRule type="duplicateValues" dxfId="7427" priority="103253"/>
    <cfRule type="duplicateValues" dxfId="7426" priority="103254"/>
    <cfRule type="duplicateValues" dxfId="7425" priority="103255"/>
    <cfRule type="duplicateValues" dxfId="7424" priority="103256"/>
    <cfRule type="duplicateValues" dxfId="7423" priority="103257"/>
    <cfRule type="duplicateValues" dxfId="7422" priority="103258"/>
    <cfRule type="duplicateValues" dxfId="7421" priority="103259"/>
    <cfRule type="duplicateValues" dxfId="7420" priority="103260"/>
    <cfRule type="duplicateValues" dxfId="7419" priority="103261"/>
    <cfRule type="duplicateValues" dxfId="7418" priority="103262"/>
    <cfRule type="duplicateValues" dxfId="7417" priority="103263"/>
    <cfRule type="duplicateValues" dxfId="7416" priority="103761"/>
    <cfRule type="duplicateValues" dxfId="7415" priority="103265"/>
    <cfRule type="duplicateValues" dxfId="7414" priority="103266"/>
    <cfRule type="duplicateValues" dxfId="7413" priority="103267"/>
    <cfRule type="duplicateValues" dxfId="7412" priority="103268"/>
    <cfRule type="duplicateValues" dxfId="7411" priority="103269"/>
    <cfRule type="duplicateValues" dxfId="7410" priority="103270"/>
    <cfRule type="duplicateValues" dxfId="7409" priority="103748"/>
    <cfRule type="duplicateValues" dxfId="7408" priority="103749"/>
    <cfRule type="duplicateValues" dxfId="7407" priority="103750"/>
    <cfRule type="duplicateValues" dxfId="7406" priority="103751"/>
    <cfRule type="duplicateValues" dxfId="7405" priority="103752"/>
    <cfRule type="duplicateValues" dxfId="7404" priority="103753"/>
    <cfRule type="duplicateValues" dxfId="7403" priority="103754"/>
    <cfRule type="duplicateValues" dxfId="7402" priority="103755"/>
    <cfRule type="duplicateValues" dxfId="7401" priority="103756"/>
    <cfRule type="duplicateValues" dxfId="7400" priority="103757"/>
    <cfRule type="duplicateValues" dxfId="7399" priority="103264"/>
    <cfRule type="duplicateValues" dxfId="7398" priority="103789"/>
    <cfRule type="duplicateValues" dxfId="7397" priority="103788"/>
    <cfRule type="duplicateValues" dxfId="7396" priority="103787"/>
    <cfRule type="duplicateValues" dxfId="7395" priority="103786"/>
    <cfRule type="duplicateValues" dxfId="7394" priority="103785"/>
    <cfRule type="duplicateValues" dxfId="7393" priority="103784"/>
    <cfRule type="duplicateValues" dxfId="7392" priority="103783"/>
    <cfRule type="duplicateValues" dxfId="7391" priority="103782"/>
    <cfRule type="duplicateValues" dxfId="7390" priority="103758"/>
    <cfRule type="duplicateValues" dxfId="7389" priority="103781"/>
    <cfRule type="duplicateValues" dxfId="7388" priority="103780"/>
    <cfRule type="duplicateValues" dxfId="7387" priority="103779"/>
    <cfRule type="duplicateValues" dxfId="7386" priority="103778"/>
    <cfRule type="duplicateValues" dxfId="7385" priority="103777"/>
    <cfRule type="duplicateValues" dxfId="7384" priority="103776"/>
    <cfRule type="duplicateValues" dxfId="7383" priority="103775"/>
    <cfRule type="duplicateValues" dxfId="7382" priority="103760"/>
    <cfRule type="duplicateValues" dxfId="7381" priority="103774"/>
    <cfRule type="duplicateValues" dxfId="7380" priority="103772"/>
    <cfRule type="duplicateValues" dxfId="7379" priority="103771"/>
    <cfRule type="duplicateValues" dxfId="7378" priority="103770"/>
    <cfRule type="duplicateValues" dxfId="7377" priority="103769"/>
    <cfRule type="duplicateValues" dxfId="7376" priority="103768"/>
    <cfRule type="duplicateValues" dxfId="7375" priority="103767"/>
    <cfRule type="duplicateValues" dxfId="7374" priority="103766"/>
    <cfRule type="duplicateValues" dxfId="7373" priority="103759"/>
    <cfRule type="duplicateValues" dxfId="7372" priority="103765"/>
    <cfRule type="duplicateValues" dxfId="7371" priority="103764"/>
    <cfRule type="duplicateValues" dxfId="7370" priority="103763"/>
    <cfRule type="duplicateValues" dxfId="7369" priority="103762"/>
    <cfRule type="duplicateValues" dxfId="7368" priority="103244"/>
    <cfRule type="duplicateValues" dxfId="7367" priority="103245"/>
    <cfRule type="duplicateValues" dxfId="7366" priority="103246"/>
    <cfRule type="duplicateValues" dxfId="7365" priority="103247"/>
  </conditionalFormatting>
  <conditionalFormatting sqref="M2071">
    <cfRule type="duplicateValues" dxfId="7364" priority="104373"/>
    <cfRule type="duplicateValues" dxfId="7363" priority="104374"/>
    <cfRule type="duplicateValues" dxfId="7362" priority="104375"/>
    <cfRule type="duplicateValues" dxfId="7361" priority="104376"/>
    <cfRule type="duplicateValues" dxfId="7360" priority="104377"/>
    <cfRule type="duplicateValues" dxfId="7359" priority="104378"/>
    <cfRule type="duplicateValues" dxfId="7358" priority="104379"/>
    <cfRule type="duplicateValues" dxfId="7357" priority="104380"/>
    <cfRule type="duplicateValues" dxfId="7356" priority="104381"/>
    <cfRule type="duplicateValues" dxfId="7355" priority="104382"/>
    <cfRule type="duplicateValues" dxfId="7354" priority="104383"/>
    <cfRule type="duplicateValues" dxfId="7353" priority="104384"/>
    <cfRule type="duplicateValues" dxfId="7352" priority="104385"/>
    <cfRule type="duplicateValues" dxfId="7351" priority="104386"/>
    <cfRule type="duplicateValues" dxfId="7350" priority="104387"/>
    <cfRule type="duplicateValues" dxfId="7349" priority="104388"/>
    <cfRule type="duplicateValues" dxfId="7348" priority="104389"/>
    <cfRule type="duplicateValues" dxfId="7347" priority="104390"/>
    <cfRule type="duplicateValues" dxfId="7346" priority="104391"/>
    <cfRule type="duplicateValues" dxfId="7345" priority="104392"/>
    <cfRule type="duplicateValues" dxfId="7344" priority="104393"/>
    <cfRule type="duplicateValues" dxfId="7343" priority="104394"/>
    <cfRule type="duplicateValues" dxfId="7342" priority="104395"/>
    <cfRule type="duplicateValues" dxfId="7341" priority="104396"/>
    <cfRule type="duplicateValues" dxfId="7340" priority="104397"/>
    <cfRule type="duplicateValues" dxfId="7339" priority="104398"/>
    <cfRule type="duplicateValues" dxfId="7338" priority="104399"/>
    <cfRule type="duplicateValues" dxfId="7337" priority="104400"/>
    <cfRule type="duplicateValues" dxfId="7336" priority="104401"/>
    <cfRule type="duplicateValues" dxfId="7335" priority="104402"/>
    <cfRule type="duplicateValues" dxfId="7334" priority="104403"/>
    <cfRule type="duplicateValues" dxfId="7333" priority="104404"/>
    <cfRule type="duplicateValues" dxfId="7332" priority="103867"/>
    <cfRule type="duplicateValues" dxfId="7331" priority="103872"/>
    <cfRule type="duplicateValues" dxfId="7330" priority="104366"/>
    <cfRule type="duplicateValues" dxfId="7329" priority="103859"/>
    <cfRule type="duplicateValues" dxfId="7328" priority="103860"/>
    <cfRule type="duplicateValues" dxfId="7327" priority="103861"/>
    <cfRule type="duplicateValues" dxfId="7326" priority="103862"/>
    <cfRule type="duplicateValues" dxfId="7325" priority="103863"/>
    <cfRule type="duplicateValues" dxfId="7324" priority="103864"/>
    <cfRule type="duplicateValues" dxfId="7323" priority="103865"/>
    <cfRule type="duplicateValues" dxfId="7322" priority="103866"/>
    <cfRule type="duplicateValues" dxfId="7321" priority="103868"/>
    <cfRule type="duplicateValues" dxfId="7320" priority="103869"/>
    <cfRule type="duplicateValues" dxfId="7319" priority="103870"/>
    <cfRule type="duplicateValues" dxfId="7318" priority="103871"/>
    <cfRule type="duplicateValues" dxfId="7317" priority="103873"/>
    <cfRule type="duplicateValues" dxfId="7316" priority="103874"/>
    <cfRule type="duplicateValues" dxfId="7315" priority="103875"/>
    <cfRule type="duplicateValues" dxfId="7314" priority="103876"/>
    <cfRule type="duplicateValues" dxfId="7313" priority="103877"/>
    <cfRule type="duplicateValues" dxfId="7312" priority="103878"/>
    <cfRule type="duplicateValues" dxfId="7311" priority="103879"/>
    <cfRule type="duplicateValues" dxfId="7310" priority="103880"/>
    <cfRule type="duplicateValues" dxfId="7309" priority="103881"/>
    <cfRule type="duplicateValues" dxfId="7308" priority="103882"/>
    <cfRule type="duplicateValues" dxfId="7307" priority="103883"/>
    <cfRule type="duplicateValues" dxfId="7306" priority="103884"/>
    <cfRule type="duplicateValues" dxfId="7305" priority="103885"/>
    <cfRule type="duplicateValues" dxfId="7304" priority="104363"/>
    <cfRule type="duplicateValues" dxfId="7303" priority="104364"/>
    <cfRule type="duplicateValues" dxfId="7302" priority="104365"/>
    <cfRule type="duplicateValues" dxfId="7301" priority="104367"/>
    <cfRule type="duplicateValues" dxfId="7300" priority="104368"/>
    <cfRule type="duplicateValues" dxfId="7299" priority="104369"/>
    <cfRule type="duplicateValues" dxfId="7298" priority="104370"/>
    <cfRule type="duplicateValues" dxfId="7297" priority="104371"/>
    <cfRule type="duplicateValues" dxfId="7296" priority="104372"/>
  </conditionalFormatting>
  <conditionalFormatting sqref="M2072:M2076">
    <cfRule type="duplicateValues" dxfId="7295" priority="104477"/>
    <cfRule type="duplicateValues" dxfId="7294" priority="104411"/>
    <cfRule type="duplicateValues" dxfId="7293" priority="104412"/>
    <cfRule type="duplicateValues" dxfId="7292" priority="104413"/>
    <cfRule type="duplicateValues" dxfId="7291" priority="104414"/>
    <cfRule type="duplicateValues" dxfId="7290" priority="104415"/>
    <cfRule type="duplicateValues" dxfId="7289" priority="104416"/>
    <cfRule type="duplicateValues" dxfId="7288" priority="104417"/>
    <cfRule type="duplicateValues" dxfId="7287" priority="104418"/>
    <cfRule type="duplicateValues" dxfId="7286" priority="104419"/>
    <cfRule type="duplicateValues" dxfId="7285" priority="104420"/>
    <cfRule type="duplicateValues" dxfId="7284" priority="104421"/>
    <cfRule type="duplicateValues" dxfId="7283" priority="104422"/>
    <cfRule type="duplicateValues" dxfId="7282" priority="104423"/>
    <cfRule type="duplicateValues" dxfId="7281" priority="104424"/>
    <cfRule type="duplicateValues" dxfId="7280" priority="104425"/>
    <cfRule type="duplicateValues" dxfId="7279" priority="104426"/>
    <cfRule type="duplicateValues" dxfId="7278" priority="104427"/>
    <cfRule type="duplicateValues" dxfId="7277" priority="104428"/>
    <cfRule type="duplicateValues" dxfId="7276" priority="104429"/>
    <cfRule type="duplicateValues" dxfId="7275" priority="104430"/>
    <cfRule type="duplicateValues" dxfId="7274" priority="104431"/>
    <cfRule type="duplicateValues" dxfId="7273" priority="104432"/>
    <cfRule type="duplicateValues" dxfId="7272" priority="104433"/>
    <cfRule type="duplicateValues" dxfId="7271" priority="104434"/>
    <cfRule type="duplicateValues" dxfId="7270" priority="104499"/>
    <cfRule type="duplicateValues" dxfId="7269" priority="104436"/>
    <cfRule type="duplicateValues" dxfId="7268" priority="104437"/>
    <cfRule type="duplicateValues" dxfId="7267" priority="104438"/>
    <cfRule type="duplicateValues" dxfId="7266" priority="104439"/>
    <cfRule type="duplicateValues" dxfId="7265" priority="104440"/>
    <cfRule type="duplicateValues" dxfId="7264" priority="104441"/>
    <cfRule type="duplicateValues" dxfId="7263" priority="104442"/>
    <cfRule type="duplicateValues" dxfId="7262" priority="104443"/>
    <cfRule type="duplicateValues" dxfId="7261" priority="104444"/>
    <cfRule type="duplicateValues" dxfId="7260" priority="104445"/>
    <cfRule type="duplicateValues" dxfId="7259" priority="104446"/>
    <cfRule type="duplicateValues" dxfId="7258" priority="104474"/>
    <cfRule type="duplicateValues" dxfId="7257" priority="104475"/>
    <cfRule type="duplicateValues" dxfId="7256" priority="104476"/>
    <cfRule type="duplicateValues" dxfId="7255" priority="104478"/>
    <cfRule type="duplicateValues" dxfId="7254" priority="104479"/>
    <cfRule type="duplicateValues" dxfId="7253" priority="104480"/>
    <cfRule type="duplicateValues" dxfId="7252" priority="104481"/>
    <cfRule type="duplicateValues" dxfId="7251" priority="104482"/>
    <cfRule type="duplicateValues" dxfId="7250" priority="104483"/>
    <cfRule type="duplicateValues" dxfId="7249" priority="104494"/>
    <cfRule type="duplicateValues" dxfId="7248" priority="104495"/>
    <cfRule type="duplicateValues" dxfId="7247" priority="104496"/>
    <cfRule type="duplicateValues" dxfId="7246" priority="104497"/>
    <cfRule type="duplicateValues" dxfId="7245" priority="104498"/>
    <cfRule type="duplicateValues" dxfId="7244" priority="104500"/>
    <cfRule type="duplicateValues" dxfId="7243" priority="104410"/>
    <cfRule type="duplicateValues" dxfId="7242" priority="104484"/>
    <cfRule type="duplicateValues" dxfId="7241" priority="104485"/>
    <cfRule type="duplicateValues" dxfId="7240" priority="104486"/>
    <cfRule type="duplicateValues" dxfId="7239" priority="104487"/>
    <cfRule type="duplicateValues" dxfId="7238" priority="104488"/>
    <cfRule type="duplicateValues" dxfId="7237" priority="104489"/>
    <cfRule type="duplicateValues" dxfId="7236" priority="104490"/>
    <cfRule type="duplicateValues" dxfId="7235" priority="104491"/>
    <cfRule type="duplicateValues" dxfId="7234" priority="104492"/>
    <cfRule type="duplicateValues" dxfId="7233" priority="104493"/>
    <cfRule type="duplicateValues" dxfId="7232" priority="104435"/>
    <cfRule type="duplicateValues" dxfId="7231" priority="104405"/>
    <cfRule type="duplicateValues" dxfId="7230" priority="104406"/>
    <cfRule type="duplicateValues" dxfId="7229" priority="104407"/>
    <cfRule type="duplicateValues" dxfId="7228" priority="104408"/>
    <cfRule type="duplicateValues" dxfId="7227" priority="104409"/>
  </conditionalFormatting>
  <conditionalFormatting sqref="M2077">
    <cfRule type="duplicateValues" dxfId="7226" priority="100755"/>
    <cfRule type="duplicateValues" dxfId="7225" priority="100754"/>
    <cfRule type="duplicateValues" dxfId="7224" priority="100753"/>
    <cfRule type="duplicateValues" dxfId="7223" priority="100751"/>
    <cfRule type="duplicateValues" dxfId="7222" priority="100750"/>
    <cfRule type="duplicateValues" dxfId="7221" priority="100749"/>
    <cfRule type="duplicateValues" dxfId="7220" priority="100748"/>
    <cfRule type="duplicateValues" dxfId="7219" priority="100752"/>
    <cfRule type="duplicateValues" dxfId="7218" priority="100747"/>
    <cfRule type="duplicateValues" dxfId="7217" priority="100746"/>
    <cfRule type="duplicateValues" dxfId="7216" priority="100745"/>
    <cfRule type="duplicateValues" dxfId="7215" priority="100744"/>
    <cfRule type="duplicateValues" dxfId="7214" priority="100743"/>
    <cfRule type="duplicateValues" dxfId="7213" priority="100742"/>
    <cfRule type="duplicateValues" dxfId="7212" priority="100741"/>
    <cfRule type="duplicateValues" dxfId="7211" priority="100740"/>
    <cfRule type="duplicateValues" dxfId="7210" priority="100739"/>
    <cfRule type="duplicateValues" dxfId="7209" priority="100737"/>
    <cfRule type="duplicateValues" dxfId="7208" priority="100736"/>
    <cfRule type="duplicateValues" dxfId="7207" priority="100735"/>
    <cfRule type="duplicateValues" dxfId="7206" priority="100734"/>
    <cfRule type="duplicateValues" dxfId="7205" priority="100733"/>
    <cfRule type="duplicateValues" dxfId="7204" priority="100732"/>
    <cfRule type="duplicateValues" dxfId="7203" priority="100731"/>
    <cfRule type="duplicateValues" dxfId="7202" priority="100730"/>
    <cfRule type="duplicateValues" dxfId="7201" priority="100729"/>
    <cfRule type="duplicateValues" dxfId="7200" priority="100728"/>
    <cfRule type="duplicateValues" dxfId="7199" priority="100727"/>
    <cfRule type="duplicateValues" dxfId="7198" priority="100726"/>
    <cfRule type="duplicateValues" dxfId="7197" priority="100725"/>
    <cfRule type="duplicateValues" dxfId="7196" priority="100724"/>
    <cfRule type="duplicateValues" dxfId="7195" priority="100723"/>
    <cfRule type="duplicateValues" dxfId="7194" priority="100799"/>
    <cfRule type="duplicateValues" dxfId="7193" priority="100800"/>
    <cfRule type="duplicateValues" dxfId="7192" priority="100801"/>
    <cfRule type="duplicateValues" dxfId="7191" priority="100802"/>
    <cfRule type="duplicateValues" dxfId="7190" priority="100803"/>
    <cfRule type="duplicateValues" dxfId="7189" priority="100804"/>
    <cfRule type="duplicateValues" dxfId="7188" priority="100805"/>
    <cfRule type="duplicateValues" dxfId="7187" priority="100794"/>
    <cfRule type="duplicateValues" dxfId="7186" priority="100806"/>
    <cfRule type="duplicateValues" dxfId="7185" priority="100807"/>
    <cfRule type="duplicateValues" dxfId="7184" priority="100808"/>
    <cfRule type="duplicateValues" dxfId="7183" priority="100809"/>
    <cfRule type="duplicateValues" dxfId="7182" priority="100810"/>
    <cfRule type="duplicateValues" dxfId="7181" priority="100716"/>
    <cfRule type="duplicateValues" dxfId="7180" priority="100717"/>
    <cfRule type="duplicateValues" dxfId="7179" priority="100718"/>
    <cfRule type="duplicateValues" dxfId="7178" priority="100719"/>
    <cfRule type="duplicateValues" dxfId="7177" priority="100722"/>
    <cfRule type="duplicateValues" dxfId="7176" priority="100720"/>
    <cfRule type="duplicateValues" dxfId="7175" priority="100721"/>
    <cfRule type="duplicateValues" dxfId="7174" priority="100795"/>
    <cfRule type="duplicateValues" dxfId="7173" priority="100756"/>
    <cfRule type="duplicateValues" dxfId="7172" priority="100796"/>
    <cfRule type="duplicateValues" dxfId="7171" priority="100797"/>
    <cfRule type="duplicateValues" dxfId="7170" priority="100786"/>
    <cfRule type="duplicateValues" dxfId="7169" priority="100785"/>
    <cfRule type="duplicateValues" dxfId="7168" priority="100784"/>
    <cfRule type="duplicateValues" dxfId="7167" priority="100715"/>
    <cfRule type="duplicateValues" dxfId="7166" priority="100793"/>
    <cfRule type="duplicateValues" dxfId="7165" priority="100792"/>
    <cfRule type="duplicateValues" dxfId="7164" priority="100791"/>
    <cfRule type="duplicateValues" dxfId="7163" priority="100790"/>
    <cfRule type="duplicateValues" dxfId="7162" priority="100738"/>
    <cfRule type="duplicateValues" dxfId="7161" priority="100789"/>
    <cfRule type="duplicateValues" dxfId="7160" priority="100788"/>
    <cfRule type="duplicateValues" dxfId="7159" priority="100798"/>
    <cfRule type="duplicateValues" dxfId="7158" priority="100787"/>
  </conditionalFormatting>
  <conditionalFormatting sqref="M2078">
    <cfRule type="duplicateValues" dxfId="7157" priority="100123"/>
    <cfRule type="duplicateValues" dxfId="7156" priority="100124"/>
    <cfRule type="duplicateValues" dxfId="7155" priority="100125"/>
    <cfRule type="duplicateValues" dxfId="7154" priority="100127"/>
    <cfRule type="duplicateValues" dxfId="7153" priority="100128"/>
    <cfRule type="duplicateValues" dxfId="7152" priority="100129"/>
    <cfRule type="duplicateValues" dxfId="7151" priority="100130"/>
    <cfRule type="duplicateValues" dxfId="7150" priority="100131"/>
    <cfRule type="duplicateValues" dxfId="7149" priority="100132"/>
    <cfRule type="duplicateValues" dxfId="7148" priority="100133"/>
    <cfRule type="duplicateValues" dxfId="7147" priority="100134"/>
    <cfRule type="duplicateValues" dxfId="7146" priority="100135"/>
    <cfRule type="duplicateValues" dxfId="7145" priority="100136"/>
    <cfRule type="duplicateValues" dxfId="7144" priority="100137"/>
    <cfRule type="duplicateValues" dxfId="7143" priority="100138"/>
    <cfRule type="duplicateValues" dxfId="7142" priority="100139"/>
    <cfRule type="duplicateValues" dxfId="7141" priority="100140"/>
    <cfRule type="duplicateValues" dxfId="7140" priority="100141"/>
    <cfRule type="duplicateValues" dxfId="7139" priority="100169"/>
    <cfRule type="duplicateValues" dxfId="7138" priority="100170"/>
    <cfRule type="duplicateValues" dxfId="7137" priority="100171"/>
    <cfRule type="duplicateValues" dxfId="7136" priority="100172"/>
    <cfRule type="duplicateValues" dxfId="7135" priority="100173"/>
    <cfRule type="duplicateValues" dxfId="7134" priority="100174"/>
    <cfRule type="duplicateValues" dxfId="7133" priority="100175"/>
    <cfRule type="duplicateValues" dxfId="7132" priority="100176"/>
    <cfRule type="duplicateValues" dxfId="7131" priority="100177"/>
    <cfRule type="duplicateValues" dxfId="7130" priority="100178"/>
    <cfRule type="duplicateValues" dxfId="7129" priority="100179"/>
    <cfRule type="duplicateValues" dxfId="7128" priority="100180"/>
    <cfRule type="duplicateValues" dxfId="7127" priority="100181"/>
    <cfRule type="duplicateValues" dxfId="7126" priority="100182"/>
    <cfRule type="duplicateValues" dxfId="7125" priority="100183"/>
    <cfRule type="duplicateValues" dxfId="7124" priority="100184"/>
    <cfRule type="duplicateValues" dxfId="7123" priority="100185"/>
    <cfRule type="duplicateValues" dxfId="7122" priority="100186"/>
    <cfRule type="duplicateValues" dxfId="7121" priority="100187"/>
    <cfRule type="duplicateValues" dxfId="7120" priority="100188"/>
    <cfRule type="duplicateValues" dxfId="7119" priority="100189"/>
    <cfRule type="duplicateValues" dxfId="7118" priority="100190"/>
    <cfRule type="duplicateValues" dxfId="7117" priority="100191"/>
    <cfRule type="duplicateValues" dxfId="7116" priority="100192"/>
    <cfRule type="duplicateValues" dxfId="7115" priority="100193"/>
    <cfRule type="duplicateValues" dxfId="7114" priority="100194"/>
    <cfRule type="duplicateValues" dxfId="7113" priority="100195"/>
    <cfRule type="duplicateValues" dxfId="7112" priority="100126"/>
    <cfRule type="duplicateValues" dxfId="7111" priority="100100"/>
    <cfRule type="duplicateValues" dxfId="7110" priority="100101"/>
    <cfRule type="duplicateValues" dxfId="7109" priority="100102"/>
    <cfRule type="duplicateValues" dxfId="7108" priority="100103"/>
    <cfRule type="duplicateValues" dxfId="7107" priority="100104"/>
    <cfRule type="duplicateValues" dxfId="7106" priority="100105"/>
    <cfRule type="duplicateValues" dxfId="7105" priority="100106"/>
    <cfRule type="duplicateValues" dxfId="7104" priority="100107"/>
    <cfRule type="duplicateValues" dxfId="7103" priority="100108"/>
    <cfRule type="duplicateValues" dxfId="7102" priority="100109"/>
    <cfRule type="duplicateValues" dxfId="7101" priority="100110"/>
    <cfRule type="duplicateValues" dxfId="7100" priority="100111"/>
    <cfRule type="duplicateValues" dxfId="7099" priority="100112"/>
    <cfRule type="duplicateValues" dxfId="7098" priority="100113"/>
    <cfRule type="duplicateValues" dxfId="7097" priority="100114"/>
    <cfRule type="duplicateValues" dxfId="7096" priority="100115"/>
    <cfRule type="duplicateValues" dxfId="7095" priority="100116"/>
    <cfRule type="duplicateValues" dxfId="7094" priority="100117"/>
    <cfRule type="duplicateValues" dxfId="7093" priority="100118"/>
    <cfRule type="duplicateValues" dxfId="7092" priority="100119"/>
    <cfRule type="duplicateValues" dxfId="7091" priority="100120"/>
    <cfRule type="duplicateValues" dxfId="7090" priority="100121"/>
    <cfRule type="duplicateValues" dxfId="7089" priority="100122"/>
  </conditionalFormatting>
  <conditionalFormatting sqref="M2078:M2081">
    <cfRule type="duplicateValues" dxfId="7088" priority="108091"/>
    <cfRule type="duplicateValues" dxfId="7087" priority="107492"/>
    <cfRule type="duplicateValues" dxfId="7086" priority="107493"/>
    <cfRule type="duplicateValues" dxfId="7085" priority="107494"/>
    <cfRule type="duplicateValues" dxfId="7084" priority="107495"/>
    <cfRule type="duplicateValues" dxfId="7083" priority="107496"/>
    <cfRule type="duplicateValues" dxfId="7082" priority="107497"/>
    <cfRule type="duplicateValues" dxfId="7081" priority="107498"/>
    <cfRule type="duplicateValues" dxfId="7080" priority="107499"/>
    <cfRule type="duplicateValues" dxfId="7079" priority="107500"/>
    <cfRule type="duplicateValues" dxfId="7078" priority="107501"/>
    <cfRule type="duplicateValues" dxfId="7077" priority="107502"/>
    <cfRule type="duplicateValues" dxfId="7076" priority="107503"/>
    <cfRule type="duplicateValues" dxfId="7075" priority="107504"/>
    <cfRule type="duplicateValues" dxfId="7074" priority="107505"/>
    <cfRule type="duplicateValues" dxfId="7073" priority="107506"/>
    <cfRule type="duplicateValues" dxfId="7072" priority="107507"/>
    <cfRule type="duplicateValues" dxfId="7071" priority="108093"/>
    <cfRule type="duplicateValues" dxfId="7070" priority="107508"/>
    <cfRule type="duplicateValues" dxfId="7069" priority="107509"/>
    <cfRule type="duplicateValues" dxfId="7068" priority="108089"/>
    <cfRule type="duplicateValues" dxfId="7067" priority="108090"/>
    <cfRule type="duplicateValues" dxfId="7066" priority="108092"/>
    <cfRule type="duplicateValues" dxfId="7065" priority="107490"/>
    <cfRule type="duplicateValues" dxfId="7064" priority="107491"/>
    <cfRule type="duplicateValues" dxfId="7063" priority="108094"/>
    <cfRule type="duplicateValues" dxfId="7062" priority="108095"/>
    <cfRule type="duplicateValues" dxfId="7061" priority="108096"/>
    <cfRule type="duplicateValues" dxfId="7060" priority="108097"/>
    <cfRule type="duplicateValues" dxfId="7059" priority="108098"/>
    <cfRule type="duplicateValues" dxfId="7058" priority="108099"/>
    <cfRule type="duplicateValues" dxfId="7057" priority="108100"/>
    <cfRule type="duplicateValues" dxfId="7056" priority="108101"/>
    <cfRule type="duplicateValues" dxfId="7055" priority="108102"/>
    <cfRule type="duplicateValues" dxfId="7054" priority="108103"/>
    <cfRule type="duplicateValues" dxfId="7053" priority="108104"/>
    <cfRule type="duplicateValues" dxfId="7052" priority="108105"/>
    <cfRule type="duplicateValues" dxfId="7051" priority="108106"/>
    <cfRule type="duplicateValues" dxfId="7050" priority="108107"/>
    <cfRule type="duplicateValues" dxfId="7049" priority="108108"/>
    <cfRule type="duplicateValues" dxfId="7048" priority="108109"/>
    <cfRule type="duplicateValues" dxfId="7047" priority="108110"/>
    <cfRule type="duplicateValues" dxfId="7046" priority="108111"/>
    <cfRule type="duplicateValues" dxfId="7045" priority="108112"/>
    <cfRule type="duplicateValues" dxfId="7044" priority="108113"/>
    <cfRule type="duplicateValues" dxfId="7043" priority="108114"/>
    <cfRule type="duplicateValues" dxfId="7042" priority="108116"/>
    <cfRule type="duplicateValues" dxfId="7041" priority="108117"/>
    <cfRule type="duplicateValues" dxfId="7040" priority="108118"/>
    <cfRule type="duplicateValues" dxfId="7039" priority="108119"/>
    <cfRule type="duplicateValues" dxfId="7038" priority="108120"/>
    <cfRule type="duplicateValues" dxfId="7037" priority="108121"/>
    <cfRule type="duplicateValues" dxfId="7036" priority="108122"/>
    <cfRule type="duplicateValues" dxfId="7035" priority="108123"/>
    <cfRule type="duplicateValues" dxfId="7034" priority="108124"/>
    <cfRule type="duplicateValues" dxfId="7033" priority="108125"/>
    <cfRule type="duplicateValues" dxfId="7032" priority="108126"/>
    <cfRule type="duplicateValues" dxfId="7031" priority="108127"/>
    <cfRule type="duplicateValues" dxfId="7030" priority="108128"/>
    <cfRule type="duplicateValues" dxfId="7029" priority="108129"/>
    <cfRule type="duplicateValues" dxfId="7028" priority="108130"/>
    <cfRule type="duplicateValues" dxfId="7027" priority="108115"/>
    <cfRule type="duplicateValues" dxfId="7026" priority="107489"/>
    <cfRule type="duplicateValues" dxfId="7025" priority="107488"/>
    <cfRule type="duplicateValues" dxfId="7024" priority="107487"/>
    <cfRule type="duplicateValues" dxfId="7023" priority="107486"/>
    <cfRule type="duplicateValues" dxfId="7022" priority="107485"/>
    <cfRule type="duplicateValues" dxfId="7021" priority="107484"/>
    <cfRule type="duplicateValues" dxfId="7020" priority="107483"/>
  </conditionalFormatting>
  <conditionalFormatting sqref="M2079">
    <cfRule type="duplicateValues" dxfId="7019" priority="99552"/>
    <cfRule type="duplicateValues" dxfId="7018" priority="99536"/>
    <cfRule type="duplicateValues" dxfId="7017" priority="99537"/>
    <cfRule type="duplicateValues" dxfId="7016" priority="99538"/>
    <cfRule type="duplicateValues" dxfId="7015" priority="99539"/>
    <cfRule type="duplicateValues" dxfId="7014" priority="99540"/>
    <cfRule type="duplicateValues" dxfId="7013" priority="99541"/>
    <cfRule type="duplicateValues" dxfId="7012" priority="99542"/>
    <cfRule type="duplicateValues" dxfId="7011" priority="99543"/>
    <cfRule type="duplicateValues" dxfId="7010" priority="99544"/>
    <cfRule type="duplicateValues" dxfId="7009" priority="99545"/>
    <cfRule type="duplicateValues" dxfId="7008" priority="99546"/>
    <cfRule type="duplicateValues" dxfId="7007" priority="99547"/>
    <cfRule type="duplicateValues" dxfId="7006" priority="99548"/>
    <cfRule type="duplicateValues" dxfId="7005" priority="99549"/>
    <cfRule type="duplicateValues" dxfId="7004" priority="99550"/>
    <cfRule type="duplicateValues" dxfId="7003" priority="99551"/>
    <cfRule type="duplicateValues" dxfId="7002" priority="99553"/>
    <cfRule type="duplicateValues" dxfId="7001" priority="99554"/>
    <cfRule type="duplicateValues" dxfId="7000" priority="99555"/>
    <cfRule type="duplicateValues" dxfId="6999" priority="99556"/>
    <cfRule type="duplicateValues" dxfId="6998" priority="99557"/>
    <cfRule type="duplicateValues" dxfId="6997" priority="99558"/>
    <cfRule type="duplicateValues" dxfId="6996" priority="99559"/>
    <cfRule type="duplicateValues" dxfId="6995" priority="99560"/>
    <cfRule type="duplicateValues" dxfId="6994" priority="99561"/>
    <cfRule type="duplicateValues" dxfId="6993" priority="99562"/>
    <cfRule type="duplicateValues" dxfId="6992" priority="99563"/>
    <cfRule type="duplicateValues" dxfId="6991" priority="99564"/>
    <cfRule type="duplicateValues" dxfId="6990" priority="99565"/>
    <cfRule type="duplicateValues" dxfId="6989" priority="99566"/>
    <cfRule type="duplicateValues" dxfId="6988" priority="99567"/>
    <cfRule type="duplicateValues" dxfId="6987" priority="99568"/>
    <cfRule type="duplicateValues" dxfId="6986" priority="99569"/>
    <cfRule type="duplicateValues" dxfId="6985" priority="99570"/>
    <cfRule type="duplicateValues" dxfId="6984" priority="99571"/>
    <cfRule type="duplicateValues" dxfId="6983" priority="99572"/>
    <cfRule type="duplicateValues" dxfId="6982" priority="99573"/>
    <cfRule type="duplicateValues" dxfId="6981" priority="99578"/>
    <cfRule type="duplicateValues" dxfId="6980" priority="99574"/>
    <cfRule type="duplicateValues" dxfId="6979" priority="99575"/>
    <cfRule type="duplicateValues" dxfId="6978" priority="99576"/>
    <cfRule type="duplicateValues" dxfId="6977" priority="99577"/>
    <cfRule type="duplicateValues" dxfId="6976" priority="99535"/>
    <cfRule type="duplicateValues" dxfId="6975" priority="99579"/>
    <cfRule type="duplicateValues" dxfId="6974" priority="99580"/>
    <cfRule type="duplicateValues" dxfId="6973" priority="99534"/>
    <cfRule type="duplicateValues" dxfId="6972" priority="99512"/>
    <cfRule type="duplicateValues" dxfId="6971" priority="99513"/>
    <cfRule type="duplicateValues" dxfId="6970" priority="99514"/>
    <cfRule type="duplicateValues" dxfId="6969" priority="99515"/>
    <cfRule type="duplicateValues" dxfId="6968" priority="99516"/>
    <cfRule type="duplicateValues" dxfId="6967" priority="99517"/>
    <cfRule type="duplicateValues" dxfId="6966" priority="99518"/>
    <cfRule type="duplicateValues" dxfId="6965" priority="99519"/>
    <cfRule type="duplicateValues" dxfId="6964" priority="99520"/>
    <cfRule type="duplicateValues" dxfId="6963" priority="99521"/>
    <cfRule type="duplicateValues" dxfId="6962" priority="99522"/>
    <cfRule type="duplicateValues" dxfId="6961" priority="99523"/>
    <cfRule type="duplicateValues" dxfId="6960" priority="99524"/>
    <cfRule type="duplicateValues" dxfId="6959" priority="99525"/>
    <cfRule type="duplicateValues" dxfId="6958" priority="99526"/>
    <cfRule type="duplicateValues" dxfId="6957" priority="99527"/>
    <cfRule type="duplicateValues" dxfId="6956" priority="99528"/>
    <cfRule type="duplicateValues" dxfId="6955" priority="99529"/>
    <cfRule type="duplicateValues" dxfId="6954" priority="99530"/>
    <cfRule type="duplicateValues" dxfId="6953" priority="99531"/>
    <cfRule type="duplicateValues" dxfId="6952" priority="99532"/>
    <cfRule type="duplicateValues" dxfId="6951" priority="99533"/>
  </conditionalFormatting>
  <conditionalFormatting sqref="M2082">
    <cfRule type="duplicateValues" dxfId="6950" priority="108169"/>
    <cfRule type="duplicateValues" dxfId="6949" priority="108168"/>
    <cfRule type="duplicateValues" dxfId="6948" priority="108167"/>
    <cfRule type="duplicateValues" dxfId="6947" priority="108166"/>
    <cfRule type="duplicateValues" dxfId="6946" priority="108165"/>
    <cfRule type="duplicateValues" dxfId="6945" priority="108164"/>
    <cfRule type="duplicateValues" dxfId="6944" priority="108163"/>
    <cfRule type="duplicateValues" dxfId="6943" priority="108162"/>
    <cfRule type="duplicateValues" dxfId="6942" priority="108161"/>
    <cfRule type="duplicateValues" dxfId="6941" priority="108160"/>
    <cfRule type="duplicateValues" dxfId="6940" priority="108159"/>
    <cfRule type="duplicateValues" dxfId="6939" priority="108158"/>
    <cfRule type="duplicateValues" dxfId="6938" priority="108157"/>
    <cfRule type="duplicateValues" dxfId="6937" priority="108156"/>
    <cfRule type="duplicateValues" dxfId="6936" priority="108155"/>
    <cfRule type="duplicateValues" dxfId="6935" priority="108154"/>
    <cfRule type="duplicateValues" dxfId="6934" priority="108153"/>
    <cfRule type="duplicateValues" dxfId="6933" priority="108152"/>
    <cfRule type="duplicateValues" dxfId="6932" priority="108151"/>
    <cfRule type="duplicateValues" dxfId="6931" priority="108150"/>
    <cfRule type="duplicateValues" dxfId="6930" priority="108149"/>
    <cfRule type="duplicateValues" dxfId="6929" priority="108148"/>
    <cfRule type="duplicateValues" dxfId="6928" priority="108147"/>
    <cfRule type="duplicateValues" dxfId="6927" priority="108146"/>
    <cfRule type="duplicateValues" dxfId="6926" priority="108145"/>
    <cfRule type="duplicateValues" dxfId="6925" priority="108144"/>
    <cfRule type="duplicateValues" dxfId="6924" priority="108143"/>
    <cfRule type="duplicateValues" dxfId="6923" priority="108142"/>
    <cfRule type="duplicateValues" dxfId="6922" priority="108141"/>
    <cfRule type="duplicateValues" dxfId="6921" priority="108140"/>
    <cfRule type="duplicateValues" dxfId="6920" priority="108139"/>
    <cfRule type="duplicateValues" dxfId="6919" priority="108138"/>
    <cfRule type="duplicateValues" dxfId="6918" priority="108137"/>
    <cfRule type="duplicateValues" dxfId="6917" priority="108136"/>
    <cfRule type="duplicateValues" dxfId="6916" priority="108135"/>
    <cfRule type="duplicateValues" dxfId="6915" priority="108134"/>
    <cfRule type="duplicateValues" dxfId="6914" priority="108133"/>
    <cfRule type="duplicateValues" dxfId="6913" priority="108132"/>
    <cfRule type="duplicateValues" dxfId="6912" priority="108131"/>
    <cfRule type="duplicateValues" dxfId="6911" priority="108226"/>
    <cfRule type="duplicateValues" dxfId="6910" priority="108225"/>
    <cfRule type="duplicateValues" dxfId="6909" priority="108224"/>
    <cfRule type="duplicateValues" dxfId="6908" priority="108223"/>
    <cfRule type="duplicateValues" dxfId="6907" priority="108222"/>
    <cfRule type="duplicateValues" dxfId="6906" priority="108221"/>
    <cfRule type="duplicateValues" dxfId="6905" priority="108220"/>
    <cfRule type="duplicateValues" dxfId="6904" priority="108219"/>
    <cfRule type="duplicateValues" dxfId="6903" priority="108218"/>
    <cfRule type="duplicateValues" dxfId="6902" priority="108217"/>
    <cfRule type="duplicateValues" dxfId="6901" priority="108216"/>
    <cfRule type="duplicateValues" dxfId="6900" priority="108215"/>
    <cfRule type="duplicateValues" dxfId="6899" priority="108214"/>
    <cfRule type="duplicateValues" dxfId="6898" priority="108213"/>
    <cfRule type="duplicateValues" dxfId="6897" priority="108212"/>
    <cfRule type="duplicateValues" dxfId="6896" priority="108211"/>
    <cfRule type="duplicateValues" dxfId="6895" priority="108210"/>
    <cfRule type="duplicateValues" dxfId="6894" priority="108209"/>
    <cfRule type="duplicateValues" dxfId="6893" priority="108208"/>
    <cfRule type="duplicateValues" dxfId="6892" priority="108207"/>
    <cfRule type="duplicateValues" dxfId="6891" priority="108206"/>
    <cfRule type="duplicateValues" dxfId="6890" priority="108205"/>
    <cfRule type="duplicateValues" dxfId="6889" priority="108204"/>
    <cfRule type="duplicateValues" dxfId="6888" priority="108203"/>
    <cfRule type="duplicateValues" dxfId="6887" priority="108202"/>
    <cfRule type="duplicateValues" dxfId="6886" priority="108201"/>
    <cfRule type="duplicateValues" dxfId="6885" priority="108200"/>
    <cfRule type="duplicateValues" dxfId="6884" priority="108172"/>
    <cfRule type="duplicateValues" dxfId="6883" priority="108171"/>
    <cfRule type="duplicateValues" dxfId="6882" priority="108170"/>
  </conditionalFormatting>
  <conditionalFormatting sqref="M2083">
    <cfRule type="duplicateValues" dxfId="6881" priority="107541"/>
    <cfRule type="duplicateValues" dxfId="6880" priority="107542"/>
    <cfRule type="duplicateValues" dxfId="6879" priority="107543"/>
    <cfRule type="duplicateValues" dxfId="6878" priority="107544"/>
    <cfRule type="duplicateValues" dxfId="6877" priority="107545"/>
    <cfRule type="duplicateValues" dxfId="6876" priority="107546"/>
    <cfRule type="duplicateValues" dxfId="6875" priority="107547"/>
    <cfRule type="duplicateValues" dxfId="6874" priority="107548"/>
    <cfRule type="duplicateValues" dxfId="6873" priority="107518"/>
    <cfRule type="duplicateValues" dxfId="6872" priority="107549"/>
    <cfRule type="duplicateValues" dxfId="6871" priority="107550"/>
    <cfRule type="duplicateValues" dxfId="6870" priority="107605"/>
    <cfRule type="duplicateValues" dxfId="6869" priority="107604"/>
    <cfRule type="duplicateValues" dxfId="6868" priority="107603"/>
    <cfRule type="duplicateValues" dxfId="6867" priority="107602"/>
    <cfRule type="duplicateValues" dxfId="6866" priority="107601"/>
    <cfRule type="duplicateValues" dxfId="6865" priority="107600"/>
    <cfRule type="duplicateValues" dxfId="6864" priority="107510"/>
    <cfRule type="duplicateValues" dxfId="6863" priority="107551"/>
    <cfRule type="duplicateValues" dxfId="6862" priority="107579"/>
    <cfRule type="duplicateValues" dxfId="6861" priority="107580"/>
    <cfRule type="duplicateValues" dxfId="6860" priority="107581"/>
    <cfRule type="duplicateValues" dxfId="6859" priority="107582"/>
    <cfRule type="duplicateValues" dxfId="6858" priority="107583"/>
    <cfRule type="duplicateValues" dxfId="6857" priority="107584"/>
    <cfRule type="duplicateValues" dxfId="6856" priority="107585"/>
    <cfRule type="duplicateValues" dxfId="6855" priority="107586"/>
    <cfRule type="duplicateValues" dxfId="6854" priority="107587"/>
    <cfRule type="duplicateValues" dxfId="6853" priority="107599"/>
    <cfRule type="duplicateValues" dxfId="6852" priority="107588"/>
    <cfRule type="duplicateValues" dxfId="6851" priority="107589"/>
    <cfRule type="duplicateValues" dxfId="6850" priority="107590"/>
    <cfRule type="duplicateValues" dxfId="6849" priority="107591"/>
    <cfRule type="duplicateValues" dxfId="6848" priority="107592"/>
    <cfRule type="duplicateValues" dxfId="6847" priority="107593"/>
    <cfRule type="duplicateValues" dxfId="6846" priority="107594"/>
    <cfRule type="duplicateValues" dxfId="6845" priority="107595"/>
    <cfRule type="duplicateValues" dxfId="6844" priority="107596"/>
    <cfRule type="duplicateValues" dxfId="6843" priority="107597"/>
    <cfRule type="duplicateValues" dxfId="6842" priority="107511"/>
    <cfRule type="duplicateValues" dxfId="6841" priority="107512"/>
    <cfRule type="duplicateValues" dxfId="6840" priority="107513"/>
    <cfRule type="duplicateValues" dxfId="6839" priority="107514"/>
    <cfRule type="duplicateValues" dxfId="6838" priority="107515"/>
    <cfRule type="duplicateValues" dxfId="6837" priority="107516"/>
    <cfRule type="duplicateValues" dxfId="6836" priority="107517"/>
    <cfRule type="duplicateValues" dxfId="6835" priority="107598"/>
    <cfRule type="duplicateValues" dxfId="6834" priority="107524"/>
    <cfRule type="duplicateValues" dxfId="6833" priority="107519"/>
    <cfRule type="duplicateValues" dxfId="6832" priority="107520"/>
    <cfRule type="duplicateValues" dxfId="6831" priority="107521"/>
    <cfRule type="duplicateValues" dxfId="6830" priority="107522"/>
    <cfRule type="duplicateValues" dxfId="6829" priority="107523"/>
    <cfRule type="duplicateValues" dxfId="6828" priority="107525"/>
    <cfRule type="duplicateValues" dxfId="6827" priority="107526"/>
    <cfRule type="duplicateValues" dxfId="6826" priority="107527"/>
    <cfRule type="duplicateValues" dxfId="6825" priority="107528"/>
    <cfRule type="duplicateValues" dxfId="6824" priority="107529"/>
    <cfRule type="duplicateValues" dxfId="6823" priority="107530"/>
    <cfRule type="duplicateValues" dxfId="6822" priority="107531"/>
    <cfRule type="duplicateValues" dxfId="6821" priority="107532"/>
    <cfRule type="duplicateValues" dxfId="6820" priority="107533"/>
    <cfRule type="duplicateValues" dxfId="6819" priority="107534"/>
    <cfRule type="duplicateValues" dxfId="6818" priority="107535"/>
    <cfRule type="duplicateValues" dxfId="6817" priority="107536"/>
    <cfRule type="duplicateValues" dxfId="6816" priority="107537"/>
    <cfRule type="duplicateValues" dxfId="6815" priority="107538"/>
    <cfRule type="duplicateValues" dxfId="6814" priority="107539"/>
    <cfRule type="duplicateValues" dxfId="6813" priority="107540"/>
  </conditionalFormatting>
  <conditionalFormatting sqref="M2084">
    <cfRule type="duplicateValues" dxfId="6812" priority="106928"/>
    <cfRule type="duplicateValues" dxfId="6811" priority="106929"/>
    <cfRule type="duplicateValues" dxfId="6810" priority="106930"/>
    <cfRule type="duplicateValues" dxfId="6809" priority="106958"/>
    <cfRule type="duplicateValues" dxfId="6808" priority="106959"/>
    <cfRule type="duplicateValues" dxfId="6807" priority="106960"/>
    <cfRule type="duplicateValues" dxfId="6806" priority="106961"/>
    <cfRule type="duplicateValues" dxfId="6805" priority="106962"/>
    <cfRule type="duplicateValues" dxfId="6804" priority="106963"/>
    <cfRule type="duplicateValues" dxfId="6803" priority="106964"/>
    <cfRule type="duplicateValues" dxfId="6802" priority="106965"/>
    <cfRule type="duplicateValues" dxfId="6801" priority="106966"/>
    <cfRule type="duplicateValues" dxfId="6800" priority="106967"/>
    <cfRule type="duplicateValues" dxfId="6799" priority="106968"/>
    <cfRule type="duplicateValues" dxfId="6798" priority="106969"/>
    <cfRule type="duplicateValues" dxfId="6797" priority="106970"/>
    <cfRule type="duplicateValues" dxfId="6796" priority="106889"/>
    <cfRule type="duplicateValues" dxfId="6795" priority="106890"/>
    <cfRule type="duplicateValues" dxfId="6794" priority="106891"/>
    <cfRule type="duplicateValues" dxfId="6793" priority="106892"/>
    <cfRule type="duplicateValues" dxfId="6792" priority="106893"/>
    <cfRule type="duplicateValues" dxfId="6791" priority="106894"/>
    <cfRule type="duplicateValues" dxfId="6790" priority="106895"/>
    <cfRule type="duplicateValues" dxfId="6789" priority="106896"/>
    <cfRule type="duplicateValues" dxfId="6788" priority="106897"/>
    <cfRule type="duplicateValues" dxfId="6787" priority="106971"/>
    <cfRule type="duplicateValues" dxfId="6786" priority="106899"/>
    <cfRule type="duplicateValues" dxfId="6785" priority="106900"/>
    <cfRule type="duplicateValues" dxfId="6784" priority="106901"/>
    <cfRule type="duplicateValues" dxfId="6783" priority="106902"/>
    <cfRule type="duplicateValues" dxfId="6782" priority="106903"/>
    <cfRule type="duplicateValues" dxfId="6781" priority="106904"/>
    <cfRule type="duplicateValues" dxfId="6780" priority="106905"/>
    <cfRule type="duplicateValues" dxfId="6779" priority="106906"/>
    <cfRule type="duplicateValues" dxfId="6778" priority="106984"/>
    <cfRule type="duplicateValues" dxfId="6777" priority="106908"/>
    <cfRule type="duplicateValues" dxfId="6776" priority="106909"/>
    <cfRule type="duplicateValues" dxfId="6775" priority="106910"/>
    <cfRule type="duplicateValues" dxfId="6774" priority="106911"/>
    <cfRule type="duplicateValues" dxfId="6773" priority="106912"/>
    <cfRule type="duplicateValues" dxfId="6772" priority="106913"/>
    <cfRule type="duplicateValues" dxfId="6771" priority="106914"/>
    <cfRule type="duplicateValues" dxfId="6770" priority="106915"/>
    <cfRule type="duplicateValues" dxfId="6769" priority="106916"/>
    <cfRule type="duplicateValues" dxfId="6768" priority="106917"/>
    <cfRule type="duplicateValues" dxfId="6767" priority="106918"/>
    <cfRule type="duplicateValues" dxfId="6766" priority="106983"/>
    <cfRule type="duplicateValues" dxfId="6765" priority="106982"/>
    <cfRule type="duplicateValues" dxfId="6764" priority="106981"/>
    <cfRule type="duplicateValues" dxfId="6763" priority="106980"/>
    <cfRule type="duplicateValues" dxfId="6762" priority="106979"/>
    <cfRule type="duplicateValues" dxfId="6761" priority="106907"/>
    <cfRule type="duplicateValues" dxfId="6760" priority="106978"/>
    <cfRule type="duplicateValues" dxfId="6759" priority="106977"/>
    <cfRule type="duplicateValues" dxfId="6758" priority="106976"/>
    <cfRule type="duplicateValues" dxfId="6757" priority="106975"/>
    <cfRule type="duplicateValues" dxfId="6756" priority="106974"/>
    <cfRule type="duplicateValues" dxfId="6755" priority="106973"/>
    <cfRule type="duplicateValues" dxfId="6754" priority="106972"/>
    <cfRule type="duplicateValues" dxfId="6753" priority="106919"/>
    <cfRule type="duplicateValues" dxfId="6752" priority="106920"/>
    <cfRule type="duplicateValues" dxfId="6751" priority="106921"/>
    <cfRule type="duplicateValues" dxfId="6750" priority="106922"/>
    <cfRule type="duplicateValues" dxfId="6749" priority="106923"/>
    <cfRule type="duplicateValues" dxfId="6748" priority="106924"/>
    <cfRule type="duplicateValues" dxfId="6747" priority="106925"/>
    <cfRule type="duplicateValues" dxfId="6746" priority="106926"/>
    <cfRule type="duplicateValues" dxfId="6745" priority="106927"/>
    <cfRule type="duplicateValues" dxfId="6744" priority="106898"/>
  </conditionalFormatting>
  <conditionalFormatting sqref="M2085:M2087">
    <cfRule type="duplicateValues" dxfId="6743" priority="106279"/>
    <cfRule type="duplicateValues" dxfId="6742" priority="106301"/>
    <cfRule type="duplicateValues" dxfId="6741" priority="106302"/>
    <cfRule type="duplicateValues" dxfId="6740" priority="106304"/>
    <cfRule type="duplicateValues" dxfId="6739" priority="106305"/>
    <cfRule type="duplicateValues" dxfId="6738" priority="106306"/>
    <cfRule type="duplicateValues" dxfId="6737" priority="106307"/>
    <cfRule type="duplicateValues" dxfId="6736" priority="106308"/>
    <cfRule type="duplicateValues" dxfId="6735" priority="106309"/>
    <cfRule type="duplicateValues" dxfId="6734" priority="106337"/>
    <cfRule type="duplicateValues" dxfId="6733" priority="106338"/>
    <cfRule type="duplicateValues" dxfId="6732" priority="106339"/>
    <cfRule type="duplicateValues" dxfId="6731" priority="106340"/>
    <cfRule type="duplicateValues" dxfId="6730" priority="106341"/>
    <cfRule type="duplicateValues" dxfId="6729" priority="106342"/>
    <cfRule type="duplicateValues" dxfId="6728" priority="106343"/>
    <cfRule type="duplicateValues" dxfId="6727" priority="106344"/>
    <cfRule type="duplicateValues" dxfId="6726" priority="106345"/>
    <cfRule type="duplicateValues" dxfId="6725" priority="106346"/>
    <cfRule type="duplicateValues" dxfId="6724" priority="106347"/>
    <cfRule type="duplicateValues" dxfId="6723" priority="106348"/>
    <cfRule type="duplicateValues" dxfId="6722" priority="106349"/>
    <cfRule type="duplicateValues" dxfId="6721" priority="106350"/>
    <cfRule type="duplicateValues" dxfId="6720" priority="106351"/>
    <cfRule type="duplicateValues" dxfId="6719" priority="106352"/>
    <cfRule type="duplicateValues" dxfId="6718" priority="106353"/>
    <cfRule type="duplicateValues" dxfId="6717" priority="106354"/>
    <cfRule type="duplicateValues" dxfId="6716" priority="106355"/>
    <cfRule type="duplicateValues" dxfId="6715" priority="106356"/>
    <cfRule type="duplicateValues" dxfId="6714" priority="106357"/>
    <cfRule type="duplicateValues" dxfId="6713" priority="106358"/>
    <cfRule type="duplicateValues" dxfId="6712" priority="106359"/>
    <cfRule type="duplicateValues" dxfId="6711" priority="106360"/>
    <cfRule type="duplicateValues" dxfId="6710" priority="106361"/>
    <cfRule type="duplicateValues" dxfId="6709" priority="106362"/>
    <cfRule type="duplicateValues" dxfId="6708" priority="106363"/>
    <cfRule type="duplicateValues" dxfId="6707" priority="106303"/>
    <cfRule type="duplicateValues" dxfId="6706" priority="106298"/>
    <cfRule type="duplicateValues" dxfId="6705" priority="106268"/>
    <cfRule type="duplicateValues" dxfId="6704" priority="106269"/>
    <cfRule type="duplicateValues" dxfId="6703" priority="106270"/>
    <cfRule type="duplicateValues" dxfId="6702" priority="106271"/>
    <cfRule type="duplicateValues" dxfId="6701" priority="106272"/>
    <cfRule type="duplicateValues" dxfId="6700" priority="106273"/>
    <cfRule type="duplicateValues" dxfId="6699" priority="106274"/>
    <cfRule type="duplicateValues" dxfId="6698" priority="106275"/>
    <cfRule type="duplicateValues" dxfId="6697" priority="106276"/>
    <cfRule type="duplicateValues" dxfId="6696" priority="106277"/>
    <cfRule type="duplicateValues" dxfId="6695" priority="106278"/>
    <cfRule type="duplicateValues" dxfId="6694" priority="106280"/>
    <cfRule type="duplicateValues" dxfId="6693" priority="106281"/>
    <cfRule type="duplicateValues" dxfId="6692" priority="106282"/>
    <cfRule type="duplicateValues" dxfId="6691" priority="106283"/>
    <cfRule type="duplicateValues" dxfId="6690" priority="106284"/>
    <cfRule type="duplicateValues" dxfId="6689" priority="106285"/>
    <cfRule type="duplicateValues" dxfId="6688" priority="106286"/>
    <cfRule type="duplicateValues" dxfId="6687" priority="106287"/>
    <cfRule type="duplicateValues" dxfId="6686" priority="106288"/>
    <cfRule type="duplicateValues" dxfId="6685" priority="106289"/>
    <cfRule type="duplicateValues" dxfId="6684" priority="106290"/>
    <cfRule type="duplicateValues" dxfId="6683" priority="106291"/>
    <cfRule type="duplicateValues" dxfId="6682" priority="106292"/>
    <cfRule type="duplicateValues" dxfId="6681" priority="106293"/>
    <cfRule type="duplicateValues" dxfId="6680" priority="106294"/>
    <cfRule type="duplicateValues" dxfId="6679" priority="106295"/>
    <cfRule type="duplicateValues" dxfId="6678" priority="106296"/>
    <cfRule type="duplicateValues" dxfId="6677" priority="106297"/>
    <cfRule type="duplicateValues" dxfId="6676" priority="106299"/>
    <cfRule type="duplicateValues" dxfId="6675" priority="106300"/>
  </conditionalFormatting>
  <conditionalFormatting sqref="M2088:M2090">
    <cfRule type="duplicateValues" dxfId="6674" priority="105683"/>
    <cfRule type="duplicateValues" dxfId="6673" priority="105682"/>
    <cfRule type="duplicateValues" dxfId="6672" priority="105681"/>
    <cfRule type="duplicateValues" dxfId="6671" priority="105680"/>
    <cfRule type="duplicateValues" dxfId="6670" priority="105679"/>
    <cfRule type="duplicateValues" dxfId="6669" priority="105678"/>
    <cfRule type="duplicateValues" dxfId="6668" priority="105677"/>
    <cfRule type="duplicateValues" dxfId="6667" priority="105676"/>
    <cfRule type="duplicateValues" dxfId="6666" priority="105664"/>
    <cfRule type="duplicateValues" dxfId="6665" priority="105675"/>
    <cfRule type="duplicateValues" dxfId="6664" priority="105674"/>
    <cfRule type="duplicateValues" dxfId="6663" priority="105673"/>
    <cfRule type="duplicateValues" dxfId="6662" priority="105647"/>
    <cfRule type="duplicateValues" dxfId="6661" priority="105648"/>
    <cfRule type="duplicateValues" dxfId="6660" priority="105649"/>
    <cfRule type="duplicateValues" dxfId="6659" priority="105650"/>
    <cfRule type="duplicateValues" dxfId="6658" priority="105651"/>
    <cfRule type="duplicateValues" dxfId="6657" priority="105652"/>
    <cfRule type="duplicateValues" dxfId="6656" priority="105653"/>
    <cfRule type="duplicateValues" dxfId="6655" priority="105742"/>
    <cfRule type="duplicateValues" dxfId="6654" priority="105741"/>
    <cfRule type="duplicateValues" dxfId="6653" priority="105740"/>
    <cfRule type="duplicateValues" dxfId="6652" priority="105739"/>
    <cfRule type="duplicateValues" dxfId="6651" priority="105738"/>
    <cfRule type="duplicateValues" dxfId="6650" priority="105737"/>
    <cfRule type="duplicateValues" dxfId="6649" priority="105736"/>
    <cfRule type="duplicateValues" dxfId="6648" priority="105735"/>
    <cfRule type="duplicateValues" dxfId="6647" priority="105734"/>
    <cfRule type="duplicateValues" dxfId="6646" priority="105733"/>
    <cfRule type="duplicateValues" dxfId="6645" priority="105732"/>
    <cfRule type="duplicateValues" dxfId="6644" priority="105731"/>
    <cfRule type="duplicateValues" dxfId="6643" priority="105730"/>
    <cfRule type="duplicateValues" dxfId="6642" priority="105729"/>
    <cfRule type="duplicateValues" dxfId="6641" priority="105728"/>
    <cfRule type="duplicateValues" dxfId="6640" priority="105727"/>
    <cfRule type="duplicateValues" dxfId="6639" priority="105726"/>
    <cfRule type="duplicateValues" dxfId="6638" priority="105725"/>
    <cfRule type="duplicateValues" dxfId="6637" priority="105724"/>
    <cfRule type="duplicateValues" dxfId="6636" priority="105723"/>
    <cfRule type="duplicateValues" dxfId="6635" priority="105722"/>
    <cfRule type="duplicateValues" dxfId="6634" priority="105654"/>
    <cfRule type="duplicateValues" dxfId="6633" priority="105655"/>
    <cfRule type="duplicateValues" dxfId="6632" priority="105656"/>
    <cfRule type="duplicateValues" dxfId="6631" priority="105657"/>
    <cfRule type="duplicateValues" dxfId="6630" priority="105658"/>
    <cfRule type="duplicateValues" dxfId="6629" priority="105659"/>
    <cfRule type="duplicateValues" dxfId="6628" priority="105660"/>
    <cfRule type="duplicateValues" dxfId="6627" priority="105661"/>
    <cfRule type="duplicateValues" dxfId="6626" priority="105662"/>
    <cfRule type="duplicateValues" dxfId="6625" priority="105663"/>
    <cfRule type="duplicateValues" dxfId="6624" priority="105672"/>
    <cfRule type="duplicateValues" dxfId="6623" priority="105671"/>
    <cfRule type="duplicateValues" dxfId="6622" priority="105670"/>
    <cfRule type="duplicateValues" dxfId="6621" priority="105669"/>
    <cfRule type="duplicateValues" dxfId="6620" priority="105668"/>
    <cfRule type="duplicateValues" dxfId="6619" priority="105667"/>
    <cfRule type="duplicateValues" dxfId="6618" priority="105666"/>
    <cfRule type="duplicateValues" dxfId="6617" priority="105665"/>
    <cfRule type="duplicateValues" dxfId="6616" priority="105721"/>
    <cfRule type="duplicateValues" dxfId="6615" priority="105720"/>
    <cfRule type="duplicateValues" dxfId="6614" priority="105719"/>
    <cfRule type="duplicateValues" dxfId="6613" priority="105718"/>
    <cfRule type="duplicateValues" dxfId="6612" priority="105717"/>
    <cfRule type="duplicateValues" dxfId="6611" priority="105716"/>
    <cfRule type="duplicateValues" dxfId="6610" priority="105688"/>
    <cfRule type="duplicateValues" dxfId="6609" priority="105687"/>
    <cfRule type="duplicateValues" dxfId="6608" priority="105686"/>
    <cfRule type="duplicateValues" dxfId="6607" priority="105685"/>
    <cfRule type="duplicateValues" dxfId="6606" priority="105684"/>
  </conditionalFormatting>
  <conditionalFormatting sqref="M2091:M2121">
    <cfRule type="duplicateValues" dxfId="6605" priority="111816"/>
    <cfRule type="duplicateValues" dxfId="6604" priority="111815"/>
    <cfRule type="duplicateValues" dxfId="6603" priority="111814"/>
    <cfRule type="duplicateValues" dxfId="6602" priority="111813"/>
    <cfRule type="duplicateValues" dxfId="6601" priority="111812"/>
    <cfRule type="duplicateValues" dxfId="6600" priority="111811"/>
    <cfRule type="duplicateValues" dxfId="6599" priority="111810"/>
    <cfRule type="duplicateValues" dxfId="6598" priority="111809"/>
    <cfRule type="duplicateValues" dxfId="6597" priority="111808"/>
    <cfRule type="duplicateValues" dxfId="6596" priority="111807"/>
    <cfRule type="duplicateValues" dxfId="6595" priority="111806"/>
    <cfRule type="duplicateValues" dxfId="6594" priority="111805"/>
    <cfRule type="duplicateValues" dxfId="6593" priority="111804"/>
    <cfRule type="duplicateValues" dxfId="6592" priority="111803"/>
    <cfRule type="duplicateValues" dxfId="6591" priority="111802"/>
    <cfRule type="duplicateValues" dxfId="6590" priority="111801"/>
    <cfRule type="duplicateValues" dxfId="6589" priority="111800"/>
    <cfRule type="duplicateValues" dxfId="6588" priority="111799"/>
    <cfRule type="duplicateValues" dxfId="6587" priority="111798"/>
    <cfRule type="duplicateValues" dxfId="6586" priority="111797"/>
    <cfRule type="duplicateValues" dxfId="6585" priority="111796"/>
    <cfRule type="duplicateValues" dxfId="6584" priority="111795"/>
    <cfRule type="duplicateValues" dxfId="6583" priority="111794"/>
    <cfRule type="duplicateValues" dxfId="6582" priority="111793"/>
    <cfRule type="duplicateValues" dxfId="6581" priority="111792"/>
    <cfRule type="duplicateValues" dxfId="6580" priority="111791"/>
    <cfRule type="duplicateValues" dxfId="6579" priority="111195"/>
    <cfRule type="duplicateValues" dxfId="6578" priority="111194"/>
    <cfRule type="duplicateValues" dxfId="6577" priority="111193"/>
    <cfRule type="duplicateValues" dxfId="6576" priority="111192"/>
    <cfRule type="duplicateValues" dxfId="6575" priority="111191"/>
    <cfRule type="duplicateValues" dxfId="6574" priority="111190"/>
    <cfRule type="duplicateValues" dxfId="6573" priority="111189"/>
    <cfRule type="duplicateValues" dxfId="6572" priority="111188"/>
    <cfRule type="duplicateValues" dxfId="6571" priority="111186"/>
    <cfRule type="duplicateValues" dxfId="6570" priority="111185"/>
    <cfRule type="duplicateValues" dxfId="6569" priority="111831"/>
    <cfRule type="duplicateValues" dxfId="6568" priority="111832"/>
    <cfRule type="duplicateValues" dxfId="6567" priority="111818"/>
    <cfRule type="duplicateValues" dxfId="6566" priority="111187"/>
    <cfRule type="duplicateValues" dxfId="6565" priority="111817"/>
    <cfRule type="duplicateValues" dxfId="6564" priority="111819"/>
    <cfRule type="duplicateValues" dxfId="6563" priority="111820"/>
    <cfRule type="duplicateValues" dxfId="6562" priority="111821"/>
    <cfRule type="duplicateValues" dxfId="6561" priority="111822"/>
    <cfRule type="duplicateValues" dxfId="6560" priority="111823"/>
    <cfRule type="duplicateValues" dxfId="6559" priority="111824"/>
    <cfRule type="duplicateValues" dxfId="6558" priority="111825"/>
    <cfRule type="duplicateValues" dxfId="6557" priority="111826"/>
    <cfRule type="duplicateValues" dxfId="6556" priority="111827"/>
    <cfRule type="duplicateValues" dxfId="6555" priority="111828"/>
    <cfRule type="duplicateValues" dxfId="6554" priority="111829"/>
    <cfRule type="duplicateValues" dxfId="6553" priority="111830"/>
    <cfRule type="duplicateValues" dxfId="6552" priority="111211"/>
    <cfRule type="duplicateValues" dxfId="6551" priority="111210"/>
    <cfRule type="duplicateValues" dxfId="6550" priority="111209"/>
    <cfRule type="duplicateValues" dxfId="6549" priority="111208"/>
    <cfRule type="duplicateValues" dxfId="6548" priority="111207"/>
    <cfRule type="duplicateValues" dxfId="6547" priority="111206"/>
    <cfRule type="duplicateValues" dxfId="6546" priority="111205"/>
    <cfRule type="duplicateValues" dxfId="6545" priority="111204"/>
    <cfRule type="duplicateValues" dxfId="6544" priority="111203"/>
    <cfRule type="duplicateValues" dxfId="6543" priority="111202"/>
    <cfRule type="duplicateValues" dxfId="6542" priority="111201"/>
    <cfRule type="duplicateValues" dxfId="6541" priority="111200"/>
    <cfRule type="duplicateValues" dxfId="6540" priority="111199"/>
    <cfRule type="duplicateValues" dxfId="6539" priority="111198"/>
    <cfRule type="duplicateValues" dxfId="6538" priority="111197"/>
    <cfRule type="duplicateValues" dxfId="6537" priority="111196"/>
  </conditionalFormatting>
  <conditionalFormatting sqref="M2122">
    <cfRule type="duplicateValues" dxfId="6536" priority="111871"/>
    <cfRule type="duplicateValues" dxfId="6535" priority="111848"/>
    <cfRule type="duplicateValues" dxfId="6534" priority="111849"/>
    <cfRule type="duplicateValues" dxfId="6533" priority="111846"/>
    <cfRule type="duplicateValues" dxfId="6532" priority="111850"/>
    <cfRule type="duplicateValues" dxfId="6531" priority="111851"/>
    <cfRule type="duplicateValues" dxfId="6530" priority="111852"/>
    <cfRule type="duplicateValues" dxfId="6529" priority="111853"/>
    <cfRule type="duplicateValues" dxfId="6528" priority="111874"/>
    <cfRule type="duplicateValues" dxfId="6527" priority="111873"/>
    <cfRule type="duplicateValues" dxfId="6526" priority="111872"/>
    <cfRule type="duplicateValues" dxfId="6525" priority="111833"/>
    <cfRule type="duplicateValues" dxfId="6524" priority="111834"/>
    <cfRule type="duplicateValues" dxfId="6523" priority="111835"/>
    <cfRule type="duplicateValues" dxfId="6522" priority="111836"/>
    <cfRule type="duplicateValues" dxfId="6521" priority="111837"/>
    <cfRule type="duplicateValues" dxfId="6520" priority="111838"/>
    <cfRule type="duplicateValues" dxfId="6519" priority="111839"/>
    <cfRule type="duplicateValues" dxfId="6518" priority="111840"/>
    <cfRule type="duplicateValues" dxfId="6517" priority="111841"/>
    <cfRule type="duplicateValues" dxfId="6516" priority="111842"/>
    <cfRule type="duplicateValues" dxfId="6515" priority="111843"/>
    <cfRule type="duplicateValues" dxfId="6514" priority="111844"/>
    <cfRule type="duplicateValues" dxfId="6513" priority="111854"/>
    <cfRule type="duplicateValues" dxfId="6512" priority="111870"/>
    <cfRule type="duplicateValues" dxfId="6511" priority="111906"/>
    <cfRule type="duplicateValues" dxfId="6510" priority="111869"/>
    <cfRule type="duplicateValues" dxfId="6509" priority="111868"/>
    <cfRule type="duplicateValues" dxfId="6508" priority="111867"/>
    <cfRule type="duplicateValues" dxfId="6507" priority="111866"/>
    <cfRule type="duplicateValues" dxfId="6506" priority="111865"/>
    <cfRule type="duplicateValues" dxfId="6505" priority="111864"/>
    <cfRule type="duplicateValues" dxfId="6504" priority="111863"/>
    <cfRule type="duplicateValues" dxfId="6503" priority="111862"/>
    <cfRule type="duplicateValues" dxfId="6502" priority="111861"/>
    <cfRule type="duplicateValues" dxfId="6501" priority="111860"/>
    <cfRule type="duplicateValues" dxfId="6500" priority="111859"/>
    <cfRule type="duplicateValues" dxfId="6499" priority="111858"/>
    <cfRule type="duplicateValues" dxfId="6498" priority="111857"/>
    <cfRule type="duplicateValues" dxfId="6497" priority="111856"/>
    <cfRule type="duplicateValues" dxfId="6496" priority="111915"/>
    <cfRule type="duplicateValues" dxfId="6495" priority="111914"/>
    <cfRule type="duplicateValues" dxfId="6494" priority="111913"/>
    <cfRule type="duplicateValues" dxfId="6493" priority="111912"/>
    <cfRule type="duplicateValues" dxfId="6492" priority="111911"/>
    <cfRule type="duplicateValues" dxfId="6491" priority="111910"/>
    <cfRule type="duplicateValues" dxfId="6490" priority="111909"/>
    <cfRule type="duplicateValues" dxfId="6489" priority="111908"/>
    <cfRule type="duplicateValues" dxfId="6488" priority="111907"/>
    <cfRule type="duplicateValues" dxfId="6487" priority="111905"/>
    <cfRule type="duplicateValues" dxfId="6486" priority="111904"/>
    <cfRule type="duplicateValues" dxfId="6485" priority="111903"/>
    <cfRule type="duplicateValues" dxfId="6484" priority="111902"/>
    <cfRule type="duplicateValues" dxfId="6483" priority="111855"/>
    <cfRule type="duplicateValues" dxfId="6482" priority="111845"/>
    <cfRule type="duplicateValues" dxfId="6481" priority="111847"/>
    <cfRule type="duplicateValues" dxfId="6480" priority="111916"/>
    <cfRule type="duplicateValues" dxfId="6479" priority="111917"/>
    <cfRule type="duplicateValues" dxfId="6478" priority="111918"/>
    <cfRule type="duplicateValues" dxfId="6477" priority="111919"/>
    <cfRule type="duplicateValues" dxfId="6476" priority="111920"/>
    <cfRule type="duplicateValues" dxfId="6475" priority="111921"/>
    <cfRule type="duplicateValues" dxfId="6474" priority="111922"/>
    <cfRule type="duplicateValues" dxfId="6473" priority="111923"/>
    <cfRule type="duplicateValues" dxfId="6472" priority="111924"/>
    <cfRule type="duplicateValues" dxfId="6471" priority="111925"/>
    <cfRule type="duplicateValues" dxfId="6470" priority="111926"/>
    <cfRule type="duplicateValues" dxfId="6469" priority="111927"/>
    <cfRule type="duplicateValues" dxfId="6468" priority="111928"/>
  </conditionalFormatting>
  <conditionalFormatting sqref="M2123:M2129">
    <cfRule type="duplicateValues" dxfId="6467" priority="111293"/>
    <cfRule type="duplicateValues" dxfId="6466" priority="111292"/>
    <cfRule type="duplicateValues" dxfId="6465" priority="111291"/>
    <cfRule type="duplicateValues" dxfId="6464" priority="111290"/>
    <cfRule type="duplicateValues" dxfId="6463" priority="111289"/>
    <cfRule type="duplicateValues" dxfId="6462" priority="111288"/>
    <cfRule type="duplicateValues" dxfId="6461" priority="111287"/>
    <cfRule type="duplicateValues" dxfId="6460" priority="111286"/>
    <cfRule type="duplicateValues" dxfId="6459" priority="111285"/>
    <cfRule type="duplicateValues" dxfId="6458" priority="111284"/>
    <cfRule type="duplicateValues" dxfId="6457" priority="111283"/>
    <cfRule type="duplicateValues" dxfId="6456" priority="111281"/>
    <cfRule type="duplicateValues" dxfId="6455" priority="112432"/>
    <cfRule type="duplicateValues" dxfId="6454" priority="112433"/>
    <cfRule type="duplicateValues" dxfId="6453" priority="112434"/>
    <cfRule type="duplicateValues" dxfId="6452" priority="112435"/>
    <cfRule type="duplicateValues" dxfId="6451" priority="112436"/>
    <cfRule type="duplicateValues" dxfId="6450" priority="112437"/>
    <cfRule type="duplicateValues" dxfId="6449" priority="112438"/>
    <cfRule type="duplicateValues" dxfId="6448" priority="112440"/>
    <cfRule type="duplicateValues" dxfId="6447" priority="112441"/>
    <cfRule type="duplicateValues" dxfId="6446" priority="112442"/>
    <cfRule type="duplicateValues" dxfId="6445" priority="112443"/>
    <cfRule type="duplicateValues" dxfId="6444" priority="112444"/>
    <cfRule type="duplicateValues" dxfId="6443" priority="112445"/>
    <cfRule type="duplicateValues" dxfId="6442" priority="112453"/>
    <cfRule type="duplicateValues" dxfId="6441" priority="112452"/>
    <cfRule type="duplicateValues" dxfId="6440" priority="112451"/>
    <cfRule type="duplicateValues" dxfId="6439" priority="112450"/>
    <cfRule type="duplicateValues" dxfId="6438" priority="112449"/>
    <cfRule type="duplicateValues" dxfId="6437" priority="112448"/>
    <cfRule type="duplicateValues" dxfId="6436" priority="111307"/>
    <cfRule type="duplicateValues" dxfId="6435" priority="112447"/>
    <cfRule type="duplicateValues" dxfId="6434" priority="112446"/>
    <cfRule type="duplicateValues" dxfId="6433" priority="111282"/>
    <cfRule type="duplicateValues" dxfId="6432" priority="111306"/>
    <cfRule type="duplicateValues" dxfId="6431" priority="111305"/>
    <cfRule type="duplicateValues" dxfId="6430" priority="111304"/>
    <cfRule type="duplicateValues" dxfId="6429" priority="111303"/>
    <cfRule type="duplicateValues" dxfId="6428" priority="111302"/>
    <cfRule type="duplicateValues" dxfId="6427" priority="111301"/>
    <cfRule type="duplicateValues" dxfId="6426" priority="111300"/>
    <cfRule type="duplicateValues" dxfId="6425" priority="111299"/>
    <cfRule type="duplicateValues" dxfId="6424" priority="111298"/>
    <cfRule type="duplicateValues" dxfId="6423" priority="111297"/>
    <cfRule type="duplicateValues" dxfId="6422" priority="111296"/>
    <cfRule type="duplicateValues" dxfId="6421" priority="111295"/>
    <cfRule type="duplicateValues" dxfId="6420" priority="111294"/>
    <cfRule type="duplicateValues" dxfId="6419" priority="112412"/>
    <cfRule type="duplicateValues" dxfId="6418" priority="112413"/>
    <cfRule type="duplicateValues" dxfId="6417" priority="112414"/>
    <cfRule type="duplicateValues" dxfId="6416" priority="112439"/>
    <cfRule type="duplicateValues" dxfId="6415" priority="112431"/>
    <cfRule type="duplicateValues" dxfId="6414" priority="112415"/>
    <cfRule type="duplicateValues" dxfId="6413" priority="112416"/>
    <cfRule type="duplicateValues" dxfId="6412" priority="112417"/>
    <cfRule type="duplicateValues" dxfId="6411" priority="112418"/>
    <cfRule type="duplicateValues" dxfId="6410" priority="112419"/>
    <cfRule type="duplicateValues" dxfId="6409" priority="112420"/>
    <cfRule type="duplicateValues" dxfId="6408" priority="112421"/>
    <cfRule type="duplicateValues" dxfId="6407" priority="112422"/>
    <cfRule type="duplicateValues" dxfId="6406" priority="112423"/>
    <cfRule type="duplicateValues" dxfId="6405" priority="112424"/>
    <cfRule type="duplicateValues" dxfId="6404" priority="112425"/>
    <cfRule type="duplicateValues" dxfId="6403" priority="112426"/>
    <cfRule type="duplicateValues" dxfId="6402" priority="112427"/>
    <cfRule type="duplicateValues" dxfId="6401" priority="112428"/>
    <cfRule type="duplicateValues" dxfId="6400" priority="112429"/>
    <cfRule type="duplicateValues" dxfId="6399" priority="112430"/>
  </conditionalFormatting>
  <conditionalFormatting sqref="M2130">
    <cfRule type="duplicateValues" dxfId="6398" priority="113054"/>
    <cfRule type="duplicateValues" dxfId="6397" priority="113055"/>
    <cfRule type="duplicateValues" dxfId="6396" priority="113056"/>
    <cfRule type="duplicateValues" dxfId="6395" priority="113057"/>
    <cfRule type="duplicateValues" dxfId="6394" priority="113058"/>
    <cfRule type="duplicateValues" dxfId="6393" priority="113059"/>
    <cfRule type="duplicateValues" dxfId="6392" priority="113060"/>
    <cfRule type="duplicateValues" dxfId="6391" priority="113061"/>
    <cfRule type="duplicateValues" dxfId="6390" priority="113062"/>
    <cfRule type="duplicateValues" dxfId="6389" priority="113063"/>
    <cfRule type="duplicateValues" dxfId="6388" priority="113064"/>
    <cfRule type="duplicateValues" dxfId="6387" priority="113066"/>
    <cfRule type="duplicateValues" dxfId="6386" priority="113067"/>
    <cfRule type="duplicateValues" dxfId="6385" priority="113068"/>
    <cfRule type="duplicateValues" dxfId="6384" priority="113069"/>
    <cfRule type="duplicateValues" dxfId="6383" priority="113070"/>
    <cfRule type="duplicateValues" dxfId="6382" priority="113053"/>
    <cfRule type="duplicateValues" dxfId="6381" priority="113052"/>
    <cfRule type="duplicateValues" dxfId="6380" priority="113072"/>
    <cfRule type="duplicateValues" dxfId="6379" priority="113050"/>
    <cfRule type="duplicateValues" dxfId="6378" priority="113049"/>
    <cfRule type="duplicateValues" dxfId="6377" priority="113048"/>
    <cfRule type="duplicateValues" dxfId="6376" priority="113047"/>
    <cfRule type="duplicateValues" dxfId="6375" priority="113046"/>
    <cfRule type="duplicateValues" dxfId="6374" priority="113045"/>
    <cfRule type="duplicateValues" dxfId="6373" priority="113044"/>
    <cfRule type="duplicateValues" dxfId="6372" priority="113043"/>
    <cfRule type="duplicateValues" dxfId="6371" priority="113042"/>
    <cfRule type="duplicateValues" dxfId="6370" priority="113041"/>
    <cfRule type="duplicateValues" dxfId="6369" priority="113040"/>
    <cfRule type="duplicateValues" dxfId="6368" priority="113039"/>
    <cfRule type="duplicateValues" dxfId="6367" priority="113038"/>
    <cfRule type="duplicateValues" dxfId="6366" priority="113037"/>
    <cfRule type="duplicateValues" dxfId="6365" priority="113036"/>
    <cfRule type="duplicateValues" dxfId="6364" priority="113035"/>
    <cfRule type="duplicateValues" dxfId="6363" priority="113034"/>
    <cfRule type="duplicateValues" dxfId="6362" priority="113033"/>
    <cfRule type="duplicateValues" dxfId="6361" priority="112549"/>
    <cfRule type="duplicateValues" dxfId="6360" priority="112548"/>
    <cfRule type="duplicateValues" dxfId="6359" priority="112547"/>
    <cfRule type="duplicateValues" dxfId="6358" priority="112546"/>
    <cfRule type="duplicateValues" dxfId="6357" priority="112545"/>
    <cfRule type="duplicateValues" dxfId="6356" priority="112544"/>
    <cfRule type="duplicateValues" dxfId="6355" priority="113051"/>
    <cfRule type="duplicateValues" dxfId="6354" priority="112542"/>
    <cfRule type="duplicateValues" dxfId="6353" priority="112541"/>
    <cfRule type="duplicateValues" dxfId="6352" priority="112540"/>
    <cfRule type="duplicateValues" dxfId="6351" priority="112539"/>
    <cfRule type="duplicateValues" dxfId="6350" priority="112538"/>
    <cfRule type="duplicateValues" dxfId="6349" priority="112537"/>
    <cfRule type="duplicateValues" dxfId="6348" priority="112536"/>
    <cfRule type="duplicateValues" dxfId="6347" priority="112535"/>
    <cfRule type="duplicateValues" dxfId="6346" priority="113073"/>
    <cfRule type="duplicateValues" dxfId="6345" priority="113074"/>
    <cfRule type="duplicateValues" dxfId="6344" priority="112523"/>
    <cfRule type="duplicateValues" dxfId="6343" priority="113065"/>
    <cfRule type="duplicateValues" dxfId="6342" priority="112524"/>
    <cfRule type="duplicateValues" dxfId="6341" priority="112525"/>
    <cfRule type="duplicateValues" dxfId="6340" priority="113071"/>
    <cfRule type="duplicateValues" dxfId="6339" priority="112526"/>
    <cfRule type="duplicateValues" dxfId="6338" priority="112527"/>
    <cfRule type="duplicateValues" dxfId="6337" priority="112528"/>
    <cfRule type="duplicateValues" dxfId="6336" priority="112529"/>
    <cfRule type="duplicateValues" dxfId="6335" priority="112530"/>
    <cfRule type="duplicateValues" dxfId="6334" priority="112531"/>
    <cfRule type="duplicateValues" dxfId="6333" priority="112532"/>
    <cfRule type="duplicateValues" dxfId="6332" priority="112533"/>
    <cfRule type="duplicateValues" dxfId="6331" priority="112534"/>
    <cfRule type="duplicateValues" dxfId="6330" priority="112543"/>
  </conditionalFormatting>
  <conditionalFormatting sqref="M2131:M2228">
    <cfRule type="duplicateValues" dxfId="6329" priority="113682"/>
    <cfRule type="duplicateValues" dxfId="6328" priority="113683"/>
    <cfRule type="duplicateValues" dxfId="6327" priority="113684"/>
    <cfRule type="duplicateValues" dxfId="6326" priority="113685"/>
    <cfRule type="duplicateValues" dxfId="6325" priority="113686"/>
    <cfRule type="duplicateValues" dxfId="6324" priority="113687"/>
    <cfRule type="duplicateValues" dxfId="6323" priority="113688"/>
    <cfRule type="duplicateValues" dxfId="6322" priority="113689"/>
    <cfRule type="duplicateValues" dxfId="6321" priority="113690"/>
    <cfRule type="duplicateValues" dxfId="6320" priority="113691"/>
    <cfRule type="duplicateValues" dxfId="6319" priority="113692"/>
    <cfRule type="duplicateValues" dxfId="6318" priority="113693"/>
    <cfRule type="duplicateValues" dxfId="6317" priority="113694"/>
    <cfRule type="duplicateValues" dxfId="6316" priority="113695"/>
    <cfRule type="duplicateValues" dxfId="6315" priority="113696"/>
    <cfRule type="duplicateValues" dxfId="6314" priority="113697"/>
    <cfRule type="duplicateValues" dxfId="6313" priority="113698"/>
    <cfRule type="duplicateValues" dxfId="6312" priority="113699"/>
    <cfRule type="duplicateValues" dxfId="6311" priority="113700"/>
    <cfRule type="duplicateValues" dxfId="6310" priority="113701"/>
    <cfRule type="duplicateValues" dxfId="6309" priority="113702"/>
    <cfRule type="duplicateValues" dxfId="6308" priority="113703"/>
    <cfRule type="duplicateValues" dxfId="6307" priority="113704"/>
    <cfRule type="duplicateValues" dxfId="6306" priority="113705"/>
    <cfRule type="duplicateValues" dxfId="6305" priority="113706"/>
    <cfRule type="duplicateValues" dxfId="6304" priority="113707"/>
    <cfRule type="duplicateValues" dxfId="6303" priority="113708"/>
    <cfRule type="duplicateValues" dxfId="6302" priority="113709"/>
    <cfRule type="duplicateValues" dxfId="6301" priority="113710"/>
    <cfRule type="duplicateValues" dxfId="6300" priority="113711"/>
    <cfRule type="duplicateValues" dxfId="6299" priority="113712"/>
    <cfRule type="duplicateValues" dxfId="6298" priority="113716"/>
    <cfRule type="duplicateValues" dxfId="6297" priority="113713"/>
    <cfRule type="duplicateValues" dxfId="6296" priority="113714"/>
    <cfRule type="duplicateValues" dxfId="6295" priority="113655"/>
    <cfRule type="duplicateValues" dxfId="6294" priority="113715"/>
    <cfRule type="duplicateValues" dxfId="6293" priority="113648"/>
    <cfRule type="duplicateValues" dxfId="6292" priority="113649"/>
    <cfRule type="duplicateValues" dxfId="6291" priority="113650"/>
    <cfRule type="duplicateValues" dxfId="6290" priority="113651"/>
    <cfRule type="duplicateValues" dxfId="6289" priority="113652"/>
    <cfRule type="duplicateValues" dxfId="6288" priority="113653"/>
    <cfRule type="duplicateValues" dxfId="6287" priority="113654"/>
    <cfRule type="duplicateValues" dxfId="6286" priority="113656"/>
    <cfRule type="duplicateValues" dxfId="6285" priority="113657"/>
    <cfRule type="duplicateValues" dxfId="6284" priority="113658"/>
    <cfRule type="duplicateValues" dxfId="6283" priority="113659"/>
    <cfRule type="duplicateValues" dxfId="6282" priority="113660"/>
    <cfRule type="duplicateValues" dxfId="6281" priority="113661"/>
    <cfRule type="duplicateValues" dxfId="6280" priority="113662"/>
    <cfRule type="duplicateValues" dxfId="6279" priority="113663"/>
    <cfRule type="duplicateValues" dxfId="6278" priority="113664"/>
    <cfRule type="duplicateValues" dxfId="6277" priority="113665"/>
    <cfRule type="duplicateValues" dxfId="6276" priority="113666"/>
    <cfRule type="duplicateValues" dxfId="6275" priority="113667"/>
    <cfRule type="duplicateValues" dxfId="6274" priority="113668"/>
    <cfRule type="duplicateValues" dxfId="6273" priority="113669"/>
    <cfRule type="duplicateValues" dxfId="6272" priority="113670"/>
    <cfRule type="duplicateValues" dxfId="6271" priority="113671"/>
    <cfRule type="duplicateValues" dxfId="6270" priority="113672"/>
    <cfRule type="duplicateValues" dxfId="6269" priority="113673"/>
    <cfRule type="duplicateValues" dxfId="6268" priority="113674"/>
    <cfRule type="duplicateValues" dxfId="6267" priority="113675"/>
    <cfRule type="duplicateValues" dxfId="6266" priority="113676"/>
    <cfRule type="duplicateValues" dxfId="6265" priority="113677"/>
    <cfRule type="duplicateValues" dxfId="6264" priority="113678"/>
    <cfRule type="duplicateValues" dxfId="6263" priority="113679"/>
    <cfRule type="duplicateValues" dxfId="6262" priority="113680"/>
    <cfRule type="duplicateValues" dxfId="6261" priority="113681"/>
  </conditionalFormatting>
  <conditionalFormatting sqref="M2159">
    <cfRule type="duplicateValues" dxfId="6260" priority="110686"/>
    <cfRule type="duplicateValues" dxfId="6259" priority="110685"/>
    <cfRule type="duplicateValues" dxfId="6258" priority="110684"/>
    <cfRule type="duplicateValues" dxfId="6257" priority="110683"/>
    <cfRule type="duplicateValues" dxfId="6256" priority="110682"/>
    <cfRule type="duplicateValues" dxfId="6255" priority="110681"/>
    <cfRule type="duplicateValues" dxfId="6254" priority="110680"/>
    <cfRule type="duplicateValues" dxfId="6253" priority="110679"/>
    <cfRule type="duplicateValues" dxfId="6252" priority="110678"/>
    <cfRule type="duplicateValues" dxfId="6251" priority="110677"/>
    <cfRule type="duplicateValues" dxfId="6250" priority="110676"/>
    <cfRule type="duplicateValues" dxfId="6249" priority="110675"/>
    <cfRule type="duplicateValues" dxfId="6248" priority="110674"/>
    <cfRule type="duplicateValues" dxfId="6247" priority="110673"/>
    <cfRule type="duplicateValues" dxfId="6246" priority="110672"/>
    <cfRule type="duplicateValues" dxfId="6245" priority="110671"/>
    <cfRule type="duplicateValues" dxfId="6244" priority="110670"/>
    <cfRule type="duplicateValues" dxfId="6243" priority="110669"/>
    <cfRule type="duplicateValues" dxfId="6242" priority="110668"/>
    <cfRule type="duplicateValues" dxfId="6241" priority="110667"/>
    <cfRule type="duplicateValues" dxfId="6240" priority="110666"/>
    <cfRule type="duplicateValues" dxfId="6239" priority="110665"/>
    <cfRule type="duplicateValues" dxfId="6238" priority="110664"/>
    <cfRule type="duplicateValues" dxfId="6237" priority="110663"/>
    <cfRule type="duplicateValues" dxfId="6236" priority="110662"/>
    <cfRule type="duplicateValues" dxfId="6235" priority="110615"/>
    <cfRule type="duplicateValues" dxfId="6234" priority="110616"/>
    <cfRule type="duplicateValues" dxfId="6233" priority="110617"/>
    <cfRule type="duplicateValues" dxfId="6232" priority="110618"/>
    <cfRule type="duplicateValues" dxfId="6231" priority="110619"/>
    <cfRule type="duplicateValues" dxfId="6230" priority="110620"/>
    <cfRule type="duplicateValues" dxfId="6229" priority="110622"/>
    <cfRule type="duplicateValues" dxfId="6228" priority="110623"/>
    <cfRule type="duplicateValues" dxfId="6227" priority="110632"/>
    <cfRule type="duplicateValues" dxfId="6226" priority="110660"/>
    <cfRule type="duplicateValues" dxfId="6225" priority="110661"/>
    <cfRule type="duplicateValues" dxfId="6224" priority="110596"/>
    <cfRule type="duplicateValues" dxfId="6223" priority="110625"/>
    <cfRule type="duplicateValues" dxfId="6222" priority="110626"/>
    <cfRule type="duplicateValues" dxfId="6221" priority="110613"/>
    <cfRule type="duplicateValues" dxfId="6220" priority="110612"/>
    <cfRule type="duplicateValues" dxfId="6219" priority="110611"/>
    <cfRule type="duplicateValues" dxfId="6218" priority="110610"/>
    <cfRule type="duplicateValues" dxfId="6217" priority="110609"/>
    <cfRule type="duplicateValues" dxfId="6216" priority="110608"/>
    <cfRule type="duplicateValues" dxfId="6215" priority="110606"/>
    <cfRule type="duplicateValues" dxfId="6214" priority="110605"/>
    <cfRule type="duplicateValues" dxfId="6213" priority="110604"/>
    <cfRule type="duplicateValues" dxfId="6212" priority="110603"/>
    <cfRule type="duplicateValues" dxfId="6211" priority="110602"/>
    <cfRule type="duplicateValues" dxfId="6210" priority="110601"/>
    <cfRule type="duplicateValues" dxfId="6209" priority="110600"/>
    <cfRule type="duplicateValues" dxfId="6208" priority="110607"/>
    <cfRule type="duplicateValues" dxfId="6207" priority="110599"/>
    <cfRule type="duplicateValues" dxfId="6206" priority="110598"/>
    <cfRule type="duplicateValues" dxfId="6205" priority="110597"/>
    <cfRule type="duplicateValues" dxfId="6204" priority="110621"/>
    <cfRule type="duplicateValues" dxfId="6203" priority="110595"/>
    <cfRule type="duplicateValues" dxfId="6202" priority="110594"/>
    <cfRule type="duplicateValues" dxfId="6201" priority="110593"/>
    <cfRule type="duplicateValues" dxfId="6200" priority="110592"/>
    <cfRule type="duplicateValues" dxfId="6199" priority="110614"/>
    <cfRule type="duplicateValues" dxfId="6198" priority="110591"/>
    <cfRule type="duplicateValues" dxfId="6197" priority="110627"/>
    <cfRule type="duplicateValues" dxfId="6196" priority="110628"/>
    <cfRule type="duplicateValues" dxfId="6195" priority="110629"/>
    <cfRule type="duplicateValues" dxfId="6194" priority="110630"/>
    <cfRule type="duplicateValues" dxfId="6193" priority="110631"/>
    <cfRule type="duplicateValues" dxfId="6192" priority="110624"/>
  </conditionalFormatting>
  <conditionalFormatting sqref="M2160">
    <cfRule type="duplicateValues" dxfId="6191" priority="110002"/>
    <cfRule type="duplicateValues" dxfId="6190" priority="110003"/>
    <cfRule type="duplicateValues" dxfId="6189" priority="110004"/>
    <cfRule type="duplicateValues" dxfId="6188" priority="110005"/>
    <cfRule type="duplicateValues" dxfId="6187" priority="110006"/>
    <cfRule type="duplicateValues" dxfId="6186" priority="110007"/>
    <cfRule type="duplicateValues" dxfId="6185" priority="110008"/>
    <cfRule type="duplicateValues" dxfId="6184" priority="110009"/>
    <cfRule type="duplicateValues" dxfId="6183" priority="110010"/>
    <cfRule type="duplicateValues" dxfId="6182" priority="110011"/>
    <cfRule type="duplicateValues" dxfId="6181" priority="109994"/>
    <cfRule type="duplicateValues" dxfId="6180" priority="110014"/>
    <cfRule type="duplicateValues" dxfId="6179" priority="110015"/>
    <cfRule type="duplicateValues" dxfId="6178" priority="110016"/>
    <cfRule type="duplicateValues" dxfId="6177" priority="110059"/>
    <cfRule type="duplicateValues" dxfId="6176" priority="110058"/>
    <cfRule type="duplicateValues" dxfId="6175" priority="110057"/>
    <cfRule type="duplicateValues" dxfId="6174" priority="110056"/>
    <cfRule type="duplicateValues" dxfId="6173" priority="110055"/>
    <cfRule type="duplicateValues" dxfId="6172" priority="110054"/>
    <cfRule type="duplicateValues" dxfId="6171" priority="110053"/>
    <cfRule type="duplicateValues" dxfId="6170" priority="110052"/>
    <cfRule type="duplicateValues" dxfId="6169" priority="110051"/>
    <cfRule type="duplicateValues" dxfId="6168" priority="110050"/>
    <cfRule type="duplicateValues" dxfId="6167" priority="110049"/>
    <cfRule type="duplicateValues" dxfId="6166" priority="110048"/>
    <cfRule type="duplicateValues" dxfId="6165" priority="110047"/>
    <cfRule type="duplicateValues" dxfId="6164" priority="110046"/>
    <cfRule type="duplicateValues" dxfId="6163" priority="110045"/>
    <cfRule type="duplicateValues" dxfId="6162" priority="110017"/>
    <cfRule type="duplicateValues" dxfId="6161" priority="110060"/>
    <cfRule type="duplicateValues" dxfId="6160" priority="110061"/>
    <cfRule type="duplicateValues" dxfId="6159" priority="110062"/>
    <cfRule type="duplicateValues" dxfId="6158" priority="110063"/>
    <cfRule type="duplicateValues" dxfId="6157" priority="110013"/>
    <cfRule type="duplicateValues" dxfId="6156" priority="110065"/>
    <cfRule type="duplicateValues" dxfId="6155" priority="110066"/>
    <cfRule type="duplicateValues" dxfId="6154" priority="110067"/>
    <cfRule type="duplicateValues" dxfId="6153" priority="110068"/>
    <cfRule type="duplicateValues" dxfId="6152" priority="110069"/>
    <cfRule type="duplicateValues" dxfId="6151" priority="110070"/>
    <cfRule type="duplicateValues" dxfId="6150" priority="110071"/>
    <cfRule type="duplicateValues" dxfId="6149" priority="110064"/>
    <cfRule type="duplicateValues" dxfId="6148" priority="110012"/>
    <cfRule type="duplicateValues" dxfId="6147" priority="110001"/>
    <cfRule type="duplicateValues" dxfId="6146" priority="109993"/>
    <cfRule type="duplicateValues" dxfId="6145" priority="109992"/>
    <cfRule type="duplicateValues" dxfId="6144" priority="109991"/>
    <cfRule type="duplicateValues" dxfId="6143" priority="109990"/>
    <cfRule type="duplicateValues" dxfId="6142" priority="109989"/>
    <cfRule type="duplicateValues" dxfId="6141" priority="109988"/>
    <cfRule type="duplicateValues" dxfId="6140" priority="109987"/>
    <cfRule type="duplicateValues" dxfId="6139" priority="109995"/>
    <cfRule type="duplicateValues" dxfId="6138" priority="109986"/>
    <cfRule type="duplicateValues" dxfId="6137" priority="109996"/>
    <cfRule type="duplicateValues" dxfId="6136" priority="109997"/>
    <cfRule type="duplicateValues" dxfId="6135" priority="109985"/>
    <cfRule type="duplicateValues" dxfId="6134" priority="109984"/>
    <cfRule type="duplicateValues" dxfId="6133" priority="109983"/>
    <cfRule type="duplicateValues" dxfId="6132" priority="109982"/>
    <cfRule type="duplicateValues" dxfId="6131" priority="109981"/>
    <cfRule type="duplicateValues" dxfId="6130" priority="109980"/>
    <cfRule type="duplicateValues" dxfId="6129" priority="109979"/>
    <cfRule type="duplicateValues" dxfId="6128" priority="109978"/>
    <cfRule type="duplicateValues" dxfId="6127" priority="109977"/>
    <cfRule type="duplicateValues" dxfId="6126" priority="109976"/>
    <cfRule type="duplicateValues" dxfId="6125" priority="109998"/>
    <cfRule type="duplicateValues" dxfId="6124" priority="109999"/>
    <cfRule type="duplicateValues" dxfId="6123" priority="110000"/>
  </conditionalFormatting>
  <conditionalFormatting sqref="M2161">
    <cfRule type="duplicateValues" dxfId="6122" priority="109363"/>
    <cfRule type="duplicateValues" dxfId="6121" priority="109364"/>
    <cfRule type="duplicateValues" dxfId="6120" priority="109365"/>
    <cfRule type="duplicateValues" dxfId="6119" priority="109366"/>
    <cfRule type="duplicateValues" dxfId="6118" priority="109367"/>
    <cfRule type="duplicateValues" dxfId="6117" priority="109368"/>
    <cfRule type="duplicateValues" dxfId="6116" priority="109369"/>
    <cfRule type="duplicateValues" dxfId="6115" priority="109370"/>
    <cfRule type="duplicateValues" dxfId="6114" priority="109372"/>
    <cfRule type="duplicateValues" dxfId="6113" priority="109373"/>
    <cfRule type="duplicateValues" dxfId="6112" priority="109374"/>
    <cfRule type="duplicateValues" dxfId="6111" priority="109375"/>
    <cfRule type="duplicateValues" dxfId="6110" priority="109376"/>
    <cfRule type="duplicateValues" dxfId="6109" priority="109377"/>
    <cfRule type="duplicateValues" dxfId="6108" priority="109378"/>
    <cfRule type="duplicateValues" dxfId="6107" priority="109361"/>
    <cfRule type="duplicateValues" dxfId="6106" priority="109362"/>
    <cfRule type="duplicateValues" dxfId="6105" priority="109379"/>
    <cfRule type="duplicateValues" dxfId="6104" priority="109380"/>
    <cfRule type="duplicateValues" dxfId="6103" priority="109381"/>
    <cfRule type="duplicateValues" dxfId="6102" priority="109382"/>
    <cfRule type="duplicateValues" dxfId="6101" priority="109383"/>
    <cfRule type="duplicateValues" dxfId="6100" priority="109456"/>
    <cfRule type="duplicateValues" dxfId="6099" priority="109455"/>
    <cfRule type="duplicateValues" dxfId="6098" priority="109454"/>
    <cfRule type="duplicateValues" dxfId="6097" priority="109384"/>
    <cfRule type="duplicateValues" dxfId="6096" priority="109453"/>
    <cfRule type="duplicateValues" dxfId="6095" priority="109452"/>
    <cfRule type="duplicateValues" dxfId="6094" priority="109451"/>
    <cfRule type="duplicateValues" dxfId="6093" priority="109450"/>
    <cfRule type="duplicateValues" dxfId="6092" priority="109449"/>
    <cfRule type="duplicateValues" dxfId="6091" priority="109448"/>
    <cfRule type="duplicateValues" dxfId="6090" priority="109447"/>
    <cfRule type="duplicateValues" dxfId="6089" priority="109446"/>
    <cfRule type="duplicateValues" dxfId="6088" priority="109445"/>
    <cfRule type="duplicateValues" dxfId="6087" priority="109444"/>
    <cfRule type="duplicateValues" dxfId="6086" priority="109443"/>
    <cfRule type="duplicateValues" dxfId="6085" priority="109442"/>
    <cfRule type="duplicateValues" dxfId="6084" priority="109441"/>
    <cfRule type="duplicateValues" dxfId="6083" priority="109440"/>
    <cfRule type="duplicateValues" dxfId="6082" priority="109439"/>
    <cfRule type="duplicateValues" dxfId="6081" priority="109438"/>
    <cfRule type="duplicateValues" dxfId="6080" priority="109437"/>
    <cfRule type="duplicateValues" dxfId="6079" priority="109436"/>
    <cfRule type="duplicateValues" dxfId="6078" priority="109435"/>
    <cfRule type="duplicateValues" dxfId="6077" priority="109434"/>
    <cfRule type="duplicateValues" dxfId="6076" priority="109433"/>
    <cfRule type="duplicateValues" dxfId="6075" priority="109432"/>
    <cfRule type="duplicateValues" dxfId="6074" priority="109431"/>
    <cfRule type="duplicateValues" dxfId="6073" priority="109430"/>
    <cfRule type="duplicateValues" dxfId="6072" priority="109402"/>
    <cfRule type="duplicateValues" dxfId="6071" priority="109401"/>
    <cfRule type="duplicateValues" dxfId="6070" priority="109400"/>
    <cfRule type="duplicateValues" dxfId="6069" priority="109399"/>
    <cfRule type="duplicateValues" dxfId="6068" priority="109398"/>
    <cfRule type="duplicateValues" dxfId="6067" priority="109397"/>
    <cfRule type="duplicateValues" dxfId="6066" priority="109396"/>
    <cfRule type="duplicateValues" dxfId="6065" priority="109395"/>
    <cfRule type="duplicateValues" dxfId="6064" priority="109394"/>
    <cfRule type="duplicateValues" dxfId="6063" priority="109393"/>
    <cfRule type="duplicateValues" dxfId="6062" priority="109392"/>
    <cfRule type="duplicateValues" dxfId="6061" priority="109391"/>
    <cfRule type="duplicateValues" dxfId="6060" priority="109390"/>
    <cfRule type="duplicateValues" dxfId="6059" priority="109389"/>
    <cfRule type="duplicateValues" dxfId="6058" priority="109388"/>
    <cfRule type="duplicateValues" dxfId="6057" priority="109387"/>
    <cfRule type="duplicateValues" dxfId="6056" priority="109385"/>
    <cfRule type="duplicateValues" dxfId="6055" priority="109386"/>
    <cfRule type="duplicateValues" dxfId="6054" priority="109371"/>
  </conditionalFormatting>
  <conditionalFormatting sqref="M2162">
    <cfRule type="duplicateValues" dxfId="6053" priority="108840"/>
    <cfRule type="duplicateValues" dxfId="6052" priority="108841"/>
    <cfRule type="duplicateValues" dxfId="6051" priority="108746"/>
    <cfRule type="duplicateValues" dxfId="6050" priority="108747"/>
    <cfRule type="duplicateValues" dxfId="6049" priority="108748"/>
    <cfRule type="duplicateValues" dxfId="6048" priority="108749"/>
    <cfRule type="duplicateValues" dxfId="6047" priority="108750"/>
    <cfRule type="duplicateValues" dxfId="6046" priority="108751"/>
    <cfRule type="duplicateValues" dxfId="6045" priority="108752"/>
    <cfRule type="duplicateValues" dxfId="6044" priority="108753"/>
    <cfRule type="duplicateValues" dxfId="6043" priority="108754"/>
    <cfRule type="duplicateValues" dxfId="6042" priority="108755"/>
    <cfRule type="duplicateValues" dxfId="6041" priority="108756"/>
    <cfRule type="duplicateValues" dxfId="6040" priority="108757"/>
    <cfRule type="duplicateValues" dxfId="6039" priority="108758"/>
    <cfRule type="duplicateValues" dxfId="6038" priority="108759"/>
    <cfRule type="duplicateValues" dxfId="6037" priority="108760"/>
    <cfRule type="duplicateValues" dxfId="6036" priority="108761"/>
    <cfRule type="duplicateValues" dxfId="6035" priority="108762"/>
    <cfRule type="duplicateValues" dxfId="6034" priority="108763"/>
    <cfRule type="duplicateValues" dxfId="6033" priority="108764"/>
    <cfRule type="duplicateValues" dxfId="6032" priority="108765"/>
    <cfRule type="duplicateValues" dxfId="6031" priority="108766"/>
    <cfRule type="duplicateValues" dxfId="6030" priority="108767"/>
    <cfRule type="duplicateValues" dxfId="6029" priority="108768"/>
    <cfRule type="duplicateValues" dxfId="6028" priority="108769"/>
    <cfRule type="duplicateValues" dxfId="6027" priority="108770"/>
    <cfRule type="duplicateValues" dxfId="6026" priority="108771"/>
    <cfRule type="duplicateValues" dxfId="6025" priority="108772"/>
    <cfRule type="duplicateValues" dxfId="6024" priority="108773"/>
    <cfRule type="duplicateValues" dxfId="6023" priority="108774"/>
    <cfRule type="duplicateValues" dxfId="6022" priority="108775"/>
    <cfRule type="duplicateValues" dxfId="6021" priority="108776"/>
    <cfRule type="duplicateValues" dxfId="6020" priority="108777"/>
    <cfRule type="duplicateValues" dxfId="6019" priority="108778"/>
    <cfRule type="duplicateValues" dxfId="6018" priority="108779"/>
    <cfRule type="duplicateValues" dxfId="6017" priority="108780"/>
    <cfRule type="duplicateValues" dxfId="6016" priority="108781"/>
    <cfRule type="duplicateValues" dxfId="6015" priority="108782"/>
    <cfRule type="duplicateValues" dxfId="6014" priority="108783"/>
    <cfRule type="duplicateValues" dxfId="6013" priority="108784"/>
    <cfRule type="duplicateValues" dxfId="6012" priority="108785"/>
    <cfRule type="duplicateValues" dxfId="6011" priority="108786"/>
    <cfRule type="duplicateValues" dxfId="6010" priority="108787"/>
    <cfRule type="duplicateValues" dxfId="6009" priority="108815"/>
    <cfRule type="duplicateValues" dxfId="6008" priority="108816"/>
    <cfRule type="duplicateValues" dxfId="6007" priority="108817"/>
    <cfRule type="duplicateValues" dxfId="6006" priority="108818"/>
    <cfRule type="duplicateValues" dxfId="6005" priority="108819"/>
    <cfRule type="duplicateValues" dxfId="6004" priority="108820"/>
    <cfRule type="duplicateValues" dxfId="6003" priority="108821"/>
    <cfRule type="duplicateValues" dxfId="6002" priority="108822"/>
    <cfRule type="duplicateValues" dxfId="6001" priority="108823"/>
    <cfRule type="duplicateValues" dxfId="6000" priority="108824"/>
    <cfRule type="duplicateValues" dxfId="5999" priority="108825"/>
    <cfRule type="duplicateValues" dxfId="5998" priority="108826"/>
    <cfRule type="duplicateValues" dxfId="5997" priority="108827"/>
    <cfRule type="duplicateValues" dxfId="5996" priority="108828"/>
    <cfRule type="duplicateValues" dxfId="5995" priority="108829"/>
    <cfRule type="duplicateValues" dxfId="5994" priority="108830"/>
    <cfRule type="duplicateValues" dxfId="5993" priority="108831"/>
    <cfRule type="duplicateValues" dxfId="5992" priority="108832"/>
    <cfRule type="duplicateValues" dxfId="5991" priority="108833"/>
    <cfRule type="duplicateValues" dxfId="5990" priority="108834"/>
    <cfRule type="duplicateValues" dxfId="5989" priority="108835"/>
    <cfRule type="duplicateValues" dxfId="5988" priority="108836"/>
    <cfRule type="duplicateValues" dxfId="5987" priority="108837"/>
    <cfRule type="duplicateValues" dxfId="5986" priority="108838"/>
    <cfRule type="duplicateValues" dxfId="5985" priority="108839"/>
  </conditionalFormatting>
  <conditionalFormatting sqref="M2230:M2253">
    <cfRule type="duplicateValues" dxfId="5984" priority="4078"/>
    <cfRule type="duplicateValues" dxfId="5983" priority="4085"/>
    <cfRule type="duplicateValues" dxfId="5982" priority="4086"/>
    <cfRule type="duplicateValues" dxfId="5981" priority="4073"/>
    <cfRule type="duplicateValues" dxfId="5980" priority="4087"/>
    <cfRule type="duplicateValues" dxfId="5979" priority="4088"/>
    <cfRule type="duplicateValues" dxfId="5978" priority="4089"/>
    <cfRule type="duplicateValues" dxfId="5977" priority="4072"/>
    <cfRule type="duplicateValues" dxfId="5976" priority="4126"/>
    <cfRule type="duplicateValues" dxfId="5975" priority="4079"/>
    <cfRule type="duplicateValues" dxfId="5974" priority="4127"/>
    <cfRule type="duplicateValues" dxfId="5973" priority="4128"/>
    <cfRule type="duplicateValues" dxfId="5972" priority="4129"/>
    <cfRule type="duplicateValues" dxfId="5971" priority="4130"/>
    <cfRule type="duplicateValues" dxfId="5970" priority="4131"/>
    <cfRule type="duplicateValues" dxfId="5969" priority="4132"/>
    <cfRule type="duplicateValues" dxfId="5968" priority="4133"/>
    <cfRule type="duplicateValues" dxfId="5967" priority="4134"/>
    <cfRule type="duplicateValues" dxfId="5966" priority="4135"/>
    <cfRule type="duplicateValues" dxfId="5965" priority="4136"/>
    <cfRule type="duplicateValues" dxfId="5964" priority="4137"/>
    <cfRule type="duplicateValues" dxfId="5963" priority="4138"/>
    <cfRule type="duplicateValues" dxfId="5962" priority="4139"/>
    <cfRule type="duplicateValues" dxfId="5961" priority="4122"/>
    <cfRule type="duplicateValues" dxfId="5960" priority="4123"/>
    <cfRule type="duplicateValues" dxfId="5959" priority="4124"/>
    <cfRule type="duplicateValues" dxfId="5958" priority="4104"/>
    <cfRule type="duplicateValues" dxfId="5957" priority="4125"/>
    <cfRule type="duplicateValues" dxfId="5956" priority="4103"/>
    <cfRule type="duplicateValues" dxfId="5955" priority="4082"/>
    <cfRule type="duplicateValues" dxfId="5954" priority="4102"/>
    <cfRule type="duplicateValues" dxfId="5953" priority="4101"/>
    <cfRule type="duplicateValues" dxfId="5952" priority="4090"/>
    <cfRule type="duplicateValues" dxfId="5951" priority="4100"/>
    <cfRule type="duplicateValues" dxfId="5950" priority="4099"/>
    <cfRule type="duplicateValues" dxfId="5949" priority="4098"/>
    <cfRule type="duplicateValues" dxfId="5948" priority="4097"/>
    <cfRule type="duplicateValues" dxfId="5947" priority="4096"/>
    <cfRule type="duplicateValues" dxfId="5946" priority="4095"/>
    <cfRule type="duplicateValues" dxfId="5945" priority="4094"/>
    <cfRule type="duplicateValues" dxfId="5944" priority="4093"/>
    <cfRule type="duplicateValues" dxfId="5943" priority="4092"/>
    <cfRule type="duplicateValues" dxfId="5942" priority="4121"/>
    <cfRule type="duplicateValues" dxfId="5941" priority="4119"/>
    <cfRule type="duplicateValues" dxfId="5940" priority="4118"/>
    <cfRule type="duplicateValues" dxfId="5939" priority="4105"/>
    <cfRule type="duplicateValues" dxfId="5938" priority="4117"/>
    <cfRule type="duplicateValues" dxfId="5937" priority="4116"/>
    <cfRule type="duplicateValues" dxfId="5936" priority="4081"/>
    <cfRule type="duplicateValues" dxfId="5935" priority="4115"/>
    <cfRule type="duplicateValues" dxfId="5934" priority="4114"/>
    <cfRule type="duplicateValues" dxfId="5933" priority="4071"/>
    <cfRule type="duplicateValues" dxfId="5932" priority="4113"/>
    <cfRule type="duplicateValues" dxfId="5931" priority="4077"/>
    <cfRule type="duplicateValues" dxfId="5930" priority="4076"/>
    <cfRule type="duplicateValues" dxfId="5929" priority="4112"/>
    <cfRule type="duplicateValues" dxfId="5928" priority="4111"/>
    <cfRule type="duplicateValues" dxfId="5927" priority="4110"/>
    <cfRule type="duplicateValues" dxfId="5926" priority="4109"/>
    <cfRule type="duplicateValues" dxfId="5925" priority="4108"/>
    <cfRule type="duplicateValues" dxfId="5924" priority="4107"/>
    <cfRule type="duplicateValues" dxfId="5923" priority="4106"/>
    <cfRule type="duplicateValues" dxfId="5922" priority="4120"/>
    <cfRule type="duplicateValues" dxfId="5921" priority="4075"/>
    <cfRule type="duplicateValues" dxfId="5920" priority="4074"/>
    <cfRule type="duplicateValues" dxfId="5919" priority="4091"/>
    <cfRule type="duplicateValues" dxfId="5918" priority="4080"/>
    <cfRule type="duplicateValues" dxfId="5917" priority="4083"/>
    <cfRule type="duplicateValues" dxfId="5916" priority="4084"/>
  </conditionalFormatting>
  <conditionalFormatting sqref="Q789">
    <cfRule type="duplicateValues" dxfId="5915" priority="7478"/>
    <cfRule type="duplicateValues" dxfId="5914" priority="7464"/>
    <cfRule type="duplicateValues" dxfId="5913" priority="7463"/>
    <cfRule type="duplicateValues" dxfId="5912" priority="7462"/>
    <cfRule type="duplicateValues" dxfId="5911" priority="7461"/>
    <cfRule type="duplicateValues" dxfId="5910" priority="7476"/>
    <cfRule type="duplicateValues" dxfId="5909" priority="7489"/>
    <cfRule type="duplicateValues" dxfId="5908" priority="7465"/>
    <cfRule type="duplicateValues" dxfId="5907" priority="7475"/>
    <cfRule type="duplicateValues" dxfId="5906" priority="7474"/>
    <cfRule type="duplicateValues" dxfId="5905" priority="7473"/>
    <cfRule type="duplicateValues" dxfId="5904" priority="7471"/>
    <cfRule type="duplicateValues" dxfId="5903" priority="7470"/>
    <cfRule type="duplicateValues" dxfId="5902" priority="7469"/>
    <cfRule type="duplicateValues" dxfId="5901" priority="7468"/>
    <cfRule type="duplicateValues" dxfId="5900" priority="7477"/>
    <cfRule type="duplicateValues" dxfId="5899" priority="7467"/>
    <cfRule type="duplicateValues" dxfId="5898" priority="7498"/>
    <cfRule type="duplicateValues" dxfId="5897" priority="7497"/>
    <cfRule type="duplicateValues" dxfId="5896" priority="7499"/>
    <cfRule type="duplicateValues" dxfId="5895" priority="7496"/>
    <cfRule type="duplicateValues" dxfId="5894" priority="7495"/>
    <cfRule type="duplicateValues" dxfId="5893" priority="7494"/>
    <cfRule type="duplicateValues" dxfId="5892" priority="7493"/>
    <cfRule type="duplicateValues" dxfId="5891" priority="7492"/>
    <cfRule type="duplicateValues" dxfId="5890" priority="7491"/>
    <cfRule type="duplicateValues" dxfId="5889" priority="7490"/>
    <cfRule type="duplicateValues" dxfId="5888" priority="7472"/>
    <cfRule type="duplicateValues" dxfId="5887" priority="7488"/>
    <cfRule type="duplicateValues" dxfId="5886" priority="7487"/>
    <cfRule type="duplicateValues" dxfId="5885" priority="7486"/>
    <cfRule type="duplicateValues" dxfId="5884" priority="7485"/>
    <cfRule type="duplicateValues" dxfId="5883" priority="7484"/>
    <cfRule type="duplicateValues" dxfId="5882" priority="7483"/>
    <cfRule type="duplicateValues" dxfId="5881" priority="7482"/>
    <cfRule type="duplicateValues" dxfId="5880" priority="7481"/>
    <cfRule type="duplicateValues" dxfId="5879" priority="7480"/>
    <cfRule type="duplicateValues" dxfId="5878" priority="7479"/>
    <cfRule type="duplicateValues" dxfId="5877" priority="7466"/>
  </conditionalFormatting>
  <conditionalFormatting sqref="Q1942">
    <cfRule type="duplicateValues" dxfId="5876" priority="5120"/>
    <cfRule type="duplicateValues" dxfId="5875" priority="5119"/>
    <cfRule type="duplicateValues" dxfId="5874" priority="5118"/>
    <cfRule type="duplicateValues" dxfId="5873" priority="5117"/>
    <cfRule type="duplicateValues" dxfId="5872" priority="5116"/>
    <cfRule type="duplicateValues" dxfId="5871" priority="5115"/>
    <cfRule type="duplicateValues" dxfId="5870" priority="5129"/>
    <cfRule type="duplicateValues" dxfId="5869" priority="5128"/>
    <cfRule type="duplicateValues" dxfId="5868" priority="5127"/>
    <cfRule type="duplicateValues" dxfId="5867" priority="5126"/>
    <cfRule type="duplicateValues" dxfId="5866" priority="5125"/>
    <cfRule type="duplicateValues" dxfId="5865" priority="5124"/>
    <cfRule type="duplicateValues" dxfId="5864" priority="5123"/>
    <cfRule type="duplicateValues" dxfId="5863" priority="5122"/>
    <cfRule type="duplicateValues" dxfId="5862" priority="5121"/>
    <cfRule type="duplicateValues" dxfId="5861" priority="5114"/>
  </conditionalFormatting>
  <conditionalFormatting sqref="Q1956">
    <cfRule type="duplicateValues" dxfId="5860" priority="5130"/>
    <cfRule type="duplicateValues" dxfId="5859" priority="5131"/>
    <cfRule type="duplicateValues" dxfId="5858" priority="5132"/>
    <cfRule type="duplicateValues" dxfId="5857" priority="5133"/>
    <cfRule type="duplicateValues" dxfId="5856" priority="5134"/>
    <cfRule type="duplicateValues" dxfId="5855" priority="5135"/>
    <cfRule type="duplicateValues" dxfId="5854" priority="5136"/>
    <cfRule type="duplicateValues" dxfId="5853" priority="5137"/>
    <cfRule type="duplicateValues" dxfId="5852" priority="5138"/>
    <cfRule type="duplicateValues" dxfId="5851" priority="5139"/>
    <cfRule type="duplicateValues" dxfId="5850" priority="5140"/>
    <cfRule type="duplicateValues" dxfId="5849" priority="5142"/>
    <cfRule type="duplicateValues" dxfId="5848" priority="5143"/>
    <cfRule type="duplicateValues" dxfId="5847" priority="5144"/>
    <cfRule type="duplicateValues" dxfId="5846" priority="5145"/>
    <cfRule type="duplicateValues" dxfId="5845" priority="5141"/>
  </conditionalFormatting>
  <conditionalFormatting sqref="Q2470">
    <cfRule type="duplicateValues" dxfId="5844" priority="3220"/>
    <cfRule type="duplicateValues" dxfId="5843" priority="3236"/>
    <cfRule type="duplicateValues" dxfId="5842" priority="3252"/>
    <cfRule type="duplicateValues" dxfId="5841" priority="3234"/>
    <cfRule type="duplicateValues" dxfId="5840" priority="3233"/>
    <cfRule type="duplicateValues" dxfId="5839" priority="3232"/>
    <cfRule type="duplicateValues" dxfId="5838" priority="3251"/>
    <cfRule type="duplicateValues" dxfId="5837" priority="3253"/>
    <cfRule type="duplicateValues" dxfId="5836" priority="3254"/>
    <cfRule type="duplicateValues" dxfId="5835" priority="3239"/>
    <cfRule type="duplicateValues" dxfId="5834" priority="3255"/>
    <cfRule type="duplicateValues" dxfId="5833" priority="3231"/>
    <cfRule type="duplicateValues" dxfId="5832" priority="3230"/>
    <cfRule type="duplicateValues" dxfId="5831" priority="3229"/>
    <cfRule type="duplicateValues" dxfId="5830" priority="3228"/>
    <cfRule type="duplicateValues" dxfId="5829" priority="3217"/>
    <cfRule type="duplicateValues" dxfId="5828" priority="3218"/>
    <cfRule type="duplicateValues" dxfId="5827" priority="3219"/>
    <cfRule type="duplicateValues" dxfId="5826" priority="3227"/>
    <cfRule type="duplicateValues" dxfId="5825" priority="3221"/>
    <cfRule type="duplicateValues" dxfId="5824" priority="3222"/>
    <cfRule type="duplicateValues" dxfId="5823" priority="3223"/>
    <cfRule type="duplicateValues" dxfId="5822" priority="3224"/>
    <cfRule type="duplicateValues" dxfId="5821" priority="3225"/>
    <cfRule type="duplicateValues" dxfId="5820" priority="3226"/>
    <cfRule type="duplicateValues" dxfId="5819" priority="3240"/>
    <cfRule type="duplicateValues" dxfId="5818" priority="3241"/>
    <cfRule type="duplicateValues" dxfId="5817" priority="3242"/>
    <cfRule type="duplicateValues" dxfId="5816" priority="3243"/>
    <cfRule type="duplicateValues" dxfId="5815" priority="3244"/>
    <cfRule type="duplicateValues" dxfId="5814" priority="3245"/>
    <cfRule type="duplicateValues" dxfId="5813" priority="3246"/>
    <cfRule type="duplicateValues" dxfId="5812" priority="3247"/>
    <cfRule type="duplicateValues" dxfId="5811" priority="3248"/>
    <cfRule type="duplicateValues" dxfId="5810" priority="3249"/>
    <cfRule type="duplicateValues" dxfId="5809" priority="3250"/>
    <cfRule type="duplicateValues" dxfId="5808" priority="3238"/>
    <cfRule type="duplicateValues" dxfId="5807" priority="3235"/>
    <cfRule type="duplicateValues" dxfId="5806" priority="3237"/>
  </conditionalFormatting>
  <conditionalFormatting sqref="Q2844">
    <cfRule type="duplicateValues" dxfId="5805" priority="1810"/>
    <cfRule type="duplicateValues" dxfId="5804" priority="1807"/>
    <cfRule type="duplicateValues" dxfId="5803" priority="1812"/>
    <cfRule type="duplicateValues" dxfId="5802" priority="1816"/>
    <cfRule type="duplicateValues" dxfId="5801" priority="1815"/>
    <cfRule type="duplicateValues" dxfId="5800" priority="1814"/>
    <cfRule type="duplicateValues" dxfId="5799" priority="1813"/>
    <cfRule type="duplicateValues" dxfId="5798" priority="1809"/>
    <cfRule type="duplicateValues" dxfId="5797" priority="1808"/>
    <cfRule type="duplicateValues" dxfId="5796" priority="1806"/>
    <cfRule type="duplicateValues" dxfId="5795" priority="1811"/>
    <cfRule type="duplicateValues" dxfId="5794" priority="1805"/>
    <cfRule type="duplicateValues" dxfId="5793" priority="1820"/>
    <cfRule type="duplicateValues" dxfId="5792" priority="1804"/>
    <cfRule type="duplicateValues" dxfId="5791" priority="1819"/>
    <cfRule type="duplicateValues" dxfId="5790" priority="1818"/>
    <cfRule type="duplicateValues" dxfId="5789" priority="1817"/>
  </conditionalFormatting>
  <conditionalFormatting sqref="Q3234">
    <cfRule type="duplicateValues" dxfId="5788" priority="836"/>
    <cfRule type="duplicateValues" dxfId="5787" priority="835"/>
    <cfRule type="duplicateValues" dxfId="5786" priority="834"/>
    <cfRule type="duplicateValues" dxfId="5785" priority="833"/>
    <cfRule type="duplicateValues" dxfId="5784" priority="832"/>
    <cfRule type="duplicateValues" dxfId="5783" priority="831"/>
    <cfRule type="duplicateValues" dxfId="5782" priority="830"/>
    <cfRule type="duplicateValues" dxfId="5781" priority="828"/>
    <cfRule type="duplicateValues" dxfId="5780" priority="827"/>
    <cfRule type="duplicateValues" dxfId="5779" priority="826"/>
    <cfRule type="duplicateValues" dxfId="5778" priority="825"/>
    <cfRule type="duplicateValues" dxfId="5777" priority="829"/>
    <cfRule type="duplicateValues" dxfId="5776" priority="838"/>
    <cfRule type="duplicateValues" dxfId="5775" priority="842"/>
    <cfRule type="duplicateValues" dxfId="5774" priority="841"/>
    <cfRule type="duplicateValues" dxfId="5773" priority="840"/>
    <cfRule type="duplicateValues" dxfId="5772" priority="839"/>
    <cfRule type="duplicateValues" dxfId="5771" priority="837"/>
  </conditionalFormatting>
  <conditionalFormatting sqref="Q3260">
    <cfRule type="duplicateValues" dxfId="5770" priority="745"/>
    <cfRule type="duplicateValues" dxfId="5769" priority="746"/>
    <cfRule type="duplicateValues" dxfId="5768" priority="738"/>
    <cfRule type="duplicateValues" dxfId="5767" priority="736"/>
    <cfRule type="duplicateValues" dxfId="5766" priority="730"/>
    <cfRule type="duplicateValues" dxfId="5765" priority="731"/>
    <cfRule type="duplicateValues" dxfId="5764" priority="732"/>
    <cfRule type="duplicateValues" dxfId="5763" priority="733"/>
    <cfRule type="duplicateValues" dxfId="5762" priority="734"/>
    <cfRule type="duplicateValues" dxfId="5761" priority="735"/>
    <cfRule type="duplicateValues" dxfId="5760" priority="737"/>
    <cfRule type="duplicateValues" dxfId="5759" priority="739"/>
    <cfRule type="duplicateValues" dxfId="5758" priority="740"/>
    <cfRule type="duplicateValues" dxfId="5757" priority="741"/>
    <cfRule type="duplicateValues" dxfId="5756" priority="742"/>
    <cfRule type="duplicateValues" dxfId="5755" priority="743"/>
    <cfRule type="duplicateValues" dxfId="5754" priority="744"/>
  </conditionalFormatting>
  <conditionalFormatting sqref="U21">
    <cfRule type="duplicateValues" dxfId="5753" priority="8279"/>
    <cfRule type="duplicateValues" dxfId="5752" priority="8278"/>
    <cfRule type="duplicateValues" dxfId="5751" priority="8280"/>
    <cfRule type="duplicateValues" dxfId="5750" priority="8281"/>
    <cfRule type="duplicateValues" dxfId="5749" priority="8276"/>
    <cfRule type="duplicateValues" dxfId="5748" priority="8275"/>
    <cfRule type="duplicateValues" dxfId="5747" priority="8274"/>
    <cfRule type="duplicateValues" dxfId="5746" priority="8277"/>
  </conditionalFormatting>
  <conditionalFormatting sqref="U33">
    <cfRule type="duplicateValues" dxfId="5745" priority="8254"/>
    <cfRule type="duplicateValues" dxfId="5744" priority="8253"/>
    <cfRule type="duplicateValues" dxfId="5743" priority="8252"/>
    <cfRule type="duplicateValues" dxfId="5742" priority="8251"/>
    <cfRule type="duplicateValues" dxfId="5741" priority="8250"/>
    <cfRule type="duplicateValues" dxfId="5740" priority="8248"/>
    <cfRule type="duplicateValues" dxfId="5739" priority="8247"/>
    <cfRule type="duplicateValues" dxfId="5738" priority="8259"/>
    <cfRule type="duplicateValues" dxfId="5737" priority="8258"/>
    <cfRule type="duplicateValues" dxfId="5736" priority="8257"/>
    <cfRule type="duplicateValues" dxfId="5735" priority="8249"/>
    <cfRule type="duplicateValues" dxfId="5734" priority="8256"/>
    <cfRule type="duplicateValues" dxfId="5733" priority="8255"/>
  </conditionalFormatting>
  <conditionalFormatting sqref="U113">
    <cfRule type="duplicateValues" dxfId="5732" priority="8173"/>
    <cfRule type="duplicateValues" dxfId="5731" priority="8175"/>
    <cfRule type="duplicateValues" dxfId="5730" priority="8176"/>
    <cfRule type="duplicateValues" dxfId="5729" priority="8177"/>
    <cfRule type="duplicateValues" dxfId="5728" priority="8178"/>
    <cfRule type="duplicateValues" dxfId="5727" priority="8179"/>
    <cfRule type="duplicateValues" dxfId="5726" priority="8180"/>
    <cfRule type="duplicateValues" dxfId="5725" priority="8181"/>
    <cfRule type="duplicateValues" dxfId="5724" priority="8172"/>
    <cfRule type="duplicateValues" dxfId="5723" priority="8174"/>
  </conditionalFormatting>
  <conditionalFormatting sqref="U179">
    <cfRule type="duplicateValues" dxfId="5722" priority="8154"/>
    <cfRule type="duplicateValues" dxfId="5721" priority="8149"/>
    <cfRule type="duplicateValues" dxfId="5720" priority="8150"/>
    <cfRule type="duplicateValues" dxfId="5719" priority="8151"/>
    <cfRule type="duplicateValues" dxfId="5718" priority="8152"/>
    <cfRule type="duplicateValues" dxfId="5717" priority="8153"/>
    <cfRule type="duplicateValues" dxfId="5716" priority="8143"/>
    <cfRule type="duplicateValues" dxfId="5715" priority="8155"/>
    <cfRule type="duplicateValues" dxfId="5714" priority="8144"/>
    <cfRule type="duplicateValues" dxfId="5713" priority="8145"/>
    <cfRule type="duplicateValues" dxfId="5712" priority="8146"/>
    <cfRule type="duplicateValues" dxfId="5711" priority="8147"/>
    <cfRule type="duplicateValues" dxfId="5710" priority="8148"/>
  </conditionalFormatting>
  <conditionalFormatting sqref="U250">
    <cfRule type="duplicateValues" dxfId="5709" priority="8070"/>
    <cfRule type="duplicateValues" dxfId="5708" priority="8063"/>
    <cfRule type="duplicateValues" dxfId="5707" priority="8064"/>
    <cfRule type="duplicateValues" dxfId="5706" priority="8065"/>
    <cfRule type="duplicateValues" dxfId="5705" priority="8062"/>
    <cfRule type="duplicateValues" dxfId="5704" priority="8068"/>
    <cfRule type="duplicateValues" dxfId="5703" priority="8066"/>
    <cfRule type="duplicateValues" dxfId="5702" priority="8061"/>
    <cfRule type="duplicateValues" dxfId="5701" priority="8067"/>
    <cfRule type="duplicateValues" dxfId="5700" priority="8069"/>
  </conditionalFormatting>
  <conditionalFormatting sqref="U252:U253">
    <cfRule type="duplicateValues" dxfId="5699" priority="8071"/>
    <cfRule type="duplicateValues" dxfId="5698" priority="8074"/>
    <cfRule type="duplicateValues" dxfId="5697" priority="8077"/>
    <cfRule type="duplicateValues" dxfId="5696" priority="8075"/>
    <cfRule type="duplicateValues" dxfId="5695" priority="8080"/>
    <cfRule type="duplicateValues" dxfId="5694" priority="8079"/>
    <cfRule type="duplicateValues" dxfId="5693" priority="8078"/>
    <cfRule type="duplicateValues" dxfId="5692" priority="8076"/>
    <cfRule type="duplicateValues" dxfId="5691" priority="8073"/>
    <cfRule type="duplicateValues" dxfId="5690" priority="8072"/>
  </conditionalFormatting>
  <conditionalFormatting sqref="U256:U257">
    <cfRule type="duplicateValues" dxfId="5689" priority="8082"/>
    <cfRule type="duplicateValues" dxfId="5688" priority="8081"/>
    <cfRule type="duplicateValues" dxfId="5687" priority="8089"/>
    <cfRule type="duplicateValues" dxfId="5686" priority="8088"/>
    <cfRule type="duplicateValues" dxfId="5685" priority="8087"/>
    <cfRule type="duplicateValues" dxfId="5684" priority="8086"/>
    <cfRule type="duplicateValues" dxfId="5683" priority="8085"/>
    <cfRule type="duplicateValues" dxfId="5682" priority="8083"/>
    <cfRule type="duplicateValues" dxfId="5681" priority="8090"/>
    <cfRule type="duplicateValues" dxfId="5680" priority="8084"/>
  </conditionalFormatting>
  <conditionalFormatting sqref="U263">
    <cfRule type="duplicateValues" dxfId="5679" priority="8092"/>
    <cfRule type="duplicateValues" dxfId="5678" priority="8095"/>
    <cfRule type="duplicateValues" dxfId="5677" priority="8098"/>
    <cfRule type="duplicateValues" dxfId="5676" priority="8096"/>
    <cfRule type="duplicateValues" dxfId="5675" priority="8097"/>
    <cfRule type="duplicateValues" dxfId="5674" priority="8100"/>
    <cfRule type="duplicateValues" dxfId="5673" priority="8099"/>
    <cfRule type="duplicateValues" dxfId="5672" priority="8094"/>
    <cfRule type="duplicateValues" dxfId="5671" priority="8093"/>
    <cfRule type="duplicateValues" dxfId="5670" priority="8091"/>
  </conditionalFormatting>
  <conditionalFormatting sqref="U408">
    <cfRule type="duplicateValues" dxfId="5669" priority="7958"/>
    <cfRule type="duplicateValues" dxfId="5668" priority="7957"/>
    <cfRule type="duplicateValues" dxfId="5667" priority="7956"/>
    <cfRule type="duplicateValues" dxfId="5666" priority="7954"/>
    <cfRule type="duplicateValues" dxfId="5665" priority="7953"/>
    <cfRule type="duplicateValues" dxfId="5664" priority="7952"/>
    <cfRule type="duplicateValues" dxfId="5663" priority="7951"/>
    <cfRule type="duplicateValues" dxfId="5662" priority="7950"/>
    <cfRule type="duplicateValues" dxfId="5661" priority="7949"/>
    <cfRule type="duplicateValues" dxfId="5660" priority="7948"/>
    <cfRule type="duplicateValues" dxfId="5659" priority="7955"/>
    <cfRule type="duplicateValues" dxfId="5658" priority="7960"/>
    <cfRule type="duplicateValues" dxfId="5657" priority="7959"/>
  </conditionalFormatting>
  <conditionalFormatting sqref="U413">
    <cfRule type="duplicateValues" dxfId="5656" priority="7964"/>
    <cfRule type="duplicateValues" dxfId="5655" priority="7966"/>
    <cfRule type="duplicateValues" dxfId="5654" priority="7973"/>
    <cfRule type="duplicateValues" dxfId="5653" priority="7965"/>
    <cfRule type="duplicateValues" dxfId="5652" priority="7972"/>
    <cfRule type="duplicateValues" dxfId="5651" priority="7961"/>
    <cfRule type="duplicateValues" dxfId="5650" priority="7962"/>
    <cfRule type="duplicateValues" dxfId="5649" priority="7963"/>
    <cfRule type="duplicateValues" dxfId="5648" priority="7971"/>
    <cfRule type="duplicateValues" dxfId="5647" priority="7970"/>
    <cfRule type="duplicateValues" dxfId="5646" priority="7969"/>
    <cfRule type="duplicateValues" dxfId="5645" priority="7968"/>
    <cfRule type="duplicateValues" dxfId="5644" priority="7967"/>
  </conditionalFormatting>
  <conditionalFormatting sqref="U689">
    <cfRule type="duplicateValues" dxfId="5643" priority="7630"/>
    <cfRule type="duplicateValues" dxfId="5642" priority="7631"/>
    <cfRule type="duplicateValues" dxfId="5641" priority="7632"/>
    <cfRule type="duplicateValues" dxfId="5640" priority="7628"/>
    <cfRule type="duplicateValues" dxfId="5639" priority="7633"/>
    <cfRule type="duplicateValues" dxfId="5638" priority="7634"/>
    <cfRule type="duplicateValues" dxfId="5637" priority="7629"/>
    <cfRule type="duplicateValues" dxfId="5636" priority="7622"/>
    <cfRule type="duplicateValues" dxfId="5635" priority="7623"/>
    <cfRule type="duplicateValues" dxfId="5634" priority="7624"/>
    <cfRule type="duplicateValues" dxfId="5633" priority="7625"/>
    <cfRule type="duplicateValues" dxfId="5632" priority="7626"/>
    <cfRule type="duplicateValues" dxfId="5631" priority="7627"/>
  </conditionalFormatting>
  <conditionalFormatting sqref="U694">
    <cfRule type="duplicateValues" dxfId="5630" priority="7618"/>
    <cfRule type="duplicateValues" dxfId="5629" priority="7621"/>
    <cfRule type="duplicateValues" dxfId="5628" priority="7616"/>
    <cfRule type="duplicateValues" dxfId="5627" priority="7609"/>
    <cfRule type="duplicateValues" dxfId="5626" priority="7617"/>
    <cfRule type="duplicateValues" dxfId="5625" priority="7615"/>
    <cfRule type="duplicateValues" dxfId="5624" priority="7614"/>
    <cfRule type="duplicateValues" dxfId="5623" priority="7613"/>
    <cfRule type="duplicateValues" dxfId="5622" priority="7612"/>
    <cfRule type="duplicateValues" dxfId="5621" priority="7611"/>
    <cfRule type="duplicateValues" dxfId="5620" priority="7620"/>
    <cfRule type="duplicateValues" dxfId="5619" priority="7610"/>
    <cfRule type="duplicateValues" dxfId="5618" priority="7619"/>
  </conditionalFormatting>
  <conditionalFormatting sqref="U864">
    <cfRule type="duplicateValues" dxfId="5617" priority="7329"/>
    <cfRule type="duplicateValues" dxfId="5616" priority="7328"/>
    <cfRule type="duplicateValues" dxfId="5615" priority="7327"/>
    <cfRule type="duplicateValues" dxfId="5614" priority="7326"/>
    <cfRule type="duplicateValues" dxfId="5613" priority="7325"/>
    <cfRule type="duplicateValues" dxfId="5612" priority="7323"/>
    <cfRule type="duplicateValues" dxfId="5611" priority="7322"/>
    <cfRule type="duplicateValues" dxfId="5610" priority="7321"/>
    <cfRule type="duplicateValues" dxfId="5609" priority="7320"/>
    <cfRule type="duplicateValues" dxfId="5608" priority="7324"/>
  </conditionalFormatting>
  <conditionalFormatting sqref="U867">
    <cfRule type="duplicateValues" dxfId="5607" priority="7305"/>
    <cfRule type="duplicateValues" dxfId="5606" priority="7304"/>
    <cfRule type="duplicateValues" dxfId="5605" priority="7303"/>
    <cfRule type="duplicateValues" dxfId="5604" priority="7302"/>
    <cfRule type="duplicateValues" dxfId="5603" priority="7301"/>
    <cfRule type="duplicateValues" dxfId="5602" priority="7300"/>
    <cfRule type="duplicateValues" dxfId="5601" priority="7299"/>
    <cfRule type="duplicateValues" dxfId="5600" priority="7298"/>
    <cfRule type="duplicateValues" dxfId="5599" priority="7297"/>
    <cfRule type="duplicateValues" dxfId="5598" priority="7296"/>
  </conditionalFormatting>
  <conditionalFormatting sqref="U872">
    <cfRule type="duplicateValues" dxfId="5597" priority="7205"/>
    <cfRule type="duplicateValues" dxfId="5596" priority="7206"/>
    <cfRule type="duplicateValues" dxfId="5595" priority="7207"/>
    <cfRule type="duplicateValues" dxfId="5594" priority="7201"/>
    <cfRule type="duplicateValues" dxfId="5593" priority="7199"/>
    <cfRule type="duplicateValues" dxfId="5592" priority="7198"/>
    <cfRule type="duplicateValues" dxfId="5591" priority="7200"/>
    <cfRule type="duplicateValues" dxfId="5590" priority="7202"/>
    <cfRule type="duplicateValues" dxfId="5589" priority="7203"/>
    <cfRule type="duplicateValues" dxfId="5588" priority="7204"/>
  </conditionalFormatting>
  <conditionalFormatting sqref="U873">
    <cfRule type="duplicateValues" dxfId="5587" priority="7213"/>
    <cfRule type="duplicateValues" dxfId="5586" priority="7214"/>
    <cfRule type="duplicateValues" dxfId="5585" priority="7215"/>
    <cfRule type="duplicateValues" dxfId="5584" priority="7212"/>
    <cfRule type="duplicateValues" dxfId="5583" priority="7208"/>
    <cfRule type="duplicateValues" dxfId="5582" priority="7223"/>
    <cfRule type="duplicateValues" dxfId="5581" priority="7216"/>
    <cfRule type="duplicateValues" dxfId="5580" priority="7217"/>
    <cfRule type="duplicateValues" dxfId="5579" priority="7218"/>
    <cfRule type="duplicateValues" dxfId="5578" priority="7219"/>
    <cfRule type="duplicateValues" dxfId="5577" priority="7220"/>
    <cfRule type="duplicateValues" dxfId="5576" priority="7221"/>
    <cfRule type="duplicateValues" dxfId="5575" priority="7222"/>
    <cfRule type="duplicateValues" dxfId="5574" priority="7209"/>
    <cfRule type="duplicateValues" dxfId="5573" priority="7224"/>
    <cfRule type="duplicateValues" dxfId="5572" priority="7225"/>
    <cfRule type="duplicateValues" dxfId="5571" priority="7211"/>
    <cfRule type="duplicateValues" dxfId="5570" priority="7210"/>
  </conditionalFormatting>
  <conditionalFormatting sqref="U874">
    <cfRule type="duplicateValues" dxfId="5569" priority="7230"/>
    <cfRule type="duplicateValues" dxfId="5568" priority="7226"/>
    <cfRule type="duplicateValues" dxfId="5567" priority="7232"/>
    <cfRule type="duplicateValues" dxfId="5566" priority="7233"/>
    <cfRule type="duplicateValues" dxfId="5565" priority="7234"/>
    <cfRule type="duplicateValues" dxfId="5564" priority="7235"/>
    <cfRule type="duplicateValues" dxfId="5563" priority="7227"/>
    <cfRule type="duplicateValues" dxfId="5562" priority="7228"/>
    <cfRule type="duplicateValues" dxfId="5561" priority="7229"/>
    <cfRule type="duplicateValues" dxfId="5560" priority="7231"/>
  </conditionalFormatting>
  <conditionalFormatting sqref="U877">
    <cfRule type="duplicateValues" dxfId="5559" priority="7277"/>
    <cfRule type="duplicateValues" dxfId="5558" priority="7266"/>
    <cfRule type="duplicateValues" dxfId="5557" priority="7267"/>
    <cfRule type="duplicateValues" dxfId="5556" priority="7268"/>
    <cfRule type="duplicateValues" dxfId="5555" priority="7269"/>
    <cfRule type="duplicateValues" dxfId="5554" priority="7270"/>
    <cfRule type="duplicateValues" dxfId="5553" priority="7271"/>
    <cfRule type="duplicateValues" dxfId="5552" priority="7272"/>
    <cfRule type="duplicateValues" dxfId="5551" priority="7273"/>
    <cfRule type="duplicateValues" dxfId="5550" priority="7274"/>
    <cfRule type="duplicateValues" dxfId="5549" priority="7275"/>
    <cfRule type="duplicateValues" dxfId="5548" priority="7276"/>
    <cfRule type="duplicateValues" dxfId="5547" priority="7278"/>
    <cfRule type="duplicateValues" dxfId="5546" priority="7279"/>
    <cfRule type="duplicateValues" dxfId="5545" priority="7280"/>
    <cfRule type="duplicateValues" dxfId="5544" priority="7281"/>
    <cfRule type="duplicateValues" dxfId="5543" priority="7282"/>
    <cfRule type="duplicateValues" dxfId="5542" priority="7283"/>
  </conditionalFormatting>
  <conditionalFormatting sqref="U881">
    <cfRule type="duplicateValues" dxfId="5541" priority="7245"/>
    <cfRule type="duplicateValues" dxfId="5540" priority="7244"/>
    <cfRule type="duplicateValues" dxfId="5539" priority="7243"/>
    <cfRule type="duplicateValues" dxfId="5538" priority="7242"/>
    <cfRule type="duplicateValues" dxfId="5537" priority="7240"/>
    <cfRule type="duplicateValues" dxfId="5536" priority="7241"/>
    <cfRule type="duplicateValues" dxfId="5535" priority="7239"/>
    <cfRule type="duplicateValues" dxfId="5534" priority="7238"/>
    <cfRule type="duplicateValues" dxfId="5533" priority="7237"/>
    <cfRule type="duplicateValues" dxfId="5532" priority="7236"/>
  </conditionalFormatting>
  <conditionalFormatting sqref="U884">
    <cfRule type="duplicateValues" dxfId="5531" priority="7246"/>
    <cfRule type="duplicateValues" dxfId="5530" priority="7247"/>
    <cfRule type="duplicateValues" dxfId="5529" priority="7248"/>
    <cfRule type="duplicateValues" dxfId="5528" priority="7249"/>
    <cfRule type="duplicateValues" dxfId="5527" priority="7250"/>
    <cfRule type="duplicateValues" dxfId="5526" priority="7252"/>
    <cfRule type="duplicateValues" dxfId="5525" priority="7253"/>
    <cfRule type="duplicateValues" dxfId="5524" priority="7254"/>
    <cfRule type="duplicateValues" dxfId="5523" priority="7255"/>
    <cfRule type="duplicateValues" dxfId="5522" priority="7251"/>
  </conditionalFormatting>
  <conditionalFormatting sqref="U891">
    <cfRule type="duplicateValues" dxfId="5521" priority="7256"/>
    <cfRule type="duplicateValues" dxfId="5520" priority="7257"/>
    <cfRule type="duplicateValues" dxfId="5519" priority="7258"/>
    <cfRule type="duplicateValues" dxfId="5518" priority="7265"/>
    <cfRule type="duplicateValues" dxfId="5517" priority="7259"/>
    <cfRule type="duplicateValues" dxfId="5516" priority="7260"/>
    <cfRule type="duplicateValues" dxfId="5515" priority="7261"/>
    <cfRule type="duplicateValues" dxfId="5514" priority="7262"/>
    <cfRule type="duplicateValues" dxfId="5513" priority="7263"/>
    <cfRule type="duplicateValues" dxfId="5512" priority="7264"/>
  </conditionalFormatting>
  <conditionalFormatting sqref="U893">
    <cfRule type="duplicateValues" dxfId="5511" priority="7292"/>
    <cfRule type="duplicateValues" dxfId="5510" priority="7293"/>
    <cfRule type="duplicateValues" dxfId="5509" priority="7294"/>
    <cfRule type="duplicateValues" dxfId="5508" priority="7290"/>
    <cfRule type="duplicateValues" dxfId="5507" priority="7291"/>
    <cfRule type="duplicateValues" dxfId="5506" priority="7285"/>
    <cfRule type="duplicateValues" dxfId="5505" priority="7286"/>
    <cfRule type="duplicateValues" dxfId="5504" priority="7287"/>
    <cfRule type="duplicateValues" dxfId="5503" priority="7288"/>
    <cfRule type="duplicateValues" dxfId="5502" priority="7289"/>
  </conditionalFormatting>
  <conditionalFormatting sqref="U894:U895">
    <cfRule type="duplicateValues" dxfId="5501" priority="7196"/>
    <cfRule type="duplicateValues" dxfId="5500" priority="7195"/>
    <cfRule type="duplicateValues" dxfId="5499" priority="7194"/>
    <cfRule type="duplicateValues" dxfId="5498" priority="7193"/>
    <cfRule type="duplicateValues" dxfId="5497" priority="7192"/>
    <cfRule type="duplicateValues" dxfId="5496" priority="7190"/>
    <cfRule type="duplicateValues" dxfId="5495" priority="7189"/>
    <cfRule type="duplicateValues" dxfId="5494" priority="7188"/>
    <cfRule type="duplicateValues" dxfId="5493" priority="7191"/>
    <cfRule type="duplicateValues" dxfId="5492" priority="7197"/>
  </conditionalFormatting>
  <conditionalFormatting sqref="U938">
    <cfRule type="duplicateValues" dxfId="5491" priority="7077"/>
    <cfRule type="duplicateValues" dxfId="5490" priority="7078"/>
    <cfRule type="duplicateValues" dxfId="5489" priority="7079"/>
    <cfRule type="duplicateValues" dxfId="5488" priority="7080"/>
    <cfRule type="duplicateValues" dxfId="5487" priority="7081"/>
    <cfRule type="duplicateValues" dxfId="5486" priority="7082"/>
    <cfRule type="duplicateValues" dxfId="5485" priority="7083"/>
    <cfRule type="duplicateValues" dxfId="5484" priority="7084"/>
    <cfRule type="duplicateValues" dxfId="5483" priority="7085"/>
    <cfRule type="duplicateValues" dxfId="5482" priority="7086"/>
    <cfRule type="duplicateValues" dxfId="5481" priority="7072"/>
    <cfRule type="duplicateValues" dxfId="5480" priority="7076"/>
    <cfRule type="duplicateValues" dxfId="5479" priority="7075"/>
    <cfRule type="duplicateValues" dxfId="5478" priority="7074"/>
    <cfRule type="duplicateValues" dxfId="5477" priority="7073"/>
    <cfRule type="duplicateValues" dxfId="5476" priority="7071"/>
    <cfRule type="duplicateValues" dxfId="5475" priority="7070"/>
    <cfRule type="duplicateValues" dxfId="5474" priority="7069"/>
  </conditionalFormatting>
  <conditionalFormatting sqref="U949:U950">
    <cfRule type="duplicateValues" dxfId="5473" priority="7087"/>
    <cfRule type="duplicateValues" dxfId="5472" priority="7091"/>
    <cfRule type="duplicateValues" dxfId="5471" priority="7088"/>
    <cfRule type="duplicateValues" dxfId="5470" priority="7089"/>
    <cfRule type="duplicateValues" dxfId="5469" priority="7090"/>
    <cfRule type="duplicateValues" dxfId="5468" priority="7092"/>
    <cfRule type="duplicateValues" dxfId="5467" priority="7093"/>
    <cfRule type="duplicateValues" dxfId="5466" priority="7094"/>
    <cfRule type="duplicateValues" dxfId="5465" priority="7103"/>
    <cfRule type="duplicateValues" dxfId="5464" priority="7102"/>
    <cfRule type="duplicateValues" dxfId="5463" priority="7104"/>
    <cfRule type="duplicateValues" dxfId="5462" priority="7095"/>
    <cfRule type="duplicateValues" dxfId="5461" priority="7096"/>
    <cfRule type="duplicateValues" dxfId="5460" priority="7097"/>
    <cfRule type="duplicateValues" dxfId="5459" priority="7098"/>
    <cfRule type="duplicateValues" dxfId="5458" priority="7099"/>
    <cfRule type="duplicateValues" dxfId="5457" priority="7101"/>
    <cfRule type="duplicateValues" dxfId="5456" priority="7100"/>
  </conditionalFormatting>
  <conditionalFormatting sqref="U952:U953">
    <cfRule type="duplicateValues" dxfId="5455" priority="7115"/>
    <cfRule type="duplicateValues" dxfId="5454" priority="7114"/>
    <cfRule type="duplicateValues" dxfId="5453" priority="7113"/>
    <cfRule type="duplicateValues" dxfId="5452" priority="7110"/>
    <cfRule type="duplicateValues" dxfId="5451" priority="7111"/>
    <cfRule type="duplicateValues" dxfId="5450" priority="7109"/>
    <cfRule type="duplicateValues" dxfId="5449" priority="7108"/>
    <cfRule type="duplicateValues" dxfId="5448" priority="7106"/>
    <cfRule type="duplicateValues" dxfId="5447" priority="7105"/>
    <cfRule type="duplicateValues" dxfId="5446" priority="7107"/>
    <cfRule type="duplicateValues" dxfId="5445" priority="7112"/>
    <cfRule type="duplicateValues" dxfId="5444" priority="7122"/>
    <cfRule type="duplicateValues" dxfId="5443" priority="7121"/>
    <cfRule type="duplicateValues" dxfId="5442" priority="7120"/>
    <cfRule type="duplicateValues" dxfId="5441" priority="7119"/>
    <cfRule type="duplicateValues" dxfId="5440" priority="7118"/>
    <cfRule type="duplicateValues" dxfId="5439" priority="7117"/>
    <cfRule type="duplicateValues" dxfId="5438" priority="7116"/>
  </conditionalFormatting>
  <conditionalFormatting sqref="U955">
    <cfRule type="duplicateValues" dxfId="5437" priority="7157"/>
    <cfRule type="duplicateValues" dxfId="5436" priority="7144"/>
    <cfRule type="duplicateValues" dxfId="5435" priority="7158"/>
    <cfRule type="duplicateValues" dxfId="5434" priority="7145"/>
    <cfRule type="duplicateValues" dxfId="5433" priority="7146"/>
    <cfRule type="duplicateValues" dxfId="5432" priority="7141"/>
    <cfRule type="duplicateValues" dxfId="5431" priority="7142"/>
    <cfRule type="duplicateValues" dxfId="5430" priority="7143"/>
    <cfRule type="duplicateValues" dxfId="5429" priority="7156"/>
    <cfRule type="duplicateValues" dxfId="5428" priority="7155"/>
    <cfRule type="duplicateValues" dxfId="5427" priority="7154"/>
    <cfRule type="duplicateValues" dxfId="5426" priority="7153"/>
    <cfRule type="duplicateValues" dxfId="5425" priority="7152"/>
    <cfRule type="duplicateValues" dxfId="5424" priority="7151"/>
    <cfRule type="duplicateValues" dxfId="5423" priority="7150"/>
    <cfRule type="duplicateValues" dxfId="5422" priority="7149"/>
    <cfRule type="duplicateValues" dxfId="5421" priority="7148"/>
    <cfRule type="duplicateValues" dxfId="5420" priority="7147"/>
  </conditionalFormatting>
  <conditionalFormatting sqref="U956">
    <cfRule type="duplicateValues" dxfId="5419" priority="7130"/>
    <cfRule type="duplicateValues" dxfId="5418" priority="7125"/>
    <cfRule type="duplicateValues" dxfId="5417" priority="7126"/>
    <cfRule type="duplicateValues" dxfId="5416" priority="7127"/>
    <cfRule type="duplicateValues" dxfId="5415" priority="7128"/>
    <cfRule type="duplicateValues" dxfId="5414" priority="7129"/>
    <cfRule type="duplicateValues" dxfId="5413" priority="7135"/>
    <cfRule type="duplicateValues" dxfId="5412" priority="7131"/>
    <cfRule type="duplicateValues" dxfId="5411" priority="7132"/>
    <cfRule type="duplicateValues" dxfId="5410" priority="7133"/>
    <cfRule type="duplicateValues" dxfId="5409" priority="7134"/>
    <cfRule type="duplicateValues" dxfId="5408" priority="7136"/>
    <cfRule type="duplicateValues" dxfId="5407" priority="7137"/>
    <cfRule type="duplicateValues" dxfId="5406" priority="7138"/>
    <cfRule type="duplicateValues" dxfId="5405" priority="7139"/>
    <cfRule type="duplicateValues" dxfId="5404" priority="7140"/>
    <cfRule type="duplicateValues" dxfId="5403" priority="7123"/>
    <cfRule type="duplicateValues" dxfId="5402" priority="7124"/>
  </conditionalFormatting>
  <conditionalFormatting sqref="U958:U959">
    <cfRule type="duplicateValues" dxfId="5401" priority="7050"/>
    <cfRule type="duplicateValues" dxfId="5400" priority="7051"/>
    <cfRule type="duplicateValues" dxfId="5399" priority="7052"/>
    <cfRule type="duplicateValues" dxfId="5398" priority="7053"/>
    <cfRule type="duplicateValues" dxfId="5397" priority="7054"/>
    <cfRule type="duplicateValues" dxfId="5396" priority="7037"/>
    <cfRule type="duplicateValues" dxfId="5395" priority="7038"/>
    <cfRule type="duplicateValues" dxfId="5394" priority="7039"/>
    <cfRule type="duplicateValues" dxfId="5393" priority="7040"/>
    <cfRule type="duplicateValues" dxfId="5392" priority="7041"/>
    <cfRule type="duplicateValues" dxfId="5391" priority="7042"/>
    <cfRule type="duplicateValues" dxfId="5390" priority="7043"/>
    <cfRule type="duplicateValues" dxfId="5389" priority="7044"/>
    <cfRule type="duplicateValues" dxfId="5388" priority="7045"/>
    <cfRule type="duplicateValues" dxfId="5387" priority="7046"/>
    <cfRule type="duplicateValues" dxfId="5386" priority="7048"/>
    <cfRule type="duplicateValues" dxfId="5385" priority="7049"/>
    <cfRule type="duplicateValues" dxfId="5384" priority="7047"/>
  </conditionalFormatting>
  <conditionalFormatting sqref="U970">
    <cfRule type="duplicateValues" dxfId="5383" priority="7023"/>
    <cfRule type="duplicateValues" dxfId="5382" priority="7022"/>
    <cfRule type="duplicateValues" dxfId="5381" priority="7021"/>
    <cfRule type="duplicateValues" dxfId="5380" priority="7020"/>
    <cfRule type="duplicateValues" dxfId="5379" priority="7019"/>
    <cfRule type="duplicateValues" dxfId="5378" priority="7033"/>
    <cfRule type="duplicateValues" dxfId="5377" priority="7036"/>
    <cfRule type="duplicateValues" dxfId="5376" priority="7032"/>
    <cfRule type="duplicateValues" dxfId="5375" priority="7031"/>
    <cfRule type="duplicateValues" dxfId="5374" priority="7024"/>
    <cfRule type="duplicateValues" dxfId="5373" priority="7030"/>
    <cfRule type="duplicateValues" dxfId="5372" priority="7029"/>
    <cfRule type="duplicateValues" dxfId="5371" priority="7028"/>
    <cfRule type="duplicateValues" dxfId="5370" priority="7027"/>
    <cfRule type="duplicateValues" dxfId="5369" priority="7026"/>
    <cfRule type="duplicateValues" dxfId="5368" priority="7025"/>
    <cfRule type="duplicateValues" dxfId="5367" priority="7035"/>
    <cfRule type="duplicateValues" dxfId="5366" priority="7034"/>
  </conditionalFormatting>
  <conditionalFormatting sqref="U987">
    <cfRule type="duplicateValues" dxfId="5365" priority="6986"/>
    <cfRule type="duplicateValues" dxfId="5364" priority="6985"/>
    <cfRule type="duplicateValues" dxfId="5363" priority="6984"/>
    <cfRule type="duplicateValues" dxfId="5362" priority="6983"/>
    <cfRule type="duplicateValues" dxfId="5361" priority="6995"/>
    <cfRule type="duplicateValues" dxfId="5360" priority="7000"/>
    <cfRule type="duplicateValues" dxfId="5359" priority="6999"/>
    <cfRule type="duplicateValues" dxfId="5358" priority="6998"/>
    <cfRule type="duplicateValues" dxfId="5357" priority="6997"/>
    <cfRule type="duplicateValues" dxfId="5356" priority="6990"/>
    <cfRule type="duplicateValues" dxfId="5355" priority="6996"/>
    <cfRule type="duplicateValues" dxfId="5354" priority="6994"/>
    <cfRule type="duplicateValues" dxfId="5353" priority="6993"/>
    <cfRule type="duplicateValues" dxfId="5352" priority="6992"/>
    <cfRule type="duplicateValues" dxfId="5351" priority="6991"/>
    <cfRule type="duplicateValues" dxfId="5350" priority="6989"/>
    <cfRule type="duplicateValues" dxfId="5349" priority="6988"/>
    <cfRule type="duplicateValues" dxfId="5348" priority="6987"/>
  </conditionalFormatting>
  <conditionalFormatting sqref="U989">
    <cfRule type="duplicateValues" dxfId="5347" priority="7018"/>
    <cfRule type="duplicateValues" dxfId="5346" priority="7016"/>
    <cfRule type="duplicateValues" dxfId="5345" priority="7015"/>
    <cfRule type="duplicateValues" dxfId="5344" priority="7014"/>
    <cfRule type="duplicateValues" dxfId="5343" priority="7003"/>
    <cfRule type="duplicateValues" dxfId="5342" priority="7004"/>
    <cfRule type="duplicateValues" dxfId="5341" priority="7002"/>
    <cfRule type="duplicateValues" dxfId="5340" priority="7001"/>
    <cfRule type="duplicateValues" dxfId="5339" priority="7005"/>
    <cfRule type="duplicateValues" dxfId="5338" priority="7006"/>
    <cfRule type="duplicateValues" dxfId="5337" priority="7007"/>
    <cfRule type="duplicateValues" dxfId="5336" priority="7017"/>
    <cfRule type="duplicateValues" dxfId="5335" priority="7008"/>
    <cfRule type="duplicateValues" dxfId="5334" priority="7009"/>
    <cfRule type="duplicateValues" dxfId="5333" priority="7010"/>
    <cfRule type="duplicateValues" dxfId="5332" priority="7011"/>
    <cfRule type="duplicateValues" dxfId="5331" priority="7012"/>
    <cfRule type="duplicateValues" dxfId="5330" priority="7013"/>
  </conditionalFormatting>
  <conditionalFormatting sqref="U995">
    <cfRule type="duplicateValues" dxfId="5329" priority="6982"/>
    <cfRule type="duplicateValues" dxfId="5328" priority="6970"/>
    <cfRule type="duplicateValues" dxfId="5327" priority="6981"/>
    <cfRule type="duplicateValues" dxfId="5326" priority="6965"/>
    <cfRule type="duplicateValues" dxfId="5325" priority="6966"/>
    <cfRule type="duplicateValues" dxfId="5324" priority="6967"/>
    <cfRule type="duplicateValues" dxfId="5323" priority="6968"/>
    <cfRule type="duplicateValues" dxfId="5322" priority="6969"/>
    <cfRule type="duplicateValues" dxfId="5321" priority="6971"/>
    <cfRule type="duplicateValues" dxfId="5320" priority="6972"/>
    <cfRule type="duplicateValues" dxfId="5319" priority="6973"/>
    <cfRule type="duplicateValues" dxfId="5318" priority="6974"/>
    <cfRule type="duplicateValues" dxfId="5317" priority="6975"/>
    <cfRule type="duplicateValues" dxfId="5316" priority="6976"/>
    <cfRule type="duplicateValues" dxfId="5315" priority="6977"/>
    <cfRule type="duplicateValues" dxfId="5314" priority="6978"/>
    <cfRule type="duplicateValues" dxfId="5313" priority="6979"/>
    <cfRule type="duplicateValues" dxfId="5312" priority="6980"/>
  </conditionalFormatting>
  <conditionalFormatting sqref="U1006">
    <cfRule type="duplicateValues" dxfId="5311" priority="6933"/>
    <cfRule type="duplicateValues" dxfId="5310" priority="6934"/>
    <cfRule type="duplicateValues" dxfId="5309" priority="6935"/>
    <cfRule type="duplicateValues" dxfId="5308" priority="6936"/>
    <cfRule type="duplicateValues" dxfId="5307" priority="6940"/>
    <cfRule type="duplicateValues" dxfId="5306" priority="6939"/>
    <cfRule type="duplicateValues" dxfId="5305" priority="6937"/>
    <cfRule type="duplicateValues" dxfId="5304" priority="6938"/>
    <cfRule type="duplicateValues" dxfId="5303" priority="6929"/>
    <cfRule type="duplicateValues" dxfId="5302" priority="6930"/>
    <cfRule type="duplicateValues" dxfId="5301" priority="6932"/>
    <cfRule type="duplicateValues" dxfId="5300" priority="6946"/>
    <cfRule type="duplicateValues" dxfId="5299" priority="6945"/>
    <cfRule type="duplicateValues" dxfId="5298" priority="6944"/>
    <cfRule type="duplicateValues" dxfId="5297" priority="6942"/>
    <cfRule type="duplicateValues" dxfId="5296" priority="6943"/>
    <cfRule type="duplicateValues" dxfId="5295" priority="6941"/>
    <cfRule type="duplicateValues" dxfId="5294" priority="6931"/>
  </conditionalFormatting>
  <conditionalFormatting sqref="U1008">
    <cfRule type="duplicateValues" dxfId="5293" priority="6948"/>
    <cfRule type="duplicateValues" dxfId="5292" priority="6964"/>
    <cfRule type="duplicateValues" dxfId="5291" priority="6963"/>
    <cfRule type="duplicateValues" dxfId="5290" priority="6952"/>
    <cfRule type="duplicateValues" dxfId="5289" priority="6962"/>
    <cfRule type="duplicateValues" dxfId="5288" priority="6961"/>
    <cfRule type="duplicateValues" dxfId="5287" priority="6960"/>
    <cfRule type="duplicateValues" dxfId="5286" priority="6959"/>
    <cfRule type="duplicateValues" dxfId="5285" priority="6949"/>
    <cfRule type="duplicateValues" dxfId="5284" priority="6947"/>
    <cfRule type="duplicateValues" dxfId="5283" priority="6957"/>
    <cfRule type="duplicateValues" dxfId="5282" priority="6956"/>
    <cfRule type="duplicateValues" dxfId="5281" priority="6955"/>
    <cfRule type="duplicateValues" dxfId="5280" priority="6954"/>
    <cfRule type="duplicateValues" dxfId="5279" priority="6953"/>
    <cfRule type="duplicateValues" dxfId="5278" priority="6951"/>
    <cfRule type="duplicateValues" dxfId="5277" priority="6950"/>
    <cfRule type="duplicateValues" dxfId="5276" priority="6958"/>
  </conditionalFormatting>
  <conditionalFormatting sqref="U1012:U1013">
    <cfRule type="duplicateValues" dxfId="5275" priority="6925"/>
    <cfRule type="duplicateValues" dxfId="5274" priority="6918"/>
    <cfRule type="duplicateValues" dxfId="5273" priority="6926"/>
    <cfRule type="duplicateValues" dxfId="5272" priority="6911"/>
    <cfRule type="duplicateValues" dxfId="5271" priority="6912"/>
    <cfRule type="duplicateValues" dxfId="5270" priority="6913"/>
    <cfRule type="duplicateValues" dxfId="5269" priority="6914"/>
    <cfRule type="duplicateValues" dxfId="5268" priority="6915"/>
    <cfRule type="duplicateValues" dxfId="5267" priority="6916"/>
    <cfRule type="duplicateValues" dxfId="5266" priority="6917"/>
    <cfRule type="duplicateValues" dxfId="5265" priority="6919"/>
    <cfRule type="duplicateValues" dxfId="5264" priority="6920"/>
    <cfRule type="duplicateValues" dxfId="5263" priority="6921"/>
    <cfRule type="duplicateValues" dxfId="5262" priority="6922"/>
    <cfRule type="duplicateValues" dxfId="5261" priority="6923"/>
    <cfRule type="duplicateValues" dxfId="5260" priority="6924"/>
    <cfRule type="duplicateValues" dxfId="5259" priority="6927"/>
    <cfRule type="duplicateValues" dxfId="5258" priority="6928"/>
  </conditionalFormatting>
  <conditionalFormatting sqref="U1016:U1017">
    <cfRule type="duplicateValues" dxfId="5257" priority="6906"/>
    <cfRule type="duplicateValues" dxfId="5256" priority="6902"/>
    <cfRule type="duplicateValues" dxfId="5255" priority="6905"/>
    <cfRule type="duplicateValues" dxfId="5254" priority="6903"/>
    <cfRule type="duplicateValues" dxfId="5253" priority="6904"/>
    <cfRule type="duplicateValues" dxfId="5252" priority="6907"/>
    <cfRule type="duplicateValues" dxfId="5251" priority="6895"/>
    <cfRule type="duplicateValues" dxfId="5250" priority="6908"/>
    <cfRule type="duplicateValues" dxfId="5249" priority="6909"/>
    <cfRule type="duplicateValues" dxfId="5248" priority="6901"/>
    <cfRule type="duplicateValues" dxfId="5247" priority="6900"/>
    <cfRule type="duplicateValues" dxfId="5246" priority="6899"/>
    <cfRule type="duplicateValues" dxfId="5245" priority="6898"/>
    <cfRule type="duplicateValues" dxfId="5244" priority="6897"/>
    <cfRule type="duplicateValues" dxfId="5243" priority="6896"/>
    <cfRule type="duplicateValues" dxfId="5242" priority="6894"/>
    <cfRule type="duplicateValues" dxfId="5241" priority="6893"/>
    <cfRule type="duplicateValues" dxfId="5240" priority="6892"/>
  </conditionalFormatting>
  <conditionalFormatting sqref="U1023">
    <cfRule type="duplicateValues" dxfId="5239" priority="6880"/>
    <cfRule type="duplicateValues" dxfId="5238" priority="6887"/>
    <cfRule type="duplicateValues" dxfId="5237" priority="6886"/>
    <cfRule type="duplicateValues" dxfId="5236" priority="6885"/>
    <cfRule type="duplicateValues" dxfId="5235" priority="6884"/>
    <cfRule type="duplicateValues" dxfId="5234" priority="6883"/>
    <cfRule type="duplicateValues" dxfId="5233" priority="6882"/>
    <cfRule type="duplicateValues" dxfId="5232" priority="6879"/>
    <cfRule type="duplicateValues" dxfId="5231" priority="6878"/>
    <cfRule type="duplicateValues" dxfId="5230" priority="6877"/>
    <cfRule type="duplicateValues" dxfId="5229" priority="6876"/>
    <cfRule type="duplicateValues" dxfId="5228" priority="6875"/>
    <cfRule type="duplicateValues" dxfId="5227" priority="6874"/>
    <cfRule type="duplicateValues" dxfId="5226" priority="6881"/>
    <cfRule type="duplicateValues" dxfId="5225" priority="6889"/>
    <cfRule type="duplicateValues" dxfId="5224" priority="6891"/>
    <cfRule type="duplicateValues" dxfId="5223" priority="6890"/>
    <cfRule type="duplicateValues" dxfId="5222" priority="6888"/>
  </conditionalFormatting>
  <conditionalFormatting sqref="U1200">
    <cfRule type="duplicateValues" dxfId="5221" priority="6781"/>
    <cfRule type="duplicateValues" dxfId="5220" priority="6787"/>
    <cfRule type="duplicateValues" dxfId="5219" priority="6777"/>
    <cfRule type="duplicateValues" dxfId="5218" priority="6779"/>
    <cfRule type="duplicateValues" dxfId="5217" priority="6794"/>
    <cfRule type="duplicateValues" dxfId="5216" priority="6780"/>
    <cfRule type="duplicateValues" dxfId="5215" priority="6782"/>
    <cfRule type="duplicateValues" dxfId="5214" priority="6783"/>
    <cfRule type="duplicateValues" dxfId="5213" priority="6793"/>
    <cfRule type="duplicateValues" dxfId="5212" priority="6792"/>
    <cfRule type="duplicateValues" dxfId="5211" priority="6791"/>
    <cfRule type="duplicateValues" dxfId="5210" priority="6778"/>
    <cfRule type="duplicateValues" dxfId="5209" priority="6790"/>
    <cfRule type="duplicateValues" dxfId="5208" priority="6789"/>
    <cfRule type="duplicateValues" dxfId="5207" priority="6788"/>
    <cfRule type="duplicateValues" dxfId="5206" priority="6784"/>
    <cfRule type="duplicateValues" dxfId="5205" priority="6786"/>
    <cfRule type="duplicateValues" dxfId="5204" priority="6785"/>
  </conditionalFormatting>
  <conditionalFormatting sqref="U1204:U1205">
    <cfRule type="duplicateValues" dxfId="5203" priority="6806"/>
    <cfRule type="duplicateValues" dxfId="5202" priority="6807"/>
    <cfRule type="duplicateValues" dxfId="5201" priority="6808"/>
    <cfRule type="duplicateValues" dxfId="5200" priority="6809"/>
    <cfRule type="duplicateValues" dxfId="5199" priority="6810"/>
    <cfRule type="duplicateValues" dxfId="5198" priority="6811"/>
    <cfRule type="duplicateValues" dxfId="5197" priority="6812"/>
    <cfRule type="duplicateValues" dxfId="5196" priority="6795"/>
    <cfRule type="duplicateValues" dxfId="5195" priority="6796"/>
    <cfRule type="duplicateValues" dxfId="5194" priority="6797"/>
    <cfRule type="duplicateValues" dxfId="5193" priority="6798"/>
    <cfRule type="duplicateValues" dxfId="5192" priority="6799"/>
    <cfRule type="duplicateValues" dxfId="5191" priority="6800"/>
    <cfRule type="duplicateValues" dxfId="5190" priority="6801"/>
    <cfRule type="duplicateValues" dxfId="5189" priority="6802"/>
    <cfRule type="duplicateValues" dxfId="5188" priority="6803"/>
    <cfRule type="duplicateValues" dxfId="5187" priority="6804"/>
    <cfRule type="duplicateValues" dxfId="5186" priority="6805"/>
  </conditionalFormatting>
  <conditionalFormatting sqref="U1229">
    <cfRule type="duplicateValues" dxfId="5185" priority="6774"/>
    <cfRule type="duplicateValues" dxfId="5184" priority="6775"/>
    <cfRule type="duplicateValues" dxfId="5183" priority="6776"/>
    <cfRule type="duplicateValues" dxfId="5182" priority="6769"/>
    <cfRule type="duplicateValues" dxfId="5181" priority="6758"/>
    <cfRule type="duplicateValues" dxfId="5180" priority="6759"/>
    <cfRule type="duplicateValues" dxfId="5179" priority="6760"/>
    <cfRule type="duplicateValues" dxfId="5178" priority="6761"/>
    <cfRule type="duplicateValues" dxfId="5177" priority="6762"/>
    <cfRule type="duplicateValues" dxfId="5176" priority="6763"/>
    <cfRule type="duplicateValues" dxfId="5175" priority="6764"/>
    <cfRule type="duplicateValues" dxfId="5174" priority="6767"/>
    <cfRule type="duplicateValues" dxfId="5173" priority="6768"/>
    <cfRule type="duplicateValues" dxfId="5172" priority="6770"/>
    <cfRule type="duplicateValues" dxfId="5171" priority="6771"/>
    <cfRule type="duplicateValues" dxfId="5170" priority="6772"/>
    <cfRule type="duplicateValues" dxfId="5169" priority="6773"/>
    <cfRule type="duplicateValues" dxfId="5168" priority="6765"/>
    <cfRule type="duplicateValues" dxfId="5167" priority="6766"/>
  </conditionalFormatting>
  <conditionalFormatting sqref="U1231">
    <cfRule type="duplicateValues" dxfId="5166" priority="6749"/>
    <cfRule type="duplicateValues" dxfId="5165" priority="6748"/>
    <cfRule type="duplicateValues" dxfId="5164" priority="6747"/>
    <cfRule type="duplicateValues" dxfId="5163" priority="6746"/>
    <cfRule type="duplicateValues" dxfId="5162" priority="6745"/>
    <cfRule type="duplicateValues" dxfId="5161" priority="6744"/>
    <cfRule type="duplicateValues" dxfId="5160" priority="6743"/>
    <cfRule type="duplicateValues" dxfId="5159" priority="6742"/>
    <cfRule type="duplicateValues" dxfId="5158" priority="6741"/>
    <cfRule type="duplicateValues" dxfId="5157" priority="6740"/>
    <cfRule type="duplicateValues" dxfId="5156" priority="6751"/>
    <cfRule type="duplicateValues" dxfId="5155" priority="6754"/>
    <cfRule type="duplicateValues" dxfId="5154" priority="6755"/>
    <cfRule type="duplicateValues" dxfId="5153" priority="6756"/>
    <cfRule type="duplicateValues" dxfId="5152" priority="6752"/>
    <cfRule type="duplicateValues" dxfId="5151" priority="6757"/>
    <cfRule type="duplicateValues" dxfId="5150" priority="6753"/>
    <cfRule type="duplicateValues" dxfId="5149" priority="6750"/>
  </conditionalFormatting>
  <conditionalFormatting sqref="U1251">
    <cfRule type="duplicateValues" dxfId="5148" priority="6675"/>
    <cfRule type="duplicateValues" dxfId="5147" priority="6674"/>
    <cfRule type="duplicateValues" dxfId="5146" priority="6673"/>
    <cfRule type="duplicateValues" dxfId="5145" priority="6672"/>
    <cfRule type="duplicateValues" dxfId="5144" priority="6671"/>
    <cfRule type="duplicateValues" dxfId="5143" priority="6670"/>
    <cfRule type="duplicateValues" dxfId="5142" priority="6669"/>
    <cfRule type="duplicateValues" dxfId="5141" priority="6668"/>
    <cfRule type="duplicateValues" dxfId="5140" priority="6680"/>
    <cfRule type="duplicateValues" dxfId="5139" priority="6686"/>
    <cfRule type="duplicateValues" dxfId="5138" priority="6685"/>
    <cfRule type="duplicateValues" dxfId="5137" priority="6684"/>
    <cfRule type="duplicateValues" dxfId="5136" priority="6683"/>
    <cfRule type="duplicateValues" dxfId="5135" priority="6682"/>
    <cfRule type="duplicateValues" dxfId="5134" priority="6681"/>
    <cfRule type="duplicateValues" dxfId="5133" priority="6679"/>
    <cfRule type="duplicateValues" dxfId="5132" priority="6678"/>
    <cfRule type="duplicateValues" dxfId="5131" priority="6677"/>
    <cfRule type="duplicateValues" dxfId="5130" priority="6676"/>
  </conditionalFormatting>
  <conditionalFormatting sqref="U1252:U1254">
    <cfRule type="duplicateValues" dxfId="5129" priority="6696"/>
    <cfRule type="duplicateValues" dxfId="5128" priority="6695"/>
    <cfRule type="duplicateValues" dxfId="5127" priority="6694"/>
    <cfRule type="duplicateValues" dxfId="5126" priority="6693"/>
    <cfRule type="duplicateValues" dxfId="5125" priority="6692"/>
    <cfRule type="duplicateValues" dxfId="5124" priority="6691"/>
    <cfRule type="duplicateValues" dxfId="5123" priority="6689"/>
    <cfRule type="duplicateValues" dxfId="5122" priority="6688"/>
    <cfRule type="duplicateValues" dxfId="5121" priority="6687"/>
    <cfRule type="duplicateValues" dxfId="5120" priority="6690"/>
  </conditionalFormatting>
  <conditionalFormatting sqref="U1255:U1256">
    <cfRule type="duplicateValues" dxfId="5119" priority="6639"/>
    <cfRule type="duplicateValues" dxfId="5118" priority="6638"/>
    <cfRule type="duplicateValues" dxfId="5117" priority="6637"/>
    <cfRule type="duplicateValues" dxfId="5116" priority="6636"/>
    <cfRule type="duplicateValues" dxfId="5115" priority="6635"/>
    <cfRule type="duplicateValues" dxfId="5114" priority="6634"/>
    <cfRule type="duplicateValues" dxfId="5113" priority="6633"/>
    <cfRule type="duplicateValues" dxfId="5112" priority="6631"/>
    <cfRule type="duplicateValues" dxfId="5111" priority="6630"/>
    <cfRule type="duplicateValues" dxfId="5110" priority="6632"/>
  </conditionalFormatting>
  <conditionalFormatting sqref="U1272">
    <cfRule type="duplicateValues" dxfId="5109" priority="6617"/>
    <cfRule type="duplicateValues" dxfId="5108" priority="6618"/>
    <cfRule type="duplicateValues" dxfId="5107" priority="6619"/>
    <cfRule type="duplicateValues" dxfId="5106" priority="6620"/>
    <cfRule type="duplicateValues" dxfId="5105" priority="6621"/>
    <cfRule type="duplicateValues" dxfId="5104" priority="6622"/>
    <cfRule type="duplicateValues" dxfId="5103" priority="6623"/>
    <cfRule type="duplicateValues" dxfId="5102" priority="6624"/>
    <cfRule type="duplicateValues" dxfId="5101" priority="6625"/>
    <cfRule type="duplicateValues" dxfId="5100" priority="6626"/>
    <cfRule type="duplicateValues" dxfId="5099" priority="6627"/>
    <cfRule type="duplicateValues" dxfId="5098" priority="6628"/>
    <cfRule type="duplicateValues" dxfId="5097" priority="6614"/>
    <cfRule type="duplicateValues" dxfId="5096" priority="6616"/>
    <cfRule type="duplicateValues" dxfId="5095" priority="6613"/>
    <cfRule type="duplicateValues" dxfId="5094" priority="6612"/>
    <cfRule type="duplicateValues" dxfId="5093" priority="6615"/>
    <cfRule type="duplicateValues" dxfId="5092" priority="6629"/>
  </conditionalFormatting>
  <conditionalFormatting sqref="U1274">
    <cfRule type="duplicateValues" dxfId="5091" priority="6604"/>
    <cfRule type="duplicateValues" dxfId="5090" priority="6605"/>
    <cfRule type="duplicateValues" dxfId="5089" priority="6594"/>
    <cfRule type="duplicateValues" dxfId="5088" priority="6606"/>
    <cfRule type="duplicateValues" dxfId="5087" priority="6607"/>
    <cfRule type="duplicateValues" dxfId="5086" priority="6600"/>
    <cfRule type="duplicateValues" dxfId="5085" priority="6598"/>
    <cfRule type="duplicateValues" dxfId="5084" priority="6608"/>
    <cfRule type="duplicateValues" dxfId="5083" priority="6609"/>
    <cfRule type="duplicateValues" dxfId="5082" priority="6610"/>
    <cfRule type="duplicateValues" dxfId="5081" priority="6611"/>
    <cfRule type="duplicateValues" dxfId="5080" priority="6603"/>
    <cfRule type="duplicateValues" dxfId="5079" priority="6602"/>
    <cfRule type="duplicateValues" dxfId="5078" priority="6601"/>
    <cfRule type="duplicateValues" dxfId="5077" priority="6599"/>
    <cfRule type="duplicateValues" dxfId="5076" priority="6597"/>
    <cfRule type="duplicateValues" dxfId="5075" priority="6596"/>
    <cfRule type="duplicateValues" dxfId="5074" priority="6595"/>
  </conditionalFormatting>
  <conditionalFormatting sqref="U1281">
    <cfRule type="duplicateValues" dxfId="5073" priority="6586"/>
    <cfRule type="duplicateValues" dxfId="5072" priority="6585"/>
    <cfRule type="duplicateValues" dxfId="5071" priority="6584"/>
    <cfRule type="duplicateValues" dxfId="5070" priority="6583"/>
    <cfRule type="duplicateValues" dxfId="5069" priority="6578"/>
    <cfRule type="duplicateValues" dxfId="5068" priority="6577"/>
    <cfRule type="duplicateValues" dxfId="5067" priority="6587"/>
    <cfRule type="duplicateValues" dxfId="5066" priority="6580"/>
    <cfRule type="duplicateValues" dxfId="5065" priority="6593"/>
    <cfRule type="duplicateValues" dxfId="5064" priority="6579"/>
    <cfRule type="duplicateValues" dxfId="5063" priority="6592"/>
    <cfRule type="duplicateValues" dxfId="5062" priority="6591"/>
    <cfRule type="duplicateValues" dxfId="5061" priority="6576"/>
    <cfRule type="duplicateValues" dxfId="5060" priority="6590"/>
    <cfRule type="duplicateValues" dxfId="5059" priority="6589"/>
    <cfRule type="duplicateValues" dxfId="5058" priority="6588"/>
    <cfRule type="duplicateValues" dxfId="5057" priority="6581"/>
    <cfRule type="duplicateValues" dxfId="5056" priority="6582"/>
  </conditionalFormatting>
  <conditionalFormatting sqref="U1349">
    <cfRule type="duplicateValues" dxfId="5055" priority="6521"/>
    <cfRule type="duplicateValues" dxfId="5054" priority="6511"/>
    <cfRule type="duplicateValues" dxfId="5053" priority="6512"/>
    <cfRule type="duplicateValues" dxfId="5052" priority="6523"/>
    <cfRule type="duplicateValues" dxfId="5051" priority="6522"/>
    <cfRule type="duplicateValues" dxfId="5050" priority="6513"/>
    <cfRule type="duplicateValues" dxfId="5049" priority="6514"/>
    <cfRule type="duplicateValues" dxfId="5048" priority="6515"/>
    <cfRule type="duplicateValues" dxfId="5047" priority="6516"/>
    <cfRule type="duplicateValues" dxfId="5046" priority="6517"/>
    <cfRule type="duplicateValues" dxfId="5045" priority="6519"/>
    <cfRule type="duplicateValues" dxfId="5044" priority="6520"/>
    <cfRule type="duplicateValues" dxfId="5043" priority="6518"/>
  </conditionalFormatting>
  <conditionalFormatting sqref="U1383">
    <cfRule type="duplicateValues" dxfId="5042" priority="6487"/>
    <cfRule type="duplicateValues" dxfId="5041" priority="6488"/>
    <cfRule type="duplicateValues" dxfId="5040" priority="6489"/>
    <cfRule type="duplicateValues" dxfId="5039" priority="6490"/>
    <cfRule type="duplicateValues" dxfId="5038" priority="6485"/>
    <cfRule type="duplicateValues" dxfId="5037" priority="6481"/>
    <cfRule type="duplicateValues" dxfId="5036" priority="6482"/>
    <cfRule type="duplicateValues" dxfId="5035" priority="6483"/>
    <cfRule type="duplicateValues" dxfId="5034" priority="6484"/>
    <cfRule type="duplicateValues" dxfId="5033" priority="6486"/>
  </conditionalFormatting>
  <conditionalFormatting sqref="U1385">
    <cfRule type="duplicateValues" dxfId="5032" priority="6500"/>
    <cfRule type="duplicateValues" dxfId="5031" priority="6493"/>
    <cfRule type="duplicateValues" dxfId="5030" priority="6494"/>
    <cfRule type="duplicateValues" dxfId="5029" priority="6495"/>
    <cfRule type="duplicateValues" dxfId="5028" priority="6496"/>
    <cfRule type="duplicateValues" dxfId="5027" priority="6497"/>
    <cfRule type="duplicateValues" dxfId="5026" priority="6499"/>
    <cfRule type="duplicateValues" dxfId="5025" priority="6498"/>
    <cfRule type="duplicateValues" dxfId="5024" priority="6491"/>
    <cfRule type="duplicateValues" dxfId="5023" priority="6492"/>
    <cfRule type="duplicateValues" dxfId="5022" priority="6505"/>
    <cfRule type="duplicateValues" dxfId="5021" priority="6501"/>
    <cfRule type="duplicateValues" dxfId="5020" priority="6502"/>
    <cfRule type="duplicateValues" dxfId="5019" priority="6503"/>
    <cfRule type="duplicateValues" dxfId="5018" priority="6509"/>
    <cfRule type="duplicateValues" dxfId="5017" priority="6508"/>
    <cfRule type="duplicateValues" dxfId="5016" priority="6507"/>
    <cfRule type="duplicateValues" dxfId="5015" priority="6506"/>
    <cfRule type="duplicateValues" dxfId="5014" priority="6504"/>
  </conditionalFormatting>
  <conditionalFormatting sqref="U1392:U1393">
    <cfRule type="duplicateValues" dxfId="5013" priority="6472"/>
    <cfRule type="duplicateValues" dxfId="5012" priority="6473"/>
    <cfRule type="duplicateValues" dxfId="5011" priority="6474"/>
    <cfRule type="duplicateValues" dxfId="5010" priority="6475"/>
    <cfRule type="duplicateValues" dxfId="5009" priority="6476"/>
    <cfRule type="duplicateValues" dxfId="5008" priority="6477"/>
    <cfRule type="duplicateValues" dxfId="5007" priority="6479"/>
    <cfRule type="duplicateValues" dxfId="5006" priority="6480"/>
    <cfRule type="duplicateValues" dxfId="5005" priority="6462"/>
    <cfRule type="duplicateValues" dxfId="5004" priority="6463"/>
    <cfRule type="duplicateValues" dxfId="5003" priority="6464"/>
    <cfRule type="duplicateValues" dxfId="5002" priority="6465"/>
    <cfRule type="duplicateValues" dxfId="5001" priority="6466"/>
    <cfRule type="duplicateValues" dxfId="5000" priority="6478"/>
    <cfRule type="duplicateValues" dxfId="4999" priority="6468"/>
    <cfRule type="duplicateValues" dxfId="4998" priority="6469"/>
    <cfRule type="duplicateValues" dxfId="4997" priority="6470"/>
    <cfRule type="duplicateValues" dxfId="4996" priority="6471"/>
    <cfRule type="duplicateValues" dxfId="4995" priority="6467"/>
  </conditionalFormatting>
  <conditionalFormatting sqref="U1397:U1401 U1403:U1404">
    <cfRule type="duplicateValues" dxfId="4994" priority="6452"/>
    <cfRule type="duplicateValues" dxfId="4993" priority="6451"/>
    <cfRule type="duplicateValues" dxfId="4992" priority="6450"/>
    <cfRule type="duplicateValues" dxfId="4991" priority="6449"/>
    <cfRule type="duplicateValues" dxfId="4990" priority="6448"/>
    <cfRule type="duplicateValues" dxfId="4989" priority="6446"/>
    <cfRule type="duplicateValues" dxfId="4988" priority="6445"/>
    <cfRule type="duplicateValues" dxfId="4987" priority="6444"/>
    <cfRule type="duplicateValues" dxfId="4986" priority="6447"/>
    <cfRule type="duplicateValues" dxfId="4985" priority="6461"/>
    <cfRule type="duplicateValues" dxfId="4984" priority="6460"/>
    <cfRule type="duplicateValues" dxfId="4983" priority="6459"/>
    <cfRule type="duplicateValues" dxfId="4982" priority="6458"/>
    <cfRule type="duplicateValues" dxfId="4981" priority="6457"/>
    <cfRule type="duplicateValues" dxfId="4980" priority="6456"/>
    <cfRule type="duplicateValues" dxfId="4979" priority="6455"/>
    <cfRule type="duplicateValues" dxfId="4978" priority="6454"/>
    <cfRule type="duplicateValues" dxfId="4977" priority="6453"/>
  </conditionalFormatting>
  <conditionalFormatting sqref="U1407:U1408">
    <cfRule type="duplicateValues" dxfId="4976" priority="6414"/>
    <cfRule type="duplicateValues" dxfId="4975" priority="6415"/>
    <cfRule type="duplicateValues" dxfId="4974" priority="6416"/>
    <cfRule type="duplicateValues" dxfId="4973" priority="6417"/>
    <cfRule type="duplicateValues" dxfId="4972" priority="6418"/>
    <cfRule type="duplicateValues" dxfId="4971" priority="6419"/>
    <cfRule type="duplicateValues" dxfId="4970" priority="6420"/>
    <cfRule type="duplicateValues" dxfId="4969" priority="6422"/>
    <cfRule type="duplicateValues" dxfId="4968" priority="6421"/>
    <cfRule type="duplicateValues" dxfId="4967" priority="6412"/>
    <cfRule type="duplicateValues" dxfId="4966" priority="6409"/>
    <cfRule type="duplicateValues" dxfId="4965" priority="6406"/>
    <cfRule type="duplicateValues" dxfId="4964" priority="6407"/>
    <cfRule type="duplicateValues" dxfId="4963" priority="6410"/>
    <cfRule type="duplicateValues" dxfId="4962" priority="6411"/>
    <cfRule type="duplicateValues" dxfId="4961" priority="6423"/>
    <cfRule type="duplicateValues" dxfId="4960" priority="6408"/>
    <cfRule type="duplicateValues" dxfId="4959" priority="6413"/>
  </conditionalFormatting>
  <conditionalFormatting sqref="U1411">
    <cfRule type="duplicateValues" dxfId="4958" priority="6391"/>
    <cfRule type="duplicateValues" dxfId="4957" priority="6388"/>
    <cfRule type="duplicateValues" dxfId="4956" priority="6389"/>
    <cfRule type="duplicateValues" dxfId="4955" priority="6390"/>
    <cfRule type="duplicateValues" dxfId="4954" priority="6392"/>
    <cfRule type="duplicateValues" dxfId="4953" priority="6393"/>
    <cfRule type="duplicateValues" dxfId="4952" priority="6394"/>
    <cfRule type="duplicateValues" dxfId="4951" priority="6395"/>
    <cfRule type="duplicateValues" dxfId="4950" priority="6396"/>
    <cfRule type="duplicateValues" dxfId="4949" priority="6397"/>
    <cfRule type="duplicateValues" dxfId="4948" priority="6399"/>
    <cfRule type="duplicateValues" dxfId="4947" priority="6401"/>
    <cfRule type="duplicateValues" dxfId="4946" priority="6402"/>
    <cfRule type="duplicateValues" dxfId="4945" priority="6398"/>
    <cfRule type="duplicateValues" dxfId="4944" priority="6403"/>
    <cfRule type="duplicateValues" dxfId="4943" priority="6400"/>
    <cfRule type="duplicateValues" dxfId="4942" priority="6404"/>
    <cfRule type="duplicateValues" dxfId="4941" priority="6405"/>
  </conditionalFormatting>
  <conditionalFormatting sqref="U1424">
    <cfRule type="duplicateValues" dxfId="4940" priority="6336"/>
    <cfRule type="duplicateValues" dxfId="4939" priority="6337"/>
    <cfRule type="duplicateValues" dxfId="4938" priority="6338"/>
    <cfRule type="duplicateValues" dxfId="4937" priority="6339"/>
    <cfRule type="duplicateValues" dxfId="4936" priority="6334"/>
    <cfRule type="duplicateValues" dxfId="4935" priority="6340"/>
    <cfRule type="duplicateValues" dxfId="4934" priority="6333"/>
    <cfRule type="duplicateValues" dxfId="4933" priority="6342"/>
    <cfRule type="duplicateValues" dxfId="4932" priority="6349"/>
    <cfRule type="duplicateValues" dxfId="4931" priority="6343"/>
    <cfRule type="duplicateValues" dxfId="4930" priority="6344"/>
    <cfRule type="duplicateValues" dxfId="4929" priority="6345"/>
    <cfRule type="duplicateValues" dxfId="4928" priority="6346"/>
    <cfRule type="duplicateValues" dxfId="4927" priority="6347"/>
    <cfRule type="duplicateValues" dxfId="4926" priority="6348"/>
    <cfRule type="duplicateValues" dxfId="4925" priority="6350"/>
    <cfRule type="duplicateValues" dxfId="4924" priority="6341"/>
    <cfRule type="duplicateValues" dxfId="4923" priority="6335"/>
  </conditionalFormatting>
  <conditionalFormatting sqref="U1427:U1428">
    <cfRule type="duplicateValues" dxfId="4922" priority="6367"/>
    <cfRule type="duplicateValues" dxfId="4921" priority="6366"/>
    <cfRule type="duplicateValues" dxfId="4920" priority="6365"/>
    <cfRule type="duplicateValues" dxfId="4919" priority="6364"/>
    <cfRule type="duplicateValues" dxfId="4918" priority="6363"/>
    <cfRule type="duplicateValues" dxfId="4917" priority="6362"/>
    <cfRule type="duplicateValues" dxfId="4916" priority="6361"/>
    <cfRule type="duplicateValues" dxfId="4915" priority="6360"/>
    <cfRule type="duplicateValues" dxfId="4914" priority="6358"/>
    <cfRule type="duplicateValues" dxfId="4913" priority="6357"/>
    <cfRule type="duplicateValues" dxfId="4912" priority="6356"/>
    <cfRule type="duplicateValues" dxfId="4911" priority="6355"/>
    <cfRule type="duplicateValues" dxfId="4910" priority="6354"/>
    <cfRule type="duplicateValues" dxfId="4909" priority="6353"/>
    <cfRule type="duplicateValues" dxfId="4908" priority="6351"/>
    <cfRule type="duplicateValues" dxfId="4907" priority="6359"/>
    <cfRule type="duplicateValues" dxfId="4906" priority="6368"/>
    <cfRule type="duplicateValues" dxfId="4905" priority="6352"/>
  </conditionalFormatting>
  <conditionalFormatting sqref="U1429">
    <cfRule type="duplicateValues" dxfId="4904" priority="6384"/>
    <cfRule type="duplicateValues" dxfId="4903" priority="6385"/>
    <cfRule type="duplicateValues" dxfId="4902" priority="6386"/>
    <cfRule type="duplicateValues" dxfId="4901" priority="6371"/>
    <cfRule type="duplicateValues" dxfId="4900" priority="6369"/>
    <cfRule type="duplicateValues" dxfId="4899" priority="6370"/>
    <cfRule type="duplicateValues" dxfId="4898" priority="6372"/>
    <cfRule type="duplicateValues" dxfId="4897" priority="6373"/>
    <cfRule type="duplicateValues" dxfId="4896" priority="6374"/>
    <cfRule type="duplicateValues" dxfId="4895" priority="6375"/>
    <cfRule type="duplicateValues" dxfId="4894" priority="6376"/>
    <cfRule type="duplicateValues" dxfId="4893" priority="6377"/>
    <cfRule type="duplicateValues" dxfId="4892" priority="6378"/>
    <cfRule type="duplicateValues" dxfId="4891" priority="6379"/>
    <cfRule type="duplicateValues" dxfId="4890" priority="6380"/>
    <cfRule type="duplicateValues" dxfId="4889" priority="6381"/>
    <cfRule type="duplicateValues" dxfId="4888" priority="6382"/>
    <cfRule type="duplicateValues" dxfId="4887" priority="6383"/>
  </conditionalFormatting>
  <conditionalFormatting sqref="U1519">
    <cfRule type="duplicateValues" dxfId="4886" priority="6279"/>
    <cfRule type="duplicateValues" dxfId="4885" priority="6281"/>
    <cfRule type="duplicateValues" dxfId="4884" priority="6276"/>
    <cfRule type="duplicateValues" dxfId="4883" priority="6278"/>
    <cfRule type="duplicateValues" dxfId="4882" priority="6277"/>
    <cfRule type="duplicateValues" dxfId="4881" priority="6275"/>
    <cfRule type="duplicateValues" dxfId="4880" priority="6280"/>
    <cfRule type="duplicateValues" dxfId="4879" priority="6274"/>
    <cfRule type="duplicateValues" dxfId="4878" priority="6273"/>
    <cfRule type="duplicateValues" dxfId="4877" priority="6272"/>
    <cfRule type="duplicateValues" dxfId="4876" priority="6271"/>
    <cfRule type="duplicateValues" dxfId="4875" priority="6270"/>
    <cfRule type="duplicateValues" dxfId="4874" priority="6269"/>
    <cfRule type="duplicateValues" dxfId="4873" priority="6268"/>
    <cfRule type="duplicateValues" dxfId="4872" priority="6267"/>
    <cfRule type="duplicateValues" dxfId="4871" priority="6266"/>
    <cfRule type="duplicateValues" dxfId="4870" priority="6265"/>
    <cfRule type="duplicateValues" dxfId="4869" priority="6282"/>
  </conditionalFormatting>
  <conditionalFormatting sqref="U1521">
    <cfRule type="duplicateValues" dxfId="4868" priority="6263"/>
    <cfRule type="duplicateValues" dxfId="4867" priority="6262"/>
    <cfRule type="duplicateValues" dxfId="4866" priority="6260"/>
    <cfRule type="duplicateValues" dxfId="4865" priority="6259"/>
    <cfRule type="duplicateValues" dxfId="4864" priority="6258"/>
    <cfRule type="duplicateValues" dxfId="4863" priority="6257"/>
    <cfRule type="duplicateValues" dxfId="4862" priority="6256"/>
    <cfRule type="duplicateValues" dxfId="4861" priority="6255"/>
    <cfRule type="duplicateValues" dxfId="4860" priority="6254"/>
    <cfRule type="duplicateValues" dxfId="4859" priority="6253"/>
    <cfRule type="duplicateValues" dxfId="4858" priority="6252"/>
    <cfRule type="duplicateValues" dxfId="4857" priority="6251"/>
    <cfRule type="duplicateValues" dxfId="4856" priority="6250"/>
    <cfRule type="duplicateValues" dxfId="4855" priority="6249"/>
    <cfRule type="duplicateValues" dxfId="4854" priority="6248"/>
    <cfRule type="duplicateValues" dxfId="4853" priority="6247"/>
    <cfRule type="duplicateValues" dxfId="4852" priority="6261"/>
    <cfRule type="duplicateValues" dxfId="4851" priority="6264"/>
  </conditionalFormatting>
  <conditionalFormatting sqref="U1522">
    <cfRule type="duplicateValues" dxfId="4850" priority="6298"/>
    <cfRule type="duplicateValues" dxfId="4849" priority="6297"/>
    <cfRule type="duplicateValues" dxfId="4848" priority="6296"/>
    <cfRule type="duplicateValues" dxfId="4847" priority="6295"/>
    <cfRule type="duplicateValues" dxfId="4846" priority="6294"/>
    <cfRule type="duplicateValues" dxfId="4845" priority="6293"/>
    <cfRule type="duplicateValues" dxfId="4844" priority="6292"/>
    <cfRule type="duplicateValues" dxfId="4843" priority="6291"/>
    <cfRule type="duplicateValues" dxfId="4842" priority="6290"/>
    <cfRule type="duplicateValues" dxfId="4841" priority="6289"/>
    <cfRule type="duplicateValues" dxfId="4840" priority="6288"/>
    <cfRule type="duplicateValues" dxfId="4839" priority="6287"/>
    <cfRule type="duplicateValues" dxfId="4838" priority="6286"/>
    <cfRule type="duplicateValues" dxfId="4837" priority="6285"/>
    <cfRule type="duplicateValues" dxfId="4836" priority="6284"/>
    <cfRule type="duplicateValues" dxfId="4835" priority="6283"/>
    <cfRule type="duplicateValues" dxfId="4834" priority="6300"/>
    <cfRule type="duplicateValues" dxfId="4833" priority="6299"/>
  </conditionalFormatting>
  <conditionalFormatting sqref="U1525">
    <cfRule type="duplicateValues" dxfId="4832" priority="6218"/>
    <cfRule type="duplicateValues" dxfId="4831" priority="6221"/>
    <cfRule type="duplicateValues" dxfId="4830" priority="6222"/>
    <cfRule type="duplicateValues" dxfId="4829" priority="6223"/>
    <cfRule type="duplicateValues" dxfId="4828" priority="6225"/>
    <cfRule type="duplicateValues" dxfId="4827" priority="6226"/>
    <cfRule type="duplicateValues" dxfId="4826" priority="6227"/>
    <cfRule type="duplicateValues" dxfId="4825" priority="6228"/>
    <cfRule type="duplicateValues" dxfId="4824" priority="6229"/>
    <cfRule type="duplicateValues" dxfId="4823" priority="6230"/>
    <cfRule type="duplicateValues" dxfId="4822" priority="6216"/>
    <cfRule type="duplicateValues" dxfId="4821" priority="6215"/>
    <cfRule type="duplicateValues" dxfId="4820" priority="6217"/>
    <cfRule type="duplicateValues" dxfId="4819" priority="6214"/>
    <cfRule type="duplicateValues" dxfId="4818" priority="6224"/>
    <cfRule type="duplicateValues" dxfId="4817" priority="6213"/>
    <cfRule type="duplicateValues" dxfId="4816" priority="6220"/>
    <cfRule type="duplicateValues" dxfId="4815" priority="6219"/>
  </conditionalFormatting>
  <conditionalFormatting sqref="U1531">
    <cfRule type="duplicateValues" dxfId="4814" priority="6210"/>
    <cfRule type="duplicateValues" dxfId="4813" priority="6209"/>
    <cfRule type="duplicateValues" dxfId="4812" priority="6208"/>
    <cfRule type="duplicateValues" dxfId="4811" priority="6204"/>
    <cfRule type="duplicateValues" dxfId="4810" priority="6207"/>
    <cfRule type="duplicateValues" dxfId="4809" priority="6206"/>
    <cfRule type="duplicateValues" dxfId="4808" priority="6205"/>
    <cfRule type="duplicateValues" dxfId="4807" priority="6212"/>
    <cfRule type="duplicateValues" dxfId="4806" priority="6203"/>
    <cfRule type="duplicateValues" dxfId="4805" priority="6211"/>
  </conditionalFormatting>
  <conditionalFormatting sqref="U1532">
    <cfRule type="duplicateValues" dxfId="4804" priority="6195"/>
    <cfRule type="duplicateValues" dxfId="4803" priority="6196"/>
    <cfRule type="duplicateValues" dxfId="4802" priority="6197"/>
    <cfRule type="duplicateValues" dxfId="4801" priority="6198"/>
    <cfRule type="duplicateValues" dxfId="4800" priority="6199"/>
    <cfRule type="duplicateValues" dxfId="4799" priority="6200"/>
    <cfRule type="duplicateValues" dxfId="4798" priority="6201"/>
    <cfRule type="duplicateValues" dxfId="4797" priority="6193"/>
    <cfRule type="duplicateValues" dxfId="4796" priority="6194"/>
    <cfRule type="duplicateValues" dxfId="4795" priority="6202"/>
  </conditionalFormatting>
  <conditionalFormatting sqref="U1538:U1539">
    <cfRule type="duplicateValues" dxfId="4794" priority="6192"/>
    <cfRule type="duplicateValues" dxfId="4793" priority="6191"/>
    <cfRule type="duplicateValues" dxfId="4792" priority="6189"/>
    <cfRule type="duplicateValues" dxfId="4791" priority="6188"/>
    <cfRule type="duplicateValues" dxfId="4790" priority="6187"/>
    <cfRule type="duplicateValues" dxfId="4789" priority="6186"/>
    <cfRule type="duplicateValues" dxfId="4788" priority="6185"/>
    <cfRule type="duplicateValues" dxfId="4787" priority="6184"/>
    <cfRule type="duplicateValues" dxfId="4786" priority="6183"/>
    <cfRule type="duplicateValues" dxfId="4785" priority="6190"/>
  </conditionalFormatting>
  <conditionalFormatting sqref="U1542">
    <cfRule type="duplicateValues" dxfId="4784" priority="6179"/>
    <cfRule type="duplicateValues" dxfId="4783" priority="6168"/>
    <cfRule type="duplicateValues" dxfId="4782" priority="6182"/>
    <cfRule type="duplicateValues" dxfId="4781" priority="6181"/>
    <cfRule type="duplicateValues" dxfId="4780" priority="6171"/>
    <cfRule type="duplicateValues" dxfId="4779" priority="6172"/>
    <cfRule type="duplicateValues" dxfId="4778" priority="6169"/>
    <cfRule type="duplicateValues" dxfId="4777" priority="6173"/>
    <cfRule type="duplicateValues" dxfId="4776" priority="6174"/>
    <cfRule type="duplicateValues" dxfId="4775" priority="6165"/>
    <cfRule type="duplicateValues" dxfId="4774" priority="6166"/>
    <cfRule type="duplicateValues" dxfId="4773" priority="6170"/>
    <cfRule type="duplicateValues" dxfId="4772" priority="6167"/>
    <cfRule type="duplicateValues" dxfId="4771" priority="6180"/>
    <cfRule type="duplicateValues" dxfId="4770" priority="6175"/>
    <cfRule type="duplicateValues" dxfId="4769" priority="6176"/>
    <cfRule type="duplicateValues" dxfId="4768" priority="6177"/>
    <cfRule type="duplicateValues" dxfId="4767" priority="6178"/>
  </conditionalFormatting>
  <conditionalFormatting sqref="U1544">
    <cfRule type="duplicateValues" dxfId="4766" priority="6126"/>
    <cfRule type="duplicateValues" dxfId="4765" priority="6109"/>
    <cfRule type="duplicateValues" dxfId="4764" priority="6125"/>
    <cfRule type="duplicateValues" dxfId="4763" priority="6110"/>
    <cfRule type="duplicateValues" dxfId="4762" priority="6117"/>
    <cfRule type="duplicateValues" dxfId="4761" priority="6118"/>
    <cfRule type="duplicateValues" dxfId="4760" priority="6119"/>
    <cfRule type="duplicateValues" dxfId="4759" priority="6116"/>
    <cfRule type="duplicateValues" dxfId="4758" priority="6120"/>
    <cfRule type="duplicateValues" dxfId="4757" priority="6121"/>
    <cfRule type="duplicateValues" dxfId="4756" priority="6122"/>
    <cfRule type="duplicateValues" dxfId="4755" priority="6123"/>
    <cfRule type="duplicateValues" dxfId="4754" priority="6124"/>
    <cfRule type="duplicateValues" dxfId="4753" priority="6115"/>
    <cfRule type="duplicateValues" dxfId="4752" priority="6114"/>
    <cfRule type="duplicateValues" dxfId="4751" priority="6113"/>
    <cfRule type="duplicateValues" dxfId="4750" priority="6112"/>
    <cfRule type="duplicateValues" dxfId="4749" priority="6111"/>
  </conditionalFormatting>
  <conditionalFormatting sqref="U1548">
    <cfRule type="duplicateValues" dxfId="4748" priority="6150"/>
    <cfRule type="duplicateValues" dxfId="4747" priority="6148"/>
    <cfRule type="duplicateValues" dxfId="4746" priority="6161"/>
    <cfRule type="duplicateValues" dxfId="4745" priority="6162"/>
    <cfRule type="duplicateValues" dxfId="4744" priority="6163"/>
    <cfRule type="duplicateValues" dxfId="4743" priority="6164"/>
    <cfRule type="duplicateValues" dxfId="4742" priority="6156"/>
    <cfRule type="duplicateValues" dxfId="4741" priority="6149"/>
    <cfRule type="duplicateValues" dxfId="4740" priority="6157"/>
    <cfRule type="duplicateValues" dxfId="4739" priority="6147"/>
    <cfRule type="duplicateValues" dxfId="4738" priority="6158"/>
    <cfRule type="duplicateValues" dxfId="4737" priority="6155"/>
    <cfRule type="duplicateValues" dxfId="4736" priority="6154"/>
    <cfRule type="duplicateValues" dxfId="4735" priority="6159"/>
    <cfRule type="duplicateValues" dxfId="4734" priority="6152"/>
    <cfRule type="duplicateValues" dxfId="4733" priority="6160"/>
    <cfRule type="duplicateValues" dxfId="4732" priority="6151"/>
    <cfRule type="duplicateValues" dxfId="4731" priority="6153"/>
  </conditionalFormatting>
  <conditionalFormatting sqref="U1564">
    <cfRule type="duplicateValues" dxfId="4730" priority="6108"/>
    <cfRule type="duplicateValues" dxfId="4729" priority="6107"/>
    <cfRule type="duplicateValues" dxfId="4728" priority="6106"/>
    <cfRule type="duplicateValues" dxfId="4727" priority="6105"/>
    <cfRule type="duplicateValues" dxfId="4726" priority="6104"/>
    <cfRule type="duplicateValues" dxfId="4725" priority="6103"/>
    <cfRule type="duplicateValues" dxfId="4724" priority="6102"/>
    <cfRule type="duplicateValues" dxfId="4723" priority="6101"/>
    <cfRule type="duplicateValues" dxfId="4722" priority="6100"/>
    <cfRule type="duplicateValues" dxfId="4721" priority="6099"/>
    <cfRule type="duplicateValues" dxfId="4720" priority="6098"/>
    <cfRule type="duplicateValues" dxfId="4719" priority="6097"/>
    <cfRule type="duplicateValues" dxfId="4718" priority="6096"/>
    <cfRule type="duplicateValues" dxfId="4717" priority="6095"/>
    <cfRule type="duplicateValues" dxfId="4716" priority="6094"/>
    <cfRule type="duplicateValues" dxfId="4715" priority="6092"/>
    <cfRule type="duplicateValues" dxfId="4714" priority="6091"/>
    <cfRule type="duplicateValues" dxfId="4713" priority="6093"/>
  </conditionalFormatting>
  <conditionalFormatting sqref="U1579:U1580">
    <cfRule type="duplicateValues" dxfId="4712" priority="6090"/>
    <cfRule type="duplicateValues" dxfId="4711" priority="6089"/>
    <cfRule type="duplicateValues" dxfId="4710" priority="6088"/>
    <cfRule type="duplicateValues" dxfId="4709" priority="6087"/>
    <cfRule type="duplicateValues" dxfId="4708" priority="6086"/>
    <cfRule type="duplicateValues" dxfId="4707" priority="6085"/>
    <cfRule type="duplicateValues" dxfId="4706" priority="6084"/>
    <cfRule type="duplicateValues" dxfId="4705" priority="6083"/>
    <cfRule type="duplicateValues" dxfId="4704" priority="6082"/>
    <cfRule type="duplicateValues" dxfId="4703" priority="6081"/>
  </conditionalFormatting>
  <conditionalFormatting sqref="U1638">
    <cfRule type="duplicateValues" dxfId="4702" priority="6080"/>
    <cfRule type="duplicateValues" dxfId="4701" priority="6079"/>
    <cfRule type="duplicateValues" dxfId="4700" priority="6078"/>
    <cfRule type="duplicateValues" dxfId="4699" priority="6077"/>
    <cfRule type="duplicateValues" dxfId="4698" priority="6076"/>
    <cfRule type="duplicateValues" dxfId="4697" priority="6075"/>
    <cfRule type="duplicateValues" dxfId="4696" priority="6074"/>
    <cfRule type="duplicateValues" dxfId="4695" priority="6073"/>
    <cfRule type="duplicateValues" dxfId="4694" priority="6072"/>
    <cfRule type="duplicateValues" dxfId="4693" priority="6071"/>
    <cfRule type="duplicateValues" dxfId="4692" priority="6070"/>
    <cfRule type="duplicateValues" dxfId="4691" priority="6069"/>
    <cfRule type="duplicateValues" dxfId="4690" priority="6068"/>
    <cfRule type="duplicateValues" dxfId="4689" priority="6067"/>
    <cfRule type="duplicateValues" dxfId="4688" priority="6066"/>
    <cfRule type="duplicateValues" dxfId="4687" priority="6065"/>
    <cfRule type="duplicateValues" dxfId="4686" priority="6064"/>
    <cfRule type="duplicateValues" dxfId="4685" priority="6063"/>
  </conditionalFormatting>
  <conditionalFormatting sqref="U1641">
    <cfRule type="duplicateValues" dxfId="4684" priority="6021"/>
    <cfRule type="duplicateValues" dxfId="4683" priority="6020"/>
    <cfRule type="duplicateValues" dxfId="4682" priority="6019"/>
    <cfRule type="duplicateValues" dxfId="4681" priority="6018"/>
    <cfRule type="duplicateValues" dxfId="4680" priority="6017"/>
    <cfRule type="duplicateValues" dxfId="4679" priority="6015"/>
    <cfRule type="duplicateValues" dxfId="4678" priority="6014"/>
    <cfRule type="duplicateValues" dxfId="4677" priority="6013"/>
    <cfRule type="duplicateValues" dxfId="4676" priority="6012"/>
    <cfRule type="duplicateValues" dxfId="4675" priority="6011"/>
    <cfRule type="duplicateValues" dxfId="4674" priority="6010"/>
    <cfRule type="duplicateValues" dxfId="4673" priority="6009"/>
    <cfRule type="duplicateValues" dxfId="4672" priority="6008"/>
    <cfRule type="duplicateValues" dxfId="4671" priority="6007"/>
    <cfRule type="duplicateValues" dxfId="4670" priority="6006"/>
    <cfRule type="duplicateValues" dxfId="4669" priority="6016"/>
    <cfRule type="duplicateValues" dxfId="4668" priority="6024"/>
    <cfRule type="duplicateValues" dxfId="4667" priority="6023"/>
    <cfRule type="duplicateValues" dxfId="4666" priority="6022"/>
  </conditionalFormatting>
  <conditionalFormatting sqref="U1650">
    <cfRule type="duplicateValues" dxfId="4665" priority="6062"/>
    <cfRule type="duplicateValues" dxfId="4664" priority="6061"/>
    <cfRule type="duplicateValues" dxfId="4663" priority="6060"/>
    <cfRule type="duplicateValues" dxfId="4662" priority="6059"/>
    <cfRule type="duplicateValues" dxfId="4661" priority="6058"/>
    <cfRule type="duplicateValues" dxfId="4660" priority="6057"/>
    <cfRule type="duplicateValues" dxfId="4659" priority="6056"/>
    <cfRule type="duplicateValues" dxfId="4658" priority="6055"/>
    <cfRule type="duplicateValues" dxfId="4657" priority="6054"/>
    <cfRule type="duplicateValues" dxfId="4656" priority="6053"/>
    <cfRule type="duplicateValues" dxfId="4655" priority="6052"/>
    <cfRule type="duplicateValues" dxfId="4654" priority="6051"/>
    <cfRule type="duplicateValues" dxfId="4653" priority="6050"/>
    <cfRule type="duplicateValues" dxfId="4652" priority="6049"/>
    <cfRule type="duplicateValues" dxfId="4651" priority="6046"/>
    <cfRule type="duplicateValues" dxfId="4650" priority="6045"/>
    <cfRule type="duplicateValues" dxfId="4649" priority="6044"/>
    <cfRule type="duplicateValues" dxfId="4648" priority="6047"/>
    <cfRule type="duplicateValues" dxfId="4647" priority="6048"/>
  </conditionalFormatting>
  <conditionalFormatting sqref="U1654">
    <cfRule type="duplicateValues" dxfId="4646" priority="6029"/>
    <cfRule type="duplicateValues" dxfId="4645" priority="6028"/>
    <cfRule type="duplicateValues" dxfId="4644" priority="6027"/>
    <cfRule type="duplicateValues" dxfId="4643" priority="6025"/>
    <cfRule type="duplicateValues" dxfId="4642" priority="6042"/>
    <cfRule type="duplicateValues" dxfId="4641" priority="6041"/>
    <cfRule type="duplicateValues" dxfId="4640" priority="6040"/>
    <cfRule type="duplicateValues" dxfId="4639" priority="6039"/>
    <cfRule type="duplicateValues" dxfId="4638" priority="6043"/>
    <cfRule type="duplicateValues" dxfId="4637" priority="6038"/>
    <cfRule type="duplicateValues" dxfId="4636" priority="6037"/>
    <cfRule type="duplicateValues" dxfId="4635" priority="6036"/>
    <cfRule type="duplicateValues" dxfId="4634" priority="6035"/>
    <cfRule type="duplicateValues" dxfId="4633" priority="6034"/>
    <cfRule type="duplicateValues" dxfId="4632" priority="6033"/>
    <cfRule type="duplicateValues" dxfId="4631" priority="6032"/>
    <cfRule type="duplicateValues" dxfId="4630" priority="6031"/>
    <cfRule type="duplicateValues" dxfId="4629" priority="6030"/>
    <cfRule type="duplicateValues" dxfId="4628" priority="6026"/>
  </conditionalFormatting>
  <conditionalFormatting sqref="U1668">
    <cfRule type="duplicateValues" dxfId="4627" priority="6005"/>
    <cfRule type="duplicateValues" dxfId="4626" priority="6004"/>
    <cfRule type="duplicateValues" dxfId="4625" priority="6003"/>
    <cfRule type="duplicateValues" dxfId="4624" priority="6002"/>
    <cfRule type="duplicateValues" dxfId="4623" priority="6001"/>
    <cfRule type="duplicateValues" dxfId="4622" priority="6000"/>
    <cfRule type="duplicateValues" dxfId="4621" priority="5999"/>
    <cfRule type="duplicateValues" dxfId="4620" priority="5998"/>
    <cfRule type="duplicateValues" dxfId="4619" priority="5997"/>
    <cfRule type="duplicateValues" dxfId="4618" priority="5996"/>
    <cfRule type="duplicateValues" dxfId="4617" priority="5995"/>
    <cfRule type="duplicateValues" dxfId="4616" priority="5994"/>
    <cfRule type="duplicateValues" dxfId="4615" priority="5993"/>
    <cfRule type="duplicateValues" dxfId="4614" priority="5992"/>
    <cfRule type="duplicateValues" dxfId="4613" priority="5991"/>
    <cfRule type="duplicateValues" dxfId="4612" priority="5990"/>
    <cfRule type="duplicateValues" dxfId="4611" priority="5989"/>
    <cfRule type="duplicateValues" dxfId="4610" priority="5988"/>
  </conditionalFormatting>
  <conditionalFormatting sqref="U1675">
    <cfRule type="duplicateValues" dxfId="4609" priority="5987"/>
    <cfRule type="duplicateValues" dxfId="4608" priority="5986"/>
    <cfRule type="duplicateValues" dxfId="4607" priority="5985"/>
    <cfRule type="duplicateValues" dxfId="4606" priority="5984"/>
    <cfRule type="duplicateValues" dxfId="4605" priority="5983"/>
    <cfRule type="duplicateValues" dxfId="4604" priority="5982"/>
    <cfRule type="duplicateValues" dxfId="4603" priority="5981"/>
    <cfRule type="duplicateValues" dxfId="4602" priority="5980"/>
    <cfRule type="duplicateValues" dxfId="4601" priority="5979"/>
    <cfRule type="duplicateValues" dxfId="4600" priority="5978"/>
    <cfRule type="duplicateValues" dxfId="4599" priority="5977"/>
    <cfRule type="duplicateValues" dxfId="4598" priority="5976"/>
    <cfRule type="duplicateValues" dxfId="4597" priority="5975"/>
    <cfRule type="duplicateValues" dxfId="4596" priority="5974"/>
    <cfRule type="duplicateValues" dxfId="4595" priority="5973"/>
    <cfRule type="duplicateValues" dxfId="4594" priority="5972"/>
    <cfRule type="duplicateValues" dxfId="4593" priority="5971"/>
    <cfRule type="duplicateValues" dxfId="4592" priority="5970"/>
    <cfRule type="duplicateValues" dxfId="4591" priority="5969"/>
  </conditionalFormatting>
  <conditionalFormatting sqref="U1698">
    <cfRule type="duplicateValues" dxfId="4590" priority="5697"/>
    <cfRule type="duplicateValues" dxfId="4589" priority="5698"/>
    <cfRule type="duplicateValues" dxfId="4588" priority="5699"/>
    <cfRule type="duplicateValues" dxfId="4587" priority="5700"/>
    <cfRule type="duplicateValues" dxfId="4586" priority="5701"/>
    <cfRule type="duplicateValues" dxfId="4585" priority="5702"/>
    <cfRule type="duplicateValues" dxfId="4584" priority="5703"/>
    <cfRule type="duplicateValues" dxfId="4583" priority="5704"/>
    <cfRule type="duplicateValues" dxfId="4582" priority="5705"/>
    <cfRule type="duplicateValues" dxfId="4581" priority="5706"/>
    <cfRule type="duplicateValues" dxfId="4580" priority="5707"/>
    <cfRule type="duplicateValues" dxfId="4579" priority="5708"/>
    <cfRule type="duplicateValues" dxfId="4578" priority="5709"/>
    <cfRule type="duplicateValues" dxfId="4577" priority="5710"/>
    <cfRule type="duplicateValues" dxfId="4576" priority="5711"/>
    <cfRule type="duplicateValues" dxfId="4575" priority="5712"/>
    <cfRule type="duplicateValues" dxfId="4574" priority="5713"/>
    <cfRule type="duplicateValues" dxfId="4573" priority="5714"/>
    <cfRule type="duplicateValues" dxfId="4572" priority="5715"/>
    <cfRule type="duplicateValues" dxfId="4571" priority="5716"/>
    <cfRule type="duplicateValues" dxfId="4570" priority="5717"/>
    <cfRule type="duplicateValues" dxfId="4569" priority="5718"/>
    <cfRule type="duplicateValues" dxfId="4568" priority="5719"/>
    <cfRule type="duplicateValues" dxfId="4567" priority="5720"/>
    <cfRule type="duplicateValues" dxfId="4566" priority="5721"/>
    <cfRule type="duplicateValues" dxfId="4565" priority="5722"/>
    <cfRule type="duplicateValues" dxfId="4564" priority="5728"/>
    <cfRule type="duplicateValues" dxfId="4563" priority="5723"/>
    <cfRule type="duplicateValues" dxfId="4562" priority="5724"/>
    <cfRule type="duplicateValues" dxfId="4561" priority="5725"/>
    <cfRule type="duplicateValues" dxfId="4560" priority="5726"/>
    <cfRule type="duplicateValues" dxfId="4559" priority="5764"/>
    <cfRule type="duplicateValues" dxfId="4558" priority="5727"/>
    <cfRule type="duplicateValues" dxfId="4557" priority="5729"/>
    <cfRule type="duplicateValues" dxfId="4556" priority="5730"/>
    <cfRule type="duplicateValues" dxfId="4555" priority="5731"/>
    <cfRule type="duplicateValues" dxfId="4554" priority="5732"/>
    <cfRule type="duplicateValues" dxfId="4553" priority="5733"/>
    <cfRule type="duplicateValues" dxfId="4552" priority="5734"/>
    <cfRule type="duplicateValues" dxfId="4551" priority="5735"/>
    <cfRule type="duplicateValues" dxfId="4550" priority="5736"/>
    <cfRule type="duplicateValues" dxfId="4549" priority="5737"/>
    <cfRule type="duplicateValues" dxfId="4548" priority="5738"/>
    <cfRule type="duplicateValues" dxfId="4547" priority="5739"/>
    <cfRule type="duplicateValues" dxfId="4546" priority="5740"/>
    <cfRule type="duplicateValues" dxfId="4545" priority="5741"/>
    <cfRule type="duplicateValues" dxfId="4544" priority="5742"/>
    <cfRule type="duplicateValues" dxfId="4543" priority="5743"/>
    <cfRule type="duplicateValues" dxfId="4542" priority="5744"/>
    <cfRule type="duplicateValues" dxfId="4541" priority="5745"/>
    <cfRule type="duplicateValues" dxfId="4540" priority="5746"/>
    <cfRule type="duplicateValues" dxfId="4539" priority="5747"/>
    <cfRule type="duplicateValues" dxfId="4538" priority="5748"/>
    <cfRule type="duplicateValues" dxfId="4537" priority="5749"/>
    <cfRule type="duplicateValues" dxfId="4536" priority="5750"/>
    <cfRule type="duplicateValues" dxfId="4535" priority="5751"/>
    <cfRule type="duplicateValues" dxfId="4534" priority="5752"/>
    <cfRule type="duplicateValues" dxfId="4533" priority="5753"/>
    <cfRule type="duplicateValues" dxfId="4532" priority="5754"/>
    <cfRule type="duplicateValues" dxfId="4531" priority="5755"/>
    <cfRule type="duplicateValues" dxfId="4530" priority="5756"/>
    <cfRule type="duplicateValues" dxfId="4529" priority="5757"/>
    <cfRule type="duplicateValues" dxfId="4528" priority="5758"/>
    <cfRule type="duplicateValues" dxfId="4527" priority="5759"/>
    <cfRule type="duplicateValues" dxfId="4526" priority="5760"/>
    <cfRule type="duplicateValues" dxfId="4525" priority="5761"/>
    <cfRule type="duplicateValues" dxfId="4524" priority="5762"/>
    <cfRule type="duplicateValues" dxfId="4523" priority="5763"/>
    <cfRule type="duplicateValues" dxfId="4522" priority="5696"/>
  </conditionalFormatting>
  <conditionalFormatting sqref="U1700">
    <cfRule type="duplicateValues" dxfId="4521" priority="5833"/>
    <cfRule type="duplicateValues" dxfId="4520" priority="5832"/>
    <cfRule type="duplicateValues" dxfId="4519" priority="5831"/>
    <cfRule type="duplicateValues" dxfId="4518" priority="5830"/>
    <cfRule type="duplicateValues" dxfId="4517" priority="5829"/>
    <cfRule type="duplicateValues" dxfId="4516" priority="5828"/>
    <cfRule type="duplicateValues" dxfId="4515" priority="5827"/>
    <cfRule type="duplicateValues" dxfId="4514" priority="5826"/>
    <cfRule type="duplicateValues" dxfId="4513" priority="5825"/>
    <cfRule type="duplicateValues" dxfId="4512" priority="5824"/>
    <cfRule type="duplicateValues" dxfId="4511" priority="5823"/>
    <cfRule type="duplicateValues" dxfId="4510" priority="5822"/>
    <cfRule type="duplicateValues" dxfId="4509" priority="5771"/>
    <cfRule type="duplicateValues" dxfId="4508" priority="5820"/>
    <cfRule type="duplicateValues" dxfId="4507" priority="5819"/>
    <cfRule type="duplicateValues" dxfId="4506" priority="5818"/>
    <cfRule type="duplicateValues" dxfId="4505" priority="5817"/>
    <cfRule type="duplicateValues" dxfId="4504" priority="5816"/>
    <cfRule type="duplicateValues" dxfId="4503" priority="5815"/>
    <cfRule type="duplicateValues" dxfId="4502" priority="5814"/>
    <cfRule type="duplicateValues" dxfId="4501" priority="5813"/>
    <cfRule type="duplicateValues" dxfId="4500" priority="5812"/>
    <cfRule type="duplicateValues" dxfId="4499" priority="5811"/>
    <cfRule type="duplicateValues" dxfId="4498" priority="5810"/>
    <cfRule type="duplicateValues" dxfId="4497" priority="5809"/>
    <cfRule type="duplicateValues" dxfId="4496" priority="5808"/>
    <cfRule type="duplicateValues" dxfId="4495" priority="5807"/>
    <cfRule type="duplicateValues" dxfId="4494" priority="5806"/>
    <cfRule type="duplicateValues" dxfId="4493" priority="5805"/>
    <cfRule type="duplicateValues" dxfId="4492" priority="5804"/>
    <cfRule type="duplicateValues" dxfId="4491" priority="5803"/>
    <cfRule type="duplicateValues" dxfId="4490" priority="5802"/>
    <cfRule type="duplicateValues" dxfId="4489" priority="5801"/>
    <cfRule type="duplicateValues" dxfId="4488" priority="5800"/>
    <cfRule type="duplicateValues" dxfId="4487" priority="5799"/>
    <cfRule type="duplicateValues" dxfId="4486" priority="5798"/>
    <cfRule type="duplicateValues" dxfId="4485" priority="5797"/>
    <cfRule type="duplicateValues" dxfId="4484" priority="5796"/>
    <cfRule type="duplicateValues" dxfId="4483" priority="5795"/>
    <cfRule type="duplicateValues" dxfId="4482" priority="5794"/>
    <cfRule type="duplicateValues" dxfId="4481" priority="5793"/>
    <cfRule type="duplicateValues" dxfId="4480" priority="5792"/>
    <cfRule type="duplicateValues" dxfId="4479" priority="5791"/>
    <cfRule type="duplicateValues" dxfId="4478" priority="5790"/>
    <cfRule type="duplicateValues" dxfId="4477" priority="5789"/>
    <cfRule type="duplicateValues" dxfId="4476" priority="5788"/>
    <cfRule type="duplicateValues" dxfId="4475" priority="5787"/>
    <cfRule type="duplicateValues" dxfId="4474" priority="5786"/>
    <cfRule type="duplicateValues" dxfId="4473" priority="5785"/>
    <cfRule type="duplicateValues" dxfId="4472" priority="5784"/>
    <cfRule type="duplicateValues" dxfId="4471" priority="5783"/>
    <cfRule type="duplicateValues" dxfId="4470" priority="5782"/>
    <cfRule type="duplicateValues" dxfId="4469" priority="5781"/>
    <cfRule type="duplicateValues" dxfId="4468" priority="5780"/>
    <cfRule type="duplicateValues" dxfId="4467" priority="5779"/>
    <cfRule type="duplicateValues" dxfId="4466" priority="5778"/>
    <cfRule type="duplicateValues" dxfId="4465" priority="5777"/>
    <cfRule type="duplicateValues" dxfId="4464" priority="5776"/>
    <cfRule type="duplicateValues" dxfId="4463" priority="5775"/>
    <cfRule type="duplicateValues" dxfId="4462" priority="5774"/>
    <cfRule type="duplicateValues" dxfId="4461" priority="5773"/>
    <cfRule type="duplicateValues" dxfId="4460" priority="5772"/>
    <cfRule type="duplicateValues" dxfId="4459" priority="5770"/>
    <cfRule type="duplicateValues" dxfId="4458" priority="5769"/>
    <cfRule type="duplicateValues" dxfId="4457" priority="5768"/>
    <cfRule type="duplicateValues" dxfId="4456" priority="5767"/>
    <cfRule type="duplicateValues" dxfId="4455" priority="5766"/>
    <cfRule type="duplicateValues" dxfId="4454" priority="5765"/>
    <cfRule type="duplicateValues" dxfId="4453" priority="5821"/>
  </conditionalFormatting>
  <conditionalFormatting sqref="U1708:U1713 U1702:U1705">
    <cfRule type="duplicateValues" dxfId="4452" priority="5834"/>
    <cfRule type="duplicateValues" dxfId="4451" priority="5835"/>
    <cfRule type="duplicateValues" dxfId="4450" priority="5836"/>
    <cfRule type="duplicateValues" dxfId="4449" priority="5837"/>
    <cfRule type="duplicateValues" dxfId="4448" priority="5838"/>
    <cfRule type="duplicateValues" dxfId="4447" priority="5839"/>
    <cfRule type="duplicateValues" dxfId="4446" priority="5840"/>
    <cfRule type="duplicateValues" dxfId="4445" priority="5841"/>
    <cfRule type="duplicateValues" dxfId="4444" priority="5842"/>
    <cfRule type="duplicateValues" dxfId="4443" priority="5843"/>
    <cfRule type="duplicateValues" dxfId="4442" priority="5844"/>
    <cfRule type="duplicateValues" dxfId="4441" priority="5845"/>
    <cfRule type="duplicateValues" dxfId="4440" priority="5846"/>
    <cfRule type="duplicateValues" dxfId="4439" priority="5847"/>
    <cfRule type="duplicateValues" dxfId="4438" priority="5848"/>
    <cfRule type="duplicateValues" dxfId="4437" priority="5849"/>
    <cfRule type="duplicateValues" dxfId="4436" priority="5850"/>
    <cfRule type="duplicateValues" dxfId="4435" priority="5851"/>
    <cfRule type="duplicateValues" dxfId="4434" priority="5852"/>
    <cfRule type="duplicateValues" dxfId="4433" priority="5853"/>
    <cfRule type="duplicateValues" dxfId="4432" priority="5854"/>
    <cfRule type="duplicateValues" dxfId="4431" priority="5855"/>
    <cfRule type="duplicateValues" dxfId="4430" priority="5856"/>
    <cfRule type="duplicateValues" dxfId="4429" priority="5857"/>
    <cfRule type="duplicateValues" dxfId="4428" priority="5858"/>
    <cfRule type="duplicateValues" dxfId="4427" priority="5859"/>
    <cfRule type="duplicateValues" dxfId="4426" priority="5860"/>
    <cfRule type="duplicateValues" dxfId="4425" priority="5861"/>
    <cfRule type="duplicateValues" dxfId="4424" priority="5862"/>
    <cfRule type="duplicateValues" dxfId="4423" priority="5863"/>
    <cfRule type="duplicateValues" dxfId="4422" priority="5864"/>
    <cfRule type="duplicateValues" dxfId="4421" priority="5865"/>
    <cfRule type="duplicateValues" dxfId="4420" priority="5866"/>
    <cfRule type="duplicateValues" dxfId="4419" priority="5867"/>
    <cfRule type="duplicateValues" dxfId="4418" priority="5868"/>
    <cfRule type="duplicateValues" dxfId="4417" priority="5869"/>
    <cfRule type="duplicateValues" dxfId="4416" priority="5876"/>
    <cfRule type="duplicateValues" dxfId="4415" priority="5870"/>
    <cfRule type="duplicateValues" dxfId="4414" priority="5872"/>
    <cfRule type="duplicateValues" dxfId="4413" priority="5873"/>
    <cfRule type="duplicateValues" dxfId="4412" priority="5874"/>
    <cfRule type="duplicateValues" dxfId="4411" priority="5875"/>
    <cfRule type="duplicateValues" dxfId="4410" priority="5877"/>
    <cfRule type="duplicateValues" dxfId="4409" priority="5878"/>
    <cfRule type="duplicateValues" dxfId="4408" priority="5879"/>
    <cfRule type="duplicateValues" dxfId="4407" priority="5880"/>
    <cfRule type="duplicateValues" dxfId="4406" priority="5881"/>
    <cfRule type="duplicateValues" dxfId="4405" priority="5882"/>
    <cfRule type="duplicateValues" dxfId="4404" priority="5883"/>
    <cfRule type="duplicateValues" dxfId="4403" priority="5884"/>
    <cfRule type="duplicateValues" dxfId="4402" priority="5885"/>
    <cfRule type="duplicateValues" dxfId="4401" priority="5886"/>
    <cfRule type="duplicateValues" dxfId="4400" priority="5887"/>
    <cfRule type="duplicateValues" dxfId="4399" priority="5888"/>
    <cfRule type="duplicateValues" dxfId="4398" priority="5889"/>
    <cfRule type="duplicateValues" dxfId="4397" priority="5890"/>
    <cfRule type="duplicateValues" dxfId="4396" priority="5891"/>
    <cfRule type="duplicateValues" dxfId="4395" priority="5892"/>
    <cfRule type="duplicateValues" dxfId="4394" priority="5893"/>
    <cfRule type="duplicateValues" dxfId="4393" priority="5894"/>
    <cfRule type="duplicateValues" dxfId="4392" priority="5895"/>
    <cfRule type="duplicateValues" dxfId="4391" priority="5896"/>
    <cfRule type="duplicateValues" dxfId="4390" priority="5897"/>
    <cfRule type="duplicateValues" dxfId="4389" priority="5898"/>
    <cfRule type="duplicateValues" dxfId="4388" priority="5899"/>
    <cfRule type="duplicateValues" dxfId="4387" priority="5900"/>
    <cfRule type="duplicateValues" dxfId="4386" priority="5901"/>
    <cfRule type="duplicateValues" dxfId="4385" priority="5902"/>
    <cfRule type="duplicateValues" dxfId="4384" priority="5871"/>
  </conditionalFormatting>
  <conditionalFormatting sqref="U1715">
    <cfRule type="duplicateValues" dxfId="4383" priority="5609"/>
    <cfRule type="duplicateValues" dxfId="4382" priority="5608"/>
    <cfRule type="duplicateValues" dxfId="4381" priority="5607"/>
    <cfRule type="duplicateValues" dxfId="4380" priority="5606"/>
    <cfRule type="duplicateValues" dxfId="4379" priority="5605"/>
    <cfRule type="duplicateValues" dxfId="4378" priority="5604"/>
    <cfRule type="duplicateValues" dxfId="4377" priority="5603"/>
    <cfRule type="duplicateValues" dxfId="4376" priority="5602"/>
    <cfRule type="duplicateValues" dxfId="4375" priority="5561"/>
    <cfRule type="duplicateValues" dxfId="4374" priority="5560"/>
    <cfRule type="duplicateValues" dxfId="4373" priority="5559"/>
    <cfRule type="duplicateValues" dxfId="4372" priority="5558"/>
    <cfRule type="duplicateValues" dxfId="4371" priority="5557"/>
    <cfRule type="duplicateValues" dxfId="4370" priority="5556"/>
    <cfRule type="duplicateValues" dxfId="4369" priority="5555"/>
    <cfRule type="duplicateValues" dxfId="4368" priority="5554"/>
    <cfRule type="duplicateValues" dxfId="4367" priority="5553"/>
    <cfRule type="duplicateValues" dxfId="4366" priority="5552"/>
    <cfRule type="duplicateValues" dxfId="4365" priority="5551"/>
    <cfRule type="duplicateValues" dxfId="4364" priority="5550"/>
    <cfRule type="duplicateValues" dxfId="4363" priority="5549"/>
    <cfRule type="duplicateValues" dxfId="4362" priority="5548"/>
    <cfRule type="duplicateValues" dxfId="4361" priority="5547"/>
    <cfRule type="duplicateValues" dxfId="4360" priority="5546"/>
    <cfRule type="duplicateValues" dxfId="4359" priority="5545"/>
    <cfRule type="duplicateValues" dxfId="4358" priority="5544"/>
    <cfRule type="duplicateValues" dxfId="4357" priority="5543"/>
    <cfRule type="duplicateValues" dxfId="4356" priority="5542"/>
    <cfRule type="duplicateValues" dxfId="4355" priority="5562"/>
    <cfRule type="duplicateValues" dxfId="4354" priority="5601"/>
    <cfRule type="duplicateValues" dxfId="4353" priority="5600"/>
    <cfRule type="duplicateValues" dxfId="4352" priority="5599"/>
    <cfRule type="duplicateValues" dxfId="4351" priority="5598"/>
    <cfRule type="duplicateValues" dxfId="4350" priority="5597"/>
    <cfRule type="duplicateValues" dxfId="4349" priority="5596"/>
    <cfRule type="duplicateValues" dxfId="4348" priority="5595"/>
    <cfRule type="duplicateValues" dxfId="4347" priority="5594"/>
    <cfRule type="duplicateValues" dxfId="4346" priority="5593"/>
    <cfRule type="duplicateValues" dxfId="4345" priority="5592"/>
    <cfRule type="duplicateValues" dxfId="4344" priority="5591"/>
    <cfRule type="duplicateValues" dxfId="4343" priority="5590"/>
    <cfRule type="duplicateValues" dxfId="4342" priority="5589"/>
    <cfRule type="duplicateValues" dxfId="4341" priority="5588"/>
    <cfRule type="duplicateValues" dxfId="4340" priority="5587"/>
    <cfRule type="duplicateValues" dxfId="4339" priority="5586"/>
    <cfRule type="duplicateValues" dxfId="4338" priority="5585"/>
    <cfRule type="duplicateValues" dxfId="4337" priority="5584"/>
    <cfRule type="duplicateValues" dxfId="4336" priority="5583"/>
    <cfRule type="duplicateValues" dxfId="4335" priority="5582"/>
    <cfRule type="duplicateValues" dxfId="4334" priority="5581"/>
    <cfRule type="duplicateValues" dxfId="4333" priority="5580"/>
    <cfRule type="duplicateValues" dxfId="4332" priority="5579"/>
    <cfRule type="duplicateValues" dxfId="4331" priority="5578"/>
    <cfRule type="duplicateValues" dxfId="4330" priority="5577"/>
    <cfRule type="duplicateValues" dxfId="4329" priority="5576"/>
    <cfRule type="duplicateValues" dxfId="4328" priority="5575"/>
    <cfRule type="duplicateValues" dxfId="4327" priority="5574"/>
    <cfRule type="duplicateValues" dxfId="4326" priority="5573"/>
    <cfRule type="duplicateValues" dxfId="4325" priority="5572"/>
    <cfRule type="duplicateValues" dxfId="4324" priority="5571"/>
    <cfRule type="duplicateValues" dxfId="4323" priority="5570"/>
    <cfRule type="duplicateValues" dxfId="4322" priority="5569"/>
    <cfRule type="duplicateValues" dxfId="4321" priority="5568"/>
    <cfRule type="duplicateValues" dxfId="4320" priority="5567"/>
    <cfRule type="duplicateValues" dxfId="4319" priority="5566"/>
    <cfRule type="duplicateValues" dxfId="4318" priority="5565"/>
    <cfRule type="duplicateValues" dxfId="4317" priority="5564"/>
    <cfRule type="duplicateValues" dxfId="4316" priority="5563"/>
    <cfRule type="duplicateValues" dxfId="4315" priority="5610"/>
  </conditionalFormatting>
  <conditionalFormatting sqref="U1716">
    <cfRule type="duplicateValues" dxfId="4314" priority="5611"/>
    <cfRule type="duplicateValues" dxfId="4313" priority="5612"/>
    <cfRule type="duplicateValues" dxfId="4312" priority="5613"/>
    <cfRule type="duplicateValues" dxfId="4311" priority="5614"/>
    <cfRule type="duplicateValues" dxfId="4310" priority="5615"/>
    <cfRule type="duplicateValues" dxfId="4309" priority="5616"/>
    <cfRule type="duplicateValues" dxfId="4308" priority="5617"/>
    <cfRule type="duplicateValues" dxfId="4307" priority="5618"/>
  </conditionalFormatting>
  <conditionalFormatting sqref="U1717">
    <cfRule type="duplicateValues" dxfId="4306" priority="5678"/>
    <cfRule type="duplicateValues" dxfId="4305" priority="5677"/>
    <cfRule type="duplicateValues" dxfId="4304" priority="5676"/>
    <cfRule type="duplicateValues" dxfId="4303" priority="5675"/>
    <cfRule type="duplicateValues" dxfId="4302" priority="5674"/>
    <cfRule type="duplicateValues" dxfId="4301" priority="5673"/>
    <cfRule type="duplicateValues" dxfId="4300" priority="5672"/>
    <cfRule type="duplicateValues" dxfId="4299" priority="5671"/>
    <cfRule type="duplicateValues" dxfId="4298" priority="5670"/>
    <cfRule type="duplicateValues" dxfId="4297" priority="5669"/>
    <cfRule type="duplicateValues" dxfId="4296" priority="5668"/>
    <cfRule type="duplicateValues" dxfId="4295" priority="5667"/>
    <cfRule type="duplicateValues" dxfId="4294" priority="5666"/>
    <cfRule type="duplicateValues" dxfId="4293" priority="5687"/>
    <cfRule type="duplicateValues" dxfId="4292" priority="5686"/>
    <cfRule type="duplicateValues" dxfId="4291" priority="5685"/>
    <cfRule type="duplicateValues" dxfId="4290" priority="5684"/>
    <cfRule type="duplicateValues" dxfId="4289" priority="5683"/>
    <cfRule type="duplicateValues" dxfId="4288" priority="5682"/>
    <cfRule type="duplicateValues" dxfId="4287" priority="5681"/>
    <cfRule type="duplicateValues" dxfId="4286" priority="5680"/>
    <cfRule type="duplicateValues" dxfId="4285" priority="5679"/>
    <cfRule type="duplicateValues" dxfId="4284" priority="5619"/>
    <cfRule type="duplicateValues" dxfId="4283" priority="5620"/>
    <cfRule type="duplicateValues" dxfId="4282" priority="5621"/>
    <cfRule type="duplicateValues" dxfId="4281" priority="5622"/>
    <cfRule type="duplicateValues" dxfId="4280" priority="5623"/>
    <cfRule type="duplicateValues" dxfId="4279" priority="5624"/>
    <cfRule type="duplicateValues" dxfId="4278" priority="5625"/>
    <cfRule type="duplicateValues" dxfId="4277" priority="5626"/>
    <cfRule type="duplicateValues" dxfId="4276" priority="5627"/>
    <cfRule type="duplicateValues" dxfId="4275" priority="5628"/>
    <cfRule type="duplicateValues" dxfId="4274" priority="5629"/>
    <cfRule type="duplicateValues" dxfId="4273" priority="5630"/>
    <cfRule type="duplicateValues" dxfId="4272" priority="5631"/>
    <cfRule type="duplicateValues" dxfId="4271" priority="5632"/>
    <cfRule type="duplicateValues" dxfId="4270" priority="5633"/>
    <cfRule type="duplicateValues" dxfId="4269" priority="5634"/>
    <cfRule type="duplicateValues" dxfId="4268" priority="5635"/>
    <cfRule type="duplicateValues" dxfId="4267" priority="5636"/>
    <cfRule type="duplicateValues" dxfId="4266" priority="5637"/>
    <cfRule type="duplicateValues" dxfId="4265" priority="5638"/>
    <cfRule type="duplicateValues" dxfId="4264" priority="5639"/>
    <cfRule type="duplicateValues" dxfId="4263" priority="5640"/>
    <cfRule type="duplicateValues" dxfId="4262" priority="5641"/>
    <cfRule type="duplicateValues" dxfId="4261" priority="5642"/>
    <cfRule type="duplicateValues" dxfId="4260" priority="5643"/>
    <cfRule type="duplicateValues" dxfId="4259" priority="5644"/>
    <cfRule type="duplicateValues" dxfId="4258" priority="5645"/>
    <cfRule type="duplicateValues" dxfId="4257" priority="5646"/>
    <cfRule type="duplicateValues" dxfId="4256" priority="5647"/>
    <cfRule type="duplicateValues" dxfId="4255" priority="5648"/>
    <cfRule type="duplicateValues" dxfId="4254" priority="5649"/>
    <cfRule type="duplicateValues" dxfId="4253" priority="5650"/>
    <cfRule type="duplicateValues" dxfId="4252" priority="5651"/>
    <cfRule type="duplicateValues" dxfId="4251" priority="5652"/>
    <cfRule type="duplicateValues" dxfId="4250" priority="5653"/>
    <cfRule type="duplicateValues" dxfId="4249" priority="5654"/>
    <cfRule type="duplicateValues" dxfId="4248" priority="5655"/>
    <cfRule type="duplicateValues" dxfId="4247" priority="5656"/>
    <cfRule type="duplicateValues" dxfId="4246" priority="5657"/>
    <cfRule type="duplicateValues" dxfId="4245" priority="5658"/>
    <cfRule type="duplicateValues" dxfId="4244" priority="5659"/>
    <cfRule type="duplicateValues" dxfId="4243" priority="5660"/>
    <cfRule type="duplicateValues" dxfId="4242" priority="5661"/>
    <cfRule type="duplicateValues" dxfId="4241" priority="5662"/>
    <cfRule type="duplicateValues" dxfId="4240" priority="5663"/>
    <cfRule type="duplicateValues" dxfId="4239" priority="5664"/>
    <cfRule type="duplicateValues" dxfId="4238" priority="5665"/>
  </conditionalFormatting>
  <conditionalFormatting sqref="U1718">
    <cfRule type="duplicateValues" dxfId="4237" priority="5689"/>
    <cfRule type="duplicateValues" dxfId="4236" priority="5688"/>
    <cfRule type="duplicateValues" dxfId="4235" priority="5695"/>
    <cfRule type="duplicateValues" dxfId="4234" priority="5694"/>
    <cfRule type="duplicateValues" dxfId="4233" priority="5693"/>
    <cfRule type="duplicateValues" dxfId="4232" priority="5692"/>
    <cfRule type="duplicateValues" dxfId="4231" priority="5691"/>
    <cfRule type="duplicateValues" dxfId="4230" priority="5690"/>
  </conditionalFormatting>
  <conditionalFormatting sqref="U1719">
    <cfRule type="duplicateValues" dxfId="4229" priority="5476"/>
    <cfRule type="duplicateValues" dxfId="4228" priority="5477"/>
    <cfRule type="duplicateValues" dxfId="4227" priority="5478"/>
    <cfRule type="duplicateValues" dxfId="4226" priority="5479"/>
    <cfRule type="duplicateValues" dxfId="4225" priority="5480"/>
    <cfRule type="duplicateValues" dxfId="4224" priority="5481"/>
    <cfRule type="duplicateValues" dxfId="4223" priority="5482"/>
    <cfRule type="duplicateValues" dxfId="4222" priority="5483"/>
    <cfRule type="duplicateValues" dxfId="4221" priority="5507"/>
    <cfRule type="duplicateValues" dxfId="4220" priority="5506"/>
    <cfRule type="duplicateValues" dxfId="4219" priority="5505"/>
    <cfRule type="duplicateValues" dxfId="4218" priority="5504"/>
    <cfRule type="duplicateValues" dxfId="4217" priority="5503"/>
    <cfRule type="duplicateValues" dxfId="4216" priority="5502"/>
    <cfRule type="duplicateValues" dxfId="4215" priority="5526"/>
    <cfRule type="duplicateValues" dxfId="4214" priority="5501"/>
    <cfRule type="duplicateValues" dxfId="4213" priority="5500"/>
    <cfRule type="duplicateValues" dxfId="4212" priority="5485"/>
    <cfRule type="duplicateValues" dxfId="4211" priority="5499"/>
    <cfRule type="duplicateValues" dxfId="4210" priority="5498"/>
    <cfRule type="duplicateValues" dxfId="4209" priority="5497"/>
    <cfRule type="duplicateValues" dxfId="4208" priority="5496"/>
    <cfRule type="duplicateValues" dxfId="4207" priority="5495"/>
    <cfRule type="duplicateValues" dxfId="4206" priority="5494"/>
    <cfRule type="duplicateValues" dxfId="4205" priority="5493"/>
    <cfRule type="duplicateValues" dxfId="4204" priority="5492"/>
    <cfRule type="duplicateValues" dxfId="4203" priority="5491"/>
    <cfRule type="duplicateValues" dxfId="4202" priority="5490"/>
    <cfRule type="duplicateValues" dxfId="4201" priority="5489"/>
    <cfRule type="duplicateValues" dxfId="4200" priority="5488"/>
    <cfRule type="duplicateValues" dxfId="4199" priority="5486"/>
    <cfRule type="duplicateValues" dxfId="4198" priority="5484"/>
    <cfRule type="duplicateValues" dxfId="4197" priority="5473"/>
    <cfRule type="duplicateValues" dxfId="4196" priority="5519"/>
    <cfRule type="duplicateValues" dxfId="4195" priority="5474"/>
    <cfRule type="duplicateValues" dxfId="4194" priority="5541"/>
    <cfRule type="duplicateValues" dxfId="4193" priority="5540"/>
    <cfRule type="duplicateValues" dxfId="4192" priority="5531"/>
    <cfRule type="duplicateValues" dxfId="4191" priority="5539"/>
    <cfRule type="duplicateValues" dxfId="4190" priority="5538"/>
    <cfRule type="duplicateValues" dxfId="4189" priority="5537"/>
    <cfRule type="duplicateValues" dxfId="4188" priority="5536"/>
    <cfRule type="duplicateValues" dxfId="4187" priority="5535"/>
    <cfRule type="duplicateValues" dxfId="4186" priority="5534"/>
    <cfRule type="duplicateValues" dxfId="4185" priority="5533"/>
    <cfRule type="duplicateValues" dxfId="4184" priority="5532"/>
    <cfRule type="duplicateValues" dxfId="4183" priority="5487"/>
    <cfRule type="duplicateValues" dxfId="4182" priority="5530"/>
    <cfRule type="duplicateValues" dxfId="4181" priority="5529"/>
    <cfRule type="duplicateValues" dxfId="4180" priority="5528"/>
    <cfRule type="duplicateValues" dxfId="4179" priority="5527"/>
    <cfRule type="duplicateValues" dxfId="4178" priority="5475"/>
    <cfRule type="duplicateValues" dxfId="4177" priority="5525"/>
    <cfRule type="duplicateValues" dxfId="4176" priority="5524"/>
    <cfRule type="duplicateValues" dxfId="4175" priority="5523"/>
    <cfRule type="duplicateValues" dxfId="4174" priority="5522"/>
    <cfRule type="duplicateValues" dxfId="4173" priority="5521"/>
    <cfRule type="duplicateValues" dxfId="4172" priority="5520"/>
    <cfRule type="duplicateValues" dxfId="4171" priority="5518"/>
    <cfRule type="duplicateValues" dxfId="4170" priority="5517"/>
    <cfRule type="duplicateValues" dxfId="4169" priority="5516"/>
    <cfRule type="duplicateValues" dxfId="4168" priority="5515"/>
    <cfRule type="duplicateValues" dxfId="4167" priority="5514"/>
    <cfRule type="duplicateValues" dxfId="4166" priority="5513"/>
    <cfRule type="duplicateValues" dxfId="4165" priority="5512"/>
    <cfRule type="duplicateValues" dxfId="4164" priority="5511"/>
    <cfRule type="duplicateValues" dxfId="4163" priority="5510"/>
    <cfRule type="duplicateValues" dxfId="4162" priority="5509"/>
    <cfRule type="duplicateValues" dxfId="4161" priority="5508"/>
  </conditionalFormatting>
  <conditionalFormatting sqref="U1721">
    <cfRule type="duplicateValues" dxfId="4160" priority="5463"/>
    <cfRule type="duplicateValues" dxfId="4159" priority="5467"/>
    <cfRule type="duplicateValues" dxfId="4158" priority="5466"/>
    <cfRule type="duplicateValues" dxfId="4157" priority="5465"/>
    <cfRule type="duplicateValues" dxfId="4156" priority="5464"/>
    <cfRule type="duplicateValues" dxfId="4155" priority="5458"/>
    <cfRule type="duplicateValues" dxfId="4154" priority="5457"/>
    <cfRule type="duplicateValues" dxfId="4153" priority="5456"/>
    <cfRule type="duplicateValues" dxfId="4152" priority="5455"/>
    <cfRule type="duplicateValues" dxfId="4151" priority="5468"/>
    <cfRule type="duplicateValues" dxfId="4150" priority="5469"/>
    <cfRule type="duplicateValues" dxfId="4149" priority="5470"/>
    <cfRule type="duplicateValues" dxfId="4148" priority="5471"/>
    <cfRule type="duplicateValues" dxfId="4147" priority="5472"/>
    <cfRule type="duplicateValues" dxfId="4146" priority="5460"/>
    <cfRule type="duplicateValues" dxfId="4145" priority="5459"/>
    <cfRule type="duplicateValues" dxfId="4144" priority="5461"/>
    <cfRule type="duplicateValues" dxfId="4143" priority="5462"/>
  </conditionalFormatting>
  <conditionalFormatting sqref="U1808">
    <cfRule type="duplicateValues" dxfId="4142" priority="5417"/>
    <cfRule type="duplicateValues" dxfId="4141" priority="5419"/>
    <cfRule type="duplicateValues" dxfId="4140" priority="5420"/>
    <cfRule type="duplicateValues" dxfId="4139" priority="5418"/>
    <cfRule type="duplicateValues" dxfId="4138" priority="5408"/>
    <cfRule type="duplicateValues" dxfId="4137" priority="5409"/>
    <cfRule type="duplicateValues" dxfId="4136" priority="5410"/>
    <cfRule type="duplicateValues" dxfId="4135" priority="5411"/>
    <cfRule type="duplicateValues" dxfId="4134" priority="5412"/>
    <cfRule type="duplicateValues" dxfId="4133" priority="5413"/>
    <cfRule type="duplicateValues" dxfId="4132" priority="5414"/>
    <cfRule type="duplicateValues" dxfId="4131" priority="5415"/>
    <cfRule type="duplicateValues" dxfId="4130" priority="5416"/>
  </conditionalFormatting>
  <conditionalFormatting sqref="U1835">
    <cfRule type="duplicateValues" dxfId="4129" priority="5405"/>
    <cfRule type="duplicateValues" dxfId="4128" priority="5404"/>
    <cfRule type="duplicateValues" dxfId="4127" priority="5402"/>
    <cfRule type="duplicateValues" dxfId="4126" priority="5406"/>
    <cfRule type="duplicateValues" dxfId="4125" priority="5403"/>
    <cfRule type="duplicateValues" dxfId="4124" priority="5401"/>
    <cfRule type="duplicateValues" dxfId="4123" priority="5400"/>
    <cfRule type="duplicateValues" dxfId="4122" priority="5399"/>
    <cfRule type="duplicateValues" dxfId="4121" priority="5398"/>
    <cfRule type="duplicateValues" dxfId="4120" priority="5397"/>
  </conditionalFormatting>
  <conditionalFormatting sqref="U1857">
    <cfRule type="duplicateValues" dxfId="4119" priority="5334"/>
    <cfRule type="duplicateValues" dxfId="4118" priority="5335"/>
    <cfRule type="duplicateValues" dxfId="4117" priority="5336"/>
    <cfRule type="duplicateValues" dxfId="4116" priority="5337"/>
    <cfRule type="duplicateValues" dxfId="4115" priority="5338"/>
    <cfRule type="duplicateValues" dxfId="4114" priority="5339"/>
    <cfRule type="duplicateValues" dxfId="4113" priority="5340"/>
    <cfRule type="duplicateValues" dxfId="4112" priority="5341"/>
    <cfRule type="duplicateValues" dxfId="4111" priority="5342"/>
    <cfRule type="duplicateValues" dxfId="4110" priority="5344"/>
    <cfRule type="duplicateValues" dxfId="4109" priority="5345"/>
    <cfRule type="duplicateValues" dxfId="4108" priority="5346"/>
    <cfRule type="duplicateValues" dxfId="4107" priority="5347"/>
    <cfRule type="duplicateValues" dxfId="4106" priority="5348"/>
    <cfRule type="duplicateValues" dxfId="4105" priority="5349"/>
    <cfRule type="duplicateValues" dxfId="4104" priority="5350"/>
    <cfRule type="duplicateValues" dxfId="4103" priority="5351"/>
    <cfRule type="duplicateValues" dxfId="4102" priority="5352"/>
    <cfRule type="duplicateValues" dxfId="4101" priority="5353"/>
    <cfRule type="duplicateValues" dxfId="4100" priority="5354"/>
    <cfRule type="duplicateValues" dxfId="4099" priority="5355"/>
    <cfRule type="duplicateValues" dxfId="4098" priority="5356"/>
    <cfRule type="duplicateValues" dxfId="4097" priority="5357"/>
    <cfRule type="duplicateValues" dxfId="4096" priority="5358"/>
    <cfRule type="duplicateValues" dxfId="4095" priority="5359"/>
    <cfRule type="duplicateValues" dxfId="4094" priority="5360"/>
    <cfRule type="duplicateValues" dxfId="4093" priority="5361"/>
    <cfRule type="duplicateValues" dxfId="4092" priority="5362"/>
    <cfRule type="duplicateValues" dxfId="4091" priority="5363"/>
    <cfRule type="duplicateValues" dxfId="4090" priority="5364"/>
    <cfRule type="duplicateValues" dxfId="4089" priority="5365"/>
    <cfRule type="duplicateValues" dxfId="4088" priority="5366"/>
    <cfRule type="duplicateValues" dxfId="4087" priority="5367"/>
    <cfRule type="duplicateValues" dxfId="4086" priority="5368"/>
    <cfRule type="duplicateValues" dxfId="4085" priority="5387"/>
    <cfRule type="duplicateValues" dxfId="4084" priority="5386"/>
    <cfRule type="duplicateValues" dxfId="4083" priority="5385"/>
    <cfRule type="duplicateValues" dxfId="4082" priority="5384"/>
    <cfRule type="duplicateValues" dxfId="4081" priority="5383"/>
    <cfRule type="duplicateValues" dxfId="4080" priority="5382"/>
    <cfRule type="duplicateValues" dxfId="4079" priority="5381"/>
    <cfRule type="duplicateValues" dxfId="4078" priority="5380"/>
    <cfRule type="duplicateValues" dxfId="4077" priority="5379"/>
    <cfRule type="duplicateValues" dxfId="4076" priority="5378"/>
    <cfRule type="duplicateValues" dxfId="4075" priority="5377"/>
    <cfRule type="duplicateValues" dxfId="4074" priority="5376"/>
    <cfRule type="duplicateValues" dxfId="4073" priority="5375"/>
    <cfRule type="duplicateValues" dxfId="4072" priority="5374"/>
    <cfRule type="duplicateValues" dxfId="4071" priority="5373"/>
    <cfRule type="duplicateValues" dxfId="4070" priority="5372"/>
    <cfRule type="duplicateValues" dxfId="4069" priority="5371"/>
    <cfRule type="duplicateValues" dxfId="4068" priority="5370"/>
    <cfRule type="duplicateValues" dxfId="4067" priority="5388"/>
    <cfRule type="duplicateValues" dxfId="4066" priority="5389"/>
    <cfRule type="duplicateValues" dxfId="4065" priority="5390"/>
    <cfRule type="duplicateValues" dxfId="4064" priority="5391"/>
    <cfRule type="duplicateValues" dxfId="4063" priority="5392"/>
    <cfRule type="duplicateValues" dxfId="4062" priority="5393"/>
    <cfRule type="duplicateValues" dxfId="4061" priority="5394"/>
    <cfRule type="duplicateValues" dxfId="4060" priority="5395"/>
    <cfRule type="duplicateValues" dxfId="4059" priority="5396"/>
    <cfRule type="duplicateValues" dxfId="4058" priority="5369"/>
    <cfRule type="duplicateValues" dxfId="4057" priority="5343"/>
    <cfRule type="duplicateValues" dxfId="4056" priority="5328"/>
    <cfRule type="duplicateValues" dxfId="4055" priority="5329"/>
    <cfRule type="duplicateValues" dxfId="4054" priority="5330"/>
    <cfRule type="duplicateValues" dxfId="4053" priority="5331"/>
    <cfRule type="duplicateValues" dxfId="4052" priority="5332"/>
    <cfRule type="duplicateValues" dxfId="4051" priority="5333"/>
  </conditionalFormatting>
  <conditionalFormatting sqref="U1930">
    <cfRule type="duplicateValues" dxfId="4050" priority="5221"/>
    <cfRule type="duplicateValues" dxfId="4049" priority="5219"/>
    <cfRule type="duplicateValues" dxfId="4048" priority="5220"/>
    <cfRule type="duplicateValues" dxfId="4047" priority="5216"/>
    <cfRule type="duplicateValues" dxfId="4046" priority="5217"/>
    <cfRule type="duplicateValues" dxfId="4045" priority="5218"/>
    <cfRule type="duplicateValues" dxfId="4044" priority="5222"/>
    <cfRule type="duplicateValues" dxfId="4043" priority="5223"/>
    <cfRule type="duplicateValues" dxfId="4042" priority="5224"/>
    <cfRule type="duplicateValues" dxfId="4041" priority="5225"/>
    <cfRule type="duplicateValues" dxfId="4040" priority="5226"/>
    <cfRule type="duplicateValues" dxfId="4039" priority="5227"/>
    <cfRule type="duplicateValues" dxfId="4038" priority="5228"/>
    <cfRule type="duplicateValues" dxfId="4037" priority="5229"/>
    <cfRule type="duplicateValues" dxfId="4036" priority="5230"/>
    <cfRule type="duplicateValues" dxfId="4035" priority="5231"/>
    <cfRule type="duplicateValues" dxfId="4034" priority="5232"/>
    <cfRule type="duplicateValues" dxfId="4033" priority="5233"/>
  </conditionalFormatting>
  <conditionalFormatting sqref="U1991">
    <cfRule type="duplicateValues" dxfId="4032" priority="5110"/>
    <cfRule type="duplicateValues" dxfId="4031" priority="5095"/>
    <cfRule type="duplicateValues" dxfId="4030" priority="5096"/>
    <cfRule type="duplicateValues" dxfId="4029" priority="5099"/>
    <cfRule type="duplicateValues" dxfId="4028" priority="5097"/>
    <cfRule type="duplicateValues" dxfId="4027" priority="5098"/>
    <cfRule type="duplicateValues" dxfId="4026" priority="5100"/>
    <cfRule type="duplicateValues" dxfId="4025" priority="5101"/>
    <cfRule type="duplicateValues" dxfId="4024" priority="5102"/>
    <cfRule type="duplicateValues" dxfId="4023" priority="5103"/>
    <cfRule type="duplicateValues" dxfId="4022" priority="5104"/>
    <cfRule type="duplicateValues" dxfId="4021" priority="5105"/>
    <cfRule type="duplicateValues" dxfId="4020" priority="5106"/>
    <cfRule type="duplicateValues" dxfId="4019" priority="5107"/>
    <cfRule type="duplicateValues" dxfId="4018" priority="5112"/>
    <cfRule type="duplicateValues" dxfId="4017" priority="5108"/>
    <cfRule type="duplicateValues" dxfId="4016" priority="5111"/>
    <cfRule type="duplicateValues" dxfId="4015" priority="5109"/>
  </conditionalFormatting>
  <conditionalFormatting sqref="U2023:U2024">
    <cfRule type="duplicateValues" dxfId="4014" priority="5054"/>
    <cfRule type="duplicateValues" dxfId="4013" priority="5053"/>
    <cfRule type="duplicateValues" dxfId="4012" priority="5052"/>
    <cfRule type="duplicateValues" dxfId="4011" priority="5051"/>
    <cfRule type="duplicateValues" dxfId="4010" priority="5050"/>
    <cfRule type="duplicateValues" dxfId="4009" priority="5049"/>
    <cfRule type="duplicateValues" dxfId="4008" priority="5048"/>
    <cfRule type="duplicateValues" dxfId="4007" priority="5047"/>
    <cfRule type="duplicateValues" dxfId="4006" priority="5046"/>
    <cfRule type="duplicateValues" dxfId="4005" priority="5045"/>
    <cfRule type="duplicateValues" dxfId="4004" priority="5044"/>
    <cfRule type="duplicateValues" dxfId="4003" priority="5043"/>
    <cfRule type="duplicateValues" dxfId="4002" priority="5042"/>
    <cfRule type="duplicateValues" dxfId="4001" priority="5041"/>
    <cfRule type="duplicateValues" dxfId="4000" priority="5040"/>
    <cfRule type="duplicateValues" dxfId="3999" priority="5039"/>
    <cfRule type="duplicateValues" dxfId="3998" priority="5038"/>
    <cfRule type="duplicateValues" dxfId="3997" priority="5037"/>
    <cfRule type="duplicateValues" dxfId="3996" priority="5036"/>
    <cfRule type="duplicateValues" dxfId="3995" priority="5035"/>
    <cfRule type="duplicateValues" dxfId="3994" priority="5034"/>
    <cfRule type="duplicateValues" dxfId="3993" priority="5032"/>
    <cfRule type="duplicateValues" dxfId="3992" priority="5031"/>
    <cfRule type="duplicateValues" dxfId="3991" priority="5030"/>
    <cfRule type="duplicateValues" dxfId="3990" priority="5029"/>
    <cfRule type="duplicateValues" dxfId="3989" priority="5028"/>
    <cfRule type="duplicateValues" dxfId="3988" priority="5027"/>
    <cfRule type="duplicateValues" dxfId="3987" priority="5026"/>
    <cfRule type="duplicateValues" dxfId="3986" priority="5077"/>
    <cfRule type="duplicateValues" dxfId="3985" priority="5076"/>
    <cfRule type="duplicateValues" dxfId="3984" priority="5074"/>
    <cfRule type="duplicateValues" dxfId="3983" priority="5073"/>
    <cfRule type="duplicateValues" dxfId="3982" priority="5072"/>
    <cfRule type="duplicateValues" dxfId="3981" priority="5071"/>
    <cfRule type="duplicateValues" dxfId="3980" priority="5070"/>
    <cfRule type="duplicateValues" dxfId="3979" priority="5069"/>
    <cfRule type="duplicateValues" dxfId="3978" priority="5068"/>
    <cfRule type="duplicateValues" dxfId="3977" priority="5067"/>
    <cfRule type="duplicateValues" dxfId="3976" priority="5066"/>
    <cfRule type="duplicateValues" dxfId="3975" priority="5065"/>
    <cfRule type="duplicateValues" dxfId="3974" priority="5064"/>
    <cfRule type="duplicateValues" dxfId="3973" priority="5063"/>
    <cfRule type="duplicateValues" dxfId="3972" priority="5062"/>
    <cfRule type="duplicateValues" dxfId="3971" priority="5061"/>
    <cfRule type="duplicateValues" dxfId="3970" priority="5060"/>
    <cfRule type="duplicateValues" dxfId="3969" priority="5059"/>
    <cfRule type="duplicateValues" dxfId="3968" priority="5058"/>
    <cfRule type="duplicateValues" dxfId="3967" priority="5057"/>
    <cfRule type="duplicateValues" dxfId="3966" priority="5056"/>
    <cfRule type="duplicateValues" dxfId="3965" priority="5055"/>
    <cfRule type="duplicateValues" dxfId="3964" priority="5075"/>
    <cfRule type="duplicateValues" dxfId="3963" priority="5033"/>
    <cfRule type="duplicateValues" dxfId="3962" priority="5094"/>
    <cfRule type="duplicateValues" dxfId="3961" priority="5093"/>
    <cfRule type="duplicateValues" dxfId="3960" priority="5092"/>
    <cfRule type="duplicateValues" dxfId="3959" priority="5091"/>
    <cfRule type="duplicateValues" dxfId="3958" priority="5090"/>
    <cfRule type="duplicateValues" dxfId="3957" priority="5089"/>
    <cfRule type="duplicateValues" dxfId="3956" priority="5088"/>
    <cfRule type="duplicateValues" dxfId="3955" priority="5087"/>
    <cfRule type="duplicateValues" dxfId="3954" priority="5086"/>
    <cfRule type="duplicateValues" dxfId="3953" priority="5085"/>
    <cfRule type="duplicateValues" dxfId="3952" priority="5084"/>
    <cfRule type="duplicateValues" dxfId="3951" priority="5083"/>
    <cfRule type="duplicateValues" dxfId="3950" priority="5082"/>
    <cfRule type="duplicateValues" dxfId="3949" priority="5081"/>
    <cfRule type="duplicateValues" dxfId="3948" priority="5080"/>
    <cfRule type="duplicateValues" dxfId="3947" priority="5079"/>
    <cfRule type="duplicateValues" dxfId="3946" priority="5078"/>
  </conditionalFormatting>
  <conditionalFormatting sqref="U2045">
    <cfRule type="duplicateValues" dxfId="3945" priority="5023"/>
    <cfRule type="duplicateValues" dxfId="3944" priority="5022"/>
    <cfRule type="duplicateValues" dxfId="3943" priority="5021"/>
    <cfRule type="duplicateValues" dxfId="3942" priority="5020"/>
    <cfRule type="duplicateValues" dxfId="3941" priority="5019"/>
    <cfRule type="duplicateValues" dxfId="3940" priority="4994"/>
    <cfRule type="duplicateValues" dxfId="3939" priority="4995"/>
    <cfRule type="duplicateValues" dxfId="3938" priority="4996"/>
    <cfRule type="duplicateValues" dxfId="3937" priority="4997"/>
    <cfRule type="duplicateValues" dxfId="3936" priority="4998"/>
    <cfRule type="duplicateValues" dxfId="3935" priority="4999"/>
    <cfRule type="duplicateValues" dxfId="3934" priority="5000"/>
    <cfRule type="duplicateValues" dxfId="3933" priority="5001"/>
    <cfRule type="duplicateValues" dxfId="3932" priority="5002"/>
    <cfRule type="duplicateValues" dxfId="3931" priority="5003"/>
    <cfRule type="duplicateValues" dxfId="3930" priority="5004"/>
    <cfRule type="duplicateValues" dxfId="3929" priority="5005"/>
    <cfRule type="duplicateValues" dxfId="3928" priority="5006"/>
    <cfRule type="duplicateValues" dxfId="3927" priority="5008"/>
    <cfRule type="duplicateValues" dxfId="3926" priority="5009"/>
    <cfRule type="duplicateValues" dxfId="3925" priority="4984"/>
    <cfRule type="duplicateValues" dxfId="3924" priority="4955"/>
    <cfRule type="duplicateValues" dxfId="3923" priority="4956"/>
    <cfRule type="duplicateValues" dxfId="3922" priority="5007"/>
    <cfRule type="duplicateValues" dxfId="3921" priority="4960"/>
    <cfRule type="duplicateValues" dxfId="3920" priority="4959"/>
    <cfRule type="duplicateValues" dxfId="3919" priority="4958"/>
    <cfRule type="duplicateValues" dxfId="3918" priority="4957"/>
    <cfRule type="duplicateValues" dxfId="3917" priority="4972"/>
    <cfRule type="duplicateValues" dxfId="3916" priority="4973"/>
    <cfRule type="duplicateValues" dxfId="3915" priority="4974"/>
    <cfRule type="duplicateValues" dxfId="3914" priority="4975"/>
    <cfRule type="duplicateValues" dxfId="3913" priority="4976"/>
    <cfRule type="duplicateValues" dxfId="3912" priority="4977"/>
    <cfRule type="duplicateValues" dxfId="3911" priority="4978"/>
    <cfRule type="duplicateValues" dxfId="3910" priority="4979"/>
    <cfRule type="duplicateValues" dxfId="3909" priority="4980"/>
    <cfRule type="duplicateValues" dxfId="3908" priority="4981"/>
    <cfRule type="duplicateValues" dxfId="3907" priority="4982"/>
    <cfRule type="duplicateValues" dxfId="3906" priority="4983"/>
    <cfRule type="duplicateValues" dxfId="3905" priority="4985"/>
    <cfRule type="duplicateValues" dxfId="3904" priority="4986"/>
    <cfRule type="duplicateValues" dxfId="3903" priority="4987"/>
    <cfRule type="duplicateValues" dxfId="3902" priority="4988"/>
    <cfRule type="duplicateValues" dxfId="3901" priority="4989"/>
    <cfRule type="duplicateValues" dxfId="3900" priority="4990"/>
    <cfRule type="duplicateValues" dxfId="3899" priority="4991"/>
    <cfRule type="duplicateValues" dxfId="3898" priority="4971"/>
    <cfRule type="duplicateValues" dxfId="3897" priority="4992"/>
    <cfRule type="duplicateValues" dxfId="3896" priority="4993"/>
    <cfRule type="duplicateValues" dxfId="3895" priority="5011"/>
    <cfRule type="duplicateValues" dxfId="3894" priority="5012"/>
    <cfRule type="duplicateValues" dxfId="3893" priority="5013"/>
    <cfRule type="duplicateValues" dxfId="3892" priority="5014"/>
    <cfRule type="duplicateValues" dxfId="3891" priority="5015"/>
    <cfRule type="duplicateValues" dxfId="3890" priority="5016"/>
    <cfRule type="duplicateValues" dxfId="3889" priority="5017"/>
    <cfRule type="duplicateValues" dxfId="3888" priority="5018"/>
    <cfRule type="duplicateValues" dxfId="3887" priority="4970"/>
    <cfRule type="duplicateValues" dxfId="3886" priority="4969"/>
    <cfRule type="duplicateValues" dxfId="3885" priority="4968"/>
    <cfRule type="duplicateValues" dxfId="3884" priority="5010"/>
    <cfRule type="duplicateValues" dxfId="3883" priority="4967"/>
    <cfRule type="duplicateValues" dxfId="3882" priority="4966"/>
    <cfRule type="duplicateValues" dxfId="3881" priority="4965"/>
    <cfRule type="duplicateValues" dxfId="3880" priority="4964"/>
    <cfRule type="duplicateValues" dxfId="3879" priority="4963"/>
    <cfRule type="duplicateValues" dxfId="3878" priority="4962"/>
    <cfRule type="duplicateValues" dxfId="3877" priority="4961"/>
  </conditionalFormatting>
  <conditionalFormatting sqref="U2046">
    <cfRule type="duplicateValues" dxfId="3876" priority="4897"/>
    <cfRule type="duplicateValues" dxfId="3875" priority="4896"/>
    <cfRule type="duplicateValues" dxfId="3874" priority="4895"/>
    <cfRule type="duplicateValues" dxfId="3873" priority="4894"/>
    <cfRule type="duplicateValues" dxfId="3872" priority="4893"/>
    <cfRule type="duplicateValues" dxfId="3871" priority="4892"/>
    <cfRule type="duplicateValues" dxfId="3870" priority="4891"/>
    <cfRule type="duplicateValues" dxfId="3869" priority="4890"/>
    <cfRule type="duplicateValues" dxfId="3868" priority="4889"/>
    <cfRule type="duplicateValues" dxfId="3867" priority="4888"/>
    <cfRule type="duplicateValues" dxfId="3866" priority="4887"/>
    <cfRule type="duplicateValues" dxfId="3865" priority="4886"/>
    <cfRule type="duplicateValues" dxfId="3864" priority="4885"/>
    <cfRule type="duplicateValues" dxfId="3863" priority="4884"/>
    <cfRule type="duplicateValues" dxfId="3862" priority="4883"/>
    <cfRule type="duplicateValues" dxfId="3861" priority="4882"/>
    <cfRule type="duplicateValues" dxfId="3860" priority="4881"/>
    <cfRule type="duplicateValues" dxfId="3859" priority="4880"/>
    <cfRule type="duplicateValues" dxfId="3858" priority="4879"/>
    <cfRule type="duplicateValues" dxfId="3857" priority="4878"/>
    <cfRule type="duplicateValues" dxfId="3856" priority="4877"/>
    <cfRule type="duplicateValues" dxfId="3855" priority="4876"/>
    <cfRule type="duplicateValues" dxfId="3854" priority="4875"/>
    <cfRule type="duplicateValues" dxfId="3853" priority="4874"/>
    <cfRule type="duplicateValues" dxfId="3852" priority="4873"/>
    <cfRule type="duplicateValues" dxfId="3851" priority="4872"/>
    <cfRule type="duplicateValues" dxfId="3850" priority="4871"/>
    <cfRule type="duplicateValues" dxfId="3849" priority="4870"/>
    <cfRule type="duplicateValues" dxfId="3848" priority="4869"/>
    <cfRule type="duplicateValues" dxfId="3847" priority="4868"/>
    <cfRule type="duplicateValues" dxfId="3846" priority="4867"/>
    <cfRule type="duplicateValues" dxfId="3845" priority="4866"/>
    <cfRule type="duplicateValues" dxfId="3844" priority="4934"/>
    <cfRule type="duplicateValues" dxfId="3843" priority="4933"/>
    <cfRule type="duplicateValues" dxfId="3842" priority="4932"/>
    <cfRule type="duplicateValues" dxfId="3841" priority="4931"/>
    <cfRule type="duplicateValues" dxfId="3840" priority="4930"/>
    <cfRule type="duplicateValues" dxfId="3839" priority="4929"/>
    <cfRule type="duplicateValues" dxfId="3838" priority="4928"/>
    <cfRule type="duplicateValues" dxfId="3837" priority="4927"/>
    <cfRule type="duplicateValues" dxfId="3836" priority="4926"/>
    <cfRule type="duplicateValues" dxfId="3835" priority="4925"/>
    <cfRule type="duplicateValues" dxfId="3834" priority="4924"/>
    <cfRule type="duplicateValues" dxfId="3833" priority="4923"/>
    <cfRule type="duplicateValues" dxfId="3832" priority="4922"/>
    <cfRule type="duplicateValues" dxfId="3831" priority="4921"/>
    <cfRule type="duplicateValues" dxfId="3830" priority="4920"/>
    <cfRule type="duplicateValues" dxfId="3829" priority="4919"/>
    <cfRule type="duplicateValues" dxfId="3828" priority="4918"/>
    <cfRule type="duplicateValues" dxfId="3827" priority="4917"/>
    <cfRule type="duplicateValues" dxfId="3826" priority="4916"/>
    <cfRule type="duplicateValues" dxfId="3825" priority="4915"/>
    <cfRule type="duplicateValues" dxfId="3824" priority="4914"/>
    <cfRule type="duplicateValues" dxfId="3823" priority="4913"/>
    <cfRule type="duplicateValues" dxfId="3822" priority="4912"/>
    <cfRule type="duplicateValues" dxfId="3821" priority="4911"/>
    <cfRule type="duplicateValues" dxfId="3820" priority="4910"/>
    <cfRule type="duplicateValues" dxfId="3819" priority="4909"/>
    <cfRule type="duplicateValues" dxfId="3818" priority="4908"/>
    <cfRule type="duplicateValues" dxfId="3817" priority="4907"/>
    <cfRule type="duplicateValues" dxfId="3816" priority="4906"/>
    <cfRule type="duplicateValues" dxfId="3815" priority="4905"/>
    <cfRule type="duplicateValues" dxfId="3814" priority="4904"/>
    <cfRule type="duplicateValues" dxfId="3813" priority="4903"/>
    <cfRule type="duplicateValues" dxfId="3812" priority="4902"/>
    <cfRule type="duplicateValues" dxfId="3811" priority="4901"/>
    <cfRule type="duplicateValues" dxfId="3810" priority="4900"/>
    <cfRule type="duplicateValues" dxfId="3809" priority="4899"/>
    <cfRule type="duplicateValues" dxfId="3808" priority="4898"/>
  </conditionalFormatting>
  <conditionalFormatting sqref="U2049:U2050">
    <cfRule type="duplicateValues" dxfId="3807" priority="4832"/>
    <cfRule type="duplicateValues" dxfId="3806" priority="4813"/>
    <cfRule type="duplicateValues" dxfId="3805" priority="4812"/>
    <cfRule type="duplicateValues" dxfId="3804" priority="4811"/>
    <cfRule type="duplicateValues" dxfId="3803" priority="4810"/>
    <cfRule type="duplicateValues" dxfId="3802" priority="4809"/>
    <cfRule type="duplicateValues" dxfId="3801" priority="4808"/>
    <cfRule type="duplicateValues" dxfId="3800" priority="4807"/>
    <cfRule type="duplicateValues" dxfId="3799" priority="4806"/>
    <cfRule type="duplicateValues" dxfId="3798" priority="4805"/>
    <cfRule type="duplicateValues" dxfId="3797" priority="4804"/>
    <cfRule type="duplicateValues" dxfId="3796" priority="4803"/>
    <cfRule type="duplicateValues" dxfId="3795" priority="4802"/>
    <cfRule type="duplicateValues" dxfId="3794" priority="4801"/>
    <cfRule type="duplicateValues" dxfId="3793" priority="4800"/>
    <cfRule type="duplicateValues" dxfId="3792" priority="4799"/>
    <cfRule type="duplicateValues" dxfId="3791" priority="4798"/>
    <cfRule type="duplicateValues" dxfId="3790" priority="4797"/>
    <cfRule type="duplicateValues" dxfId="3789" priority="4831"/>
    <cfRule type="duplicateValues" dxfId="3788" priority="4830"/>
    <cfRule type="duplicateValues" dxfId="3787" priority="4829"/>
    <cfRule type="duplicateValues" dxfId="3786" priority="4828"/>
    <cfRule type="duplicateValues" dxfId="3785" priority="4827"/>
    <cfRule type="duplicateValues" dxfId="3784" priority="4826"/>
    <cfRule type="duplicateValues" dxfId="3783" priority="4825"/>
    <cfRule type="duplicateValues" dxfId="3782" priority="4824"/>
    <cfRule type="duplicateValues" dxfId="3781" priority="4823"/>
    <cfRule type="duplicateValues" dxfId="3780" priority="4822"/>
    <cfRule type="duplicateValues" dxfId="3779" priority="4821"/>
    <cfRule type="duplicateValues" dxfId="3778" priority="4820"/>
    <cfRule type="duplicateValues" dxfId="3777" priority="4819"/>
    <cfRule type="duplicateValues" dxfId="3776" priority="4818"/>
    <cfRule type="duplicateValues" dxfId="3775" priority="4817"/>
    <cfRule type="duplicateValues" dxfId="3774" priority="4858"/>
    <cfRule type="duplicateValues" dxfId="3773" priority="4816"/>
    <cfRule type="duplicateValues" dxfId="3772" priority="4815"/>
    <cfRule type="duplicateValues" dxfId="3771" priority="4814"/>
    <cfRule type="duplicateValues" dxfId="3770" priority="4865"/>
    <cfRule type="duplicateValues" dxfId="3769" priority="4864"/>
    <cfRule type="duplicateValues" dxfId="3768" priority="4863"/>
    <cfRule type="duplicateValues" dxfId="3767" priority="4862"/>
    <cfRule type="duplicateValues" dxfId="3766" priority="4861"/>
    <cfRule type="duplicateValues" dxfId="3765" priority="4860"/>
    <cfRule type="duplicateValues" dxfId="3764" priority="4859"/>
    <cfRule type="duplicateValues" dxfId="3763" priority="4847"/>
    <cfRule type="duplicateValues" dxfId="3762" priority="4857"/>
    <cfRule type="duplicateValues" dxfId="3761" priority="4856"/>
    <cfRule type="duplicateValues" dxfId="3760" priority="4855"/>
    <cfRule type="duplicateValues" dxfId="3759" priority="4854"/>
    <cfRule type="duplicateValues" dxfId="3758" priority="4853"/>
    <cfRule type="duplicateValues" dxfId="3757" priority="4852"/>
    <cfRule type="duplicateValues" dxfId="3756" priority="4851"/>
    <cfRule type="duplicateValues" dxfId="3755" priority="4850"/>
    <cfRule type="duplicateValues" dxfId="3754" priority="4849"/>
    <cfRule type="duplicateValues" dxfId="3753" priority="4848"/>
    <cfRule type="duplicateValues" dxfId="3752" priority="4846"/>
    <cfRule type="duplicateValues" dxfId="3751" priority="4845"/>
    <cfRule type="duplicateValues" dxfId="3750" priority="4844"/>
    <cfRule type="duplicateValues" dxfId="3749" priority="4843"/>
    <cfRule type="duplicateValues" dxfId="3748" priority="4842"/>
    <cfRule type="duplicateValues" dxfId="3747" priority="4841"/>
    <cfRule type="duplicateValues" dxfId="3746" priority="4840"/>
    <cfRule type="duplicateValues" dxfId="3745" priority="4839"/>
    <cfRule type="duplicateValues" dxfId="3744" priority="4838"/>
    <cfRule type="duplicateValues" dxfId="3743" priority="4837"/>
    <cfRule type="duplicateValues" dxfId="3742" priority="4836"/>
    <cfRule type="duplicateValues" dxfId="3741" priority="4835"/>
    <cfRule type="duplicateValues" dxfId="3740" priority="4834"/>
    <cfRule type="duplicateValues" dxfId="3739" priority="4833"/>
  </conditionalFormatting>
  <conditionalFormatting sqref="U2051">
    <cfRule type="duplicateValues" dxfId="3738" priority="4936"/>
    <cfRule type="duplicateValues" dxfId="3737" priority="4938"/>
    <cfRule type="duplicateValues" dxfId="3736" priority="4939"/>
    <cfRule type="duplicateValues" dxfId="3735" priority="4940"/>
    <cfRule type="duplicateValues" dxfId="3734" priority="4941"/>
    <cfRule type="duplicateValues" dxfId="3733" priority="4942"/>
    <cfRule type="duplicateValues" dxfId="3732" priority="4943"/>
    <cfRule type="duplicateValues" dxfId="3731" priority="4944"/>
    <cfRule type="duplicateValues" dxfId="3730" priority="4945"/>
    <cfRule type="duplicateValues" dxfId="3729" priority="4946"/>
    <cfRule type="duplicateValues" dxfId="3728" priority="4947"/>
    <cfRule type="duplicateValues" dxfId="3727" priority="4948"/>
    <cfRule type="duplicateValues" dxfId="3726" priority="4949"/>
    <cfRule type="duplicateValues" dxfId="3725" priority="4950"/>
    <cfRule type="duplicateValues" dxfId="3724" priority="4951"/>
    <cfRule type="duplicateValues" dxfId="3723" priority="4953"/>
    <cfRule type="duplicateValues" dxfId="3722" priority="4954"/>
    <cfRule type="duplicateValues" dxfId="3721" priority="4935"/>
    <cfRule type="duplicateValues" dxfId="3720" priority="4952"/>
    <cfRule type="duplicateValues" dxfId="3719" priority="4937"/>
  </conditionalFormatting>
  <conditionalFormatting sqref="U2052:U2055">
    <cfRule type="duplicateValues" dxfId="3718" priority="4744"/>
    <cfRule type="duplicateValues" dxfId="3717" priority="4743"/>
    <cfRule type="duplicateValues" dxfId="3716" priority="4742"/>
    <cfRule type="duplicateValues" dxfId="3715" priority="4741"/>
    <cfRule type="duplicateValues" dxfId="3714" priority="4740"/>
    <cfRule type="duplicateValues" dxfId="3713" priority="4739"/>
    <cfRule type="duplicateValues" dxfId="3712" priority="4738"/>
    <cfRule type="duplicateValues" dxfId="3711" priority="4737"/>
    <cfRule type="duplicateValues" dxfId="3710" priority="4736"/>
    <cfRule type="duplicateValues" dxfId="3709" priority="4735"/>
    <cfRule type="duplicateValues" dxfId="3708" priority="4734"/>
    <cfRule type="duplicateValues" dxfId="3707" priority="4733"/>
    <cfRule type="duplicateValues" dxfId="3706" priority="4732"/>
    <cfRule type="duplicateValues" dxfId="3705" priority="4731"/>
    <cfRule type="duplicateValues" dxfId="3704" priority="4730"/>
    <cfRule type="duplicateValues" dxfId="3703" priority="4729"/>
    <cfRule type="duplicateValues" dxfId="3702" priority="4728"/>
    <cfRule type="duplicateValues" dxfId="3701" priority="4726"/>
    <cfRule type="duplicateValues" dxfId="3700" priority="4725"/>
    <cfRule type="duplicateValues" dxfId="3699" priority="4762"/>
    <cfRule type="duplicateValues" dxfId="3698" priority="4724"/>
    <cfRule type="duplicateValues" dxfId="3697" priority="4723"/>
    <cfRule type="duplicateValues" dxfId="3696" priority="4722"/>
    <cfRule type="duplicateValues" dxfId="3695" priority="4721"/>
    <cfRule type="duplicateValues" dxfId="3694" priority="4720"/>
    <cfRule type="duplicateValues" dxfId="3693" priority="4719"/>
    <cfRule type="duplicateValues" dxfId="3692" priority="4718"/>
    <cfRule type="duplicateValues" dxfId="3691" priority="4717"/>
    <cfRule type="duplicateValues" dxfId="3690" priority="4716"/>
    <cfRule type="duplicateValues" dxfId="3689" priority="4715"/>
    <cfRule type="duplicateValues" dxfId="3688" priority="4783"/>
    <cfRule type="duplicateValues" dxfId="3687" priority="4782"/>
    <cfRule type="duplicateValues" dxfId="3686" priority="4781"/>
    <cfRule type="duplicateValues" dxfId="3685" priority="4780"/>
    <cfRule type="duplicateValues" dxfId="3684" priority="4779"/>
    <cfRule type="duplicateValues" dxfId="3683" priority="4778"/>
    <cfRule type="duplicateValues" dxfId="3682" priority="4777"/>
    <cfRule type="duplicateValues" dxfId="3681" priority="4776"/>
    <cfRule type="duplicateValues" dxfId="3680" priority="4775"/>
    <cfRule type="duplicateValues" dxfId="3679" priority="4774"/>
    <cfRule type="duplicateValues" dxfId="3678" priority="4773"/>
    <cfRule type="duplicateValues" dxfId="3677" priority="4772"/>
    <cfRule type="duplicateValues" dxfId="3676" priority="4771"/>
    <cfRule type="duplicateValues" dxfId="3675" priority="4770"/>
    <cfRule type="duplicateValues" dxfId="3674" priority="4755"/>
    <cfRule type="duplicateValues" dxfId="3673" priority="4769"/>
    <cfRule type="duplicateValues" dxfId="3672" priority="4768"/>
    <cfRule type="duplicateValues" dxfId="3671" priority="4767"/>
    <cfRule type="duplicateValues" dxfId="3670" priority="4766"/>
    <cfRule type="duplicateValues" dxfId="3669" priority="4765"/>
    <cfRule type="duplicateValues" dxfId="3668" priority="4764"/>
    <cfRule type="duplicateValues" dxfId="3667" priority="4763"/>
    <cfRule type="duplicateValues" dxfId="3666" priority="4727"/>
    <cfRule type="duplicateValues" dxfId="3665" priority="4761"/>
    <cfRule type="duplicateValues" dxfId="3664" priority="4760"/>
    <cfRule type="duplicateValues" dxfId="3663" priority="4759"/>
    <cfRule type="duplicateValues" dxfId="3662" priority="4758"/>
    <cfRule type="duplicateValues" dxfId="3661" priority="4757"/>
    <cfRule type="duplicateValues" dxfId="3660" priority="4756"/>
    <cfRule type="duplicateValues" dxfId="3659" priority="4754"/>
    <cfRule type="duplicateValues" dxfId="3658" priority="4753"/>
    <cfRule type="duplicateValues" dxfId="3657" priority="4752"/>
    <cfRule type="duplicateValues" dxfId="3656" priority="4751"/>
    <cfRule type="duplicateValues" dxfId="3655" priority="4750"/>
    <cfRule type="duplicateValues" dxfId="3654" priority="4749"/>
    <cfRule type="duplicateValues" dxfId="3653" priority="4748"/>
    <cfRule type="duplicateValues" dxfId="3652" priority="4747"/>
    <cfRule type="duplicateValues" dxfId="3651" priority="4746"/>
    <cfRule type="duplicateValues" dxfId="3650" priority="4745"/>
  </conditionalFormatting>
  <conditionalFormatting sqref="U2058:U2059">
    <cfRule type="duplicateValues" dxfId="3649" priority="4796"/>
    <cfRule type="duplicateValues" dxfId="3648" priority="4789"/>
    <cfRule type="duplicateValues" dxfId="3647" priority="4788"/>
    <cfRule type="duplicateValues" dxfId="3646" priority="4787"/>
    <cfRule type="duplicateValues" dxfId="3645" priority="4786"/>
    <cfRule type="duplicateValues" dxfId="3644" priority="4784"/>
    <cfRule type="duplicateValues" dxfId="3643" priority="4785"/>
    <cfRule type="duplicateValues" dxfId="3642" priority="4795"/>
    <cfRule type="duplicateValues" dxfId="3641" priority="4794"/>
    <cfRule type="duplicateValues" dxfId="3640" priority="4793"/>
    <cfRule type="duplicateValues" dxfId="3639" priority="4792"/>
    <cfRule type="duplicateValues" dxfId="3638" priority="4791"/>
    <cfRule type="duplicateValues" dxfId="3637" priority="4790"/>
  </conditionalFormatting>
  <conditionalFormatting sqref="U2066">
    <cfRule type="duplicateValues" dxfId="3636" priority="4662"/>
    <cfRule type="duplicateValues" dxfId="3635" priority="4661"/>
    <cfRule type="duplicateValues" dxfId="3634" priority="4660"/>
    <cfRule type="duplicateValues" dxfId="3633" priority="4659"/>
    <cfRule type="duplicateValues" dxfId="3632" priority="4658"/>
    <cfRule type="duplicateValues" dxfId="3631" priority="4657"/>
    <cfRule type="duplicateValues" dxfId="3630" priority="4656"/>
    <cfRule type="duplicateValues" dxfId="3629" priority="4655"/>
    <cfRule type="duplicateValues" dxfId="3628" priority="4654"/>
    <cfRule type="duplicateValues" dxfId="3627" priority="4653"/>
    <cfRule type="duplicateValues" dxfId="3626" priority="4652"/>
    <cfRule type="duplicateValues" dxfId="3625" priority="4650"/>
    <cfRule type="duplicateValues" dxfId="3624" priority="4649"/>
    <cfRule type="duplicateValues" dxfId="3623" priority="4648"/>
    <cfRule type="duplicateValues" dxfId="3622" priority="4682"/>
    <cfRule type="duplicateValues" dxfId="3621" priority="4647"/>
    <cfRule type="duplicateValues" dxfId="3620" priority="4646"/>
    <cfRule type="duplicateValues" dxfId="3619" priority="4645"/>
    <cfRule type="duplicateValues" dxfId="3618" priority="4713"/>
    <cfRule type="duplicateValues" dxfId="3617" priority="4712"/>
    <cfRule type="duplicateValues" dxfId="3616" priority="4711"/>
    <cfRule type="duplicateValues" dxfId="3615" priority="4710"/>
    <cfRule type="duplicateValues" dxfId="3614" priority="4709"/>
    <cfRule type="duplicateValues" dxfId="3613" priority="4708"/>
    <cfRule type="duplicateValues" dxfId="3612" priority="4707"/>
    <cfRule type="duplicateValues" dxfId="3611" priority="4706"/>
    <cfRule type="duplicateValues" dxfId="3610" priority="4705"/>
    <cfRule type="duplicateValues" dxfId="3609" priority="4704"/>
    <cfRule type="duplicateValues" dxfId="3608" priority="4703"/>
    <cfRule type="duplicateValues" dxfId="3607" priority="4702"/>
    <cfRule type="duplicateValues" dxfId="3606" priority="4701"/>
    <cfRule type="duplicateValues" dxfId="3605" priority="4700"/>
    <cfRule type="duplicateValues" dxfId="3604" priority="4699"/>
    <cfRule type="duplicateValues" dxfId="3603" priority="4698"/>
    <cfRule type="duplicateValues" dxfId="3602" priority="4697"/>
    <cfRule type="duplicateValues" dxfId="3601" priority="4696"/>
    <cfRule type="duplicateValues" dxfId="3600" priority="4695"/>
    <cfRule type="duplicateValues" dxfId="3599" priority="4694"/>
    <cfRule type="duplicateValues" dxfId="3598" priority="4693"/>
    <cfRule type="duplicateValues" dxfId="3597" priority="4692"/>
    <cfRule type="duplicateValues" dxfId="3596" priority="4691"/>
    <cfRule type="duplicateValues" dxfId="3595" priority="4690"/>
    <cfRule type="duplicateValues" dxfId="3594" priority="4689"/>
    <cfRule type="duplicateValues" dxfId="3593" priority="4688"/>
    <cfRule type="duplicateValues" dxfId="3592" priority="4687"/>
    <cfRule type="duplicateValues" dxfId="3591" priority="4686"/>
    <cfRule type="duplicateValues" dxfId="3590" priority="4685"/>
    <cfRule type="duplicateValues" dxfId="3589" priority="4684"/>
    <cfRule type="duplicateValues" dxfId="3588" priority="4683"/>
    <cfRule type="duplicateValues" dxfId="3587" priority="4651"/>
    <cfRule type="duplicateValues" dxfId="3586" priority="4681"/>
    <cfRule type="duplicateValues" dxfId="3585" priority="4680"/>
    <cfRule type="duplicateValues" dxfId="3584" priority="4679"/>
    <cfRule type="duplicateValues" dxfId="3583" priority="4678"/>
    <cfRule type="duplicateValues" dxfId="3582" priority="4677"/>
    <cfRule type="duplicateValues" dxfId="3581" priority="4676"/>
    <cfRule type="duplicateValues" dxfId="3580" priority="4675"/>
    <cfRule type="duplicateValues" dxfId="3579" priority="4674"/>
    <cfRule type="duplicateValues" dxfId="3578" priority="4673"/>
    <cfRule type="duplicateValues" dxfId="3577" priority="4672"/>
    <cfRule type="duplicateValues" dxfId="3576" priority="4671"/>
    <cfRule type="duplicateValues" dxfId="3575" priority="4670"/>
    <cfRule type="duplicateValues" dxfId="3574" priority="4669"/>
    <cfRule type="duplicateValues" dxfId="3573" priority="4668"/>
    <cfRule type="duplicateValues" dxfId="3572" priority="4667"/>
    <cfRule type="duplicateValues" dxfId="3571" priority="4666"/>
    <cfRule type="duplicateValues" dxfId="3570" priority="4665"/>
    <cfRule type="duplicateValues" dxfId="3569" priority="4664"/>
    <cfRule type="duplicateValues" dxfId="3568" priority="4663"/>
  </conditionalFormatting>
  <conditionalFormatting sqref="U2113:U2114">
    <cfRule type="duplicateValues" dxfId="3567" priority="4555"/>
    <cfRule type="duplicateValues" dxfId="3566" priority="4573"/>
    <cfRule type="duplicateValues" dxfId="3565" priority="4572"/>
    <cfRule type="duplicateValues" dxfId="3564" priority="4570"/>
    <cfRule type="duplicateValues" dxfId="3563" priority="4571"/>
    <cfRule type="duplicateValues" dxfId="3562" priority="4569"/>
    <cfRule type="duplicateValues" dxfId="3561" priority="4568"/>
    <cfRule type="duplicateValues" dxfId="3560" priority="4567"/>
    <cfRule type="duplicateValues" dxfId="3559" priority="4566"/>
    <cfRule type="duplicateValues" dxfId="3558" priority="4564"/>
    <cfRule type="duplicateValues" dxfId="3557" priority="4563"/>
    <cfRule type="duplicateValues" dxfId="3556" priority="4562"/>
    <cfRule type="duplicateValues" dxfId="3555" priority="4561"/>
    <cfRule type="duplicateValues" dxfId="3554" priority="4560"/>
    <cfRule type="duplicateValues" dxfId="3553" priority="4559"/>
    <cfRule type="duplicateValues" dxfId="3552" priority="4558"/>
    <cfRule type="duplicateValues" dxfId="3551" priority="4557"/>
    <cfRule type="duplicateValues" dxfId="3550" priority="4556"/>
    <cfRule type="duplicateValues" dxfId="3549" priority="4554"/>
    <cfRule type="duplicateValues" dxfId="3548" priority="4553"/>
    <cfRule type="duplicateValues" dxfId="3547" priority="4565"/>
  </conditionalFormatting>
  <conditionalFormatting sqref="U2120">
    <cfRule type="duplicateValues" dxfId="3546" priority="4543"/>
    <cfRule type="duplicateValues" dxfId="3545" priority="4548"/>
    <cfRule type="duplicateValues" dxfId="3544" priority="4547"/>
    <cfRule type="duplicateValues" dxfId="3543" priority="4546"/>
    <cfRule type="duplicateValues" dxfId="3542" priority="4545"/>
    <cfRule type="duplicateValues" dxfId="3541" priority="4549"/>
    <cfRule type="duplicateValues" dxfId="3540" priority="4544"/>
    <cfRule type="duplicateValues" dxfId="3539" priority="4542"/>
    <cfRule type="duplicateValues" dxfId="3538" priority="4541"/>
    <cfRule type="duplicateValues" dxfId="3537" priority="4540"/>
    <cfRule type="duplicateValues" dxfId="3536" priority="4539"/>
    <cfRule type="duplicateValues" dxfId="3535" priority="4538"/>
    <cfRule type="duplicateValues" dxfId="3534" priority="4537"/>
    <cfRule type="duplicateValues" dxfId="3533" priority="4536"/>
    <cfRule type="duplicateValues" dxfId="3532" priority="4535"/>
    <cfRule type="duplicateValues" dxfId="3531" priority="4550"/>
    <cfRule type="duplicateValues" dxfId="3530" priority="4533"/>
    <cfRule type="duplicateValues" dxfId="3529" priority="4532"/>
    <cfRule type="duplicateValues" dxfId="3528" priority="4552"/>
    <cfRule type="duplicateValues" dxfId="3527" priority="4551"/>
    <cfRule type="duplicateValues" dxfId="3526" priority="4534"/>
  </conditionalFormatting>
  <conditionalFormatting sqref="U2128:U2129">
    <cfRule type="duplicateValues" dxfId="3525" priority="4463"/>
    <cfRule type="duplicateValues" dxfId="3524" priority="4462"/>
    <cfRule type="duplicateValues" dxfId="3523" priority="4461"/>
    <cfRule type="duplicateValues" dxfId="3522" priority="4460"/>
    <cfRule type="duplicateValues" dxfId="3521" priority="4459"/>
    <cfRule type="duplicateValues" dxfId="3520" priority="4458"/>
    <cfRule type="duplicateValues" dxfId="3519" priority="4457"/>
    <cfRule type="duplicateValues" dxfId="3518" priority="4456"/>
    <cfRule type="duplicateValues" dxfId="3517" priority="4455"/>
    <cfRule type="duplicateValues" dxfId="3516" priority="4454"/>
    <cfRule type="duplicateValues" dxfId="3515" priority="4453"/>
    <cfRule type="duplicateValues" dxfId="3514" priority="4452"/>
    <cfRule type="duplicateValues" dxfId="3513" priority="4451"/>
    <cfRule type="duplicateValues" dxfId="3512" priority="4519"/>
    <cfRule type="duplicateValues" dxfId="3511" priority="4518"/>
    <cfRule type="duplicateValues" dxfId="3510" priority="4517"/>
    <cfRule type="duplicateValues" dxfId="3509" priority="4516"/>
    <cfRule type="duplicateValues" dxfId="3508" priority="4515"/>
    <cfRule type="duplicateValues" dxfId="3507" priority="4514"/>
    <cfRule type="duplicateValues" dxfId="3506" priority="4513"/>
    <cfRule type="duplicateValues" dxfId="3505" priority="4512"/>
    <cfRule type="duplicateValues" dxfId="3504" priority="4511"/>
    <cfRule type="duplicateValues" dxfId="3503" priority="4510"/>
    <cfRule type="duplicateValues" dxfId="3502" priority="4509"/>
    <cfRule type="duplicateValues" dxfId="3501" priority="4508"/>
    <cfRule type="duplicateValues" dxfId="3500" priority="4507"/>
    <cfRule type="duplicateValues" dxfId="3499" priority="4506"/>
    <cfRule type="duplicateValues" dxfId="3498" priority="4505"/>
    <cfRule type="duplicateValues" dxfId="3497" priority="4504"/>
    <cfRule type="duplicateValues" dxfId="3496" priority="4503"/>
    <cfRule type="duplicateValues" dxfId="3495" priority="4502"/>
    <cfRule type="duplicateValues" dxfId="3494" priority="4501"/>
    <cfRule type="duplicateValues" dxfId="3493" priority="4500"/>
    <cfRule type="duplicateValues" dxfId="3492" priority="4499"/>
    <cfRule type="duplicateValues" dxfId="3491" priority="4498"/>
    <cfRule type="duplicateValues" dxfId="3490" priority="4497"/>
    <cfRule type="duplicateValues" dxfId="3489" priority="4496"/>
    <cfRule type="duplicateValues" dxfId="3488" priority="4495"/>
    <cfRule type="duplicateValues" dxfId="3487" priority="4494"/>
    <cfRule type="duplicateValues" dxfId="3486" priority="4493"/>
    <cfRule type="duplicateValues" dxfId="3485" priority="4492"/>
    <cfRule type="duplicateValues" dxfId="3484" priority="4491"/>
    <cfRule type="duplicateValues" dxfId="3483" priority="4490"/>
    <cfRule type="duplicateValues" dxfId="3482" priority="4489"/>
    <cfRule type="duplicateValues" dxfId="3481" priority="4488"/>
    <cfRule type="duplicateValues" dxfId="3480" priority="4487"/>
    <cfRule type="duplicateValues" dxfId="3479" priority="4486"/>
    <cfRule type="duplicateValues" dxfId="3478" priority="4485"/>
    <cfRule type="duplicateValues" dxfId="3477" priority="4484"/>
    <cfRule type="duplicateValues" dxfId="3476" priority="4483"/>
    <cfRule type="duplicateValues" dxfId="3475" priority="4482"/>
    <cfRule type="duplicateValues" dxfId="3474" priority="4481"/>
    <cfRule type="duplicateValues" dxfId="3473" priority="4480"/>
    <cfRule type="duplicateValues" dxfId="3472" priority="4479"/>
    <cfRule type="duplicateValues" dxfId="3471" priority="4478"/>
    <cfRule type="duplicateValues" dxfId="3470" priority="4477"/>
    <cfRule type="duplicateValues" dxfId="3469" priority="4476"/>
    <cfRule type="duplicateValues" dxfId="3468" priority="4475"/>
    <cfRule type="duplicateValues" dxfId="3467" priority="4474"/>
    <cfRule type="duplicateValues" dxfId="3466" priority="4473"/>
    <cfRule type="duplicateValues" dxfId="3465" priority="4472"/>
    <cfRule type="duplicateValues" dxfId="3464" priority="4471"/>
    <cfRule type="duplicateValues" dxfId="3463" priority="4470"/>
    <cfRule type="duplicateValues" dxfId="3462" priority="4469"/>
    <cfRule type="duplicateValues" dxfId="3461" priority="4468"/>
    <cfRule type="duplicateValues" dxfId="3460" priority="4467"/>
    <cfRule type="duplicateValues" dxfId="3459" priority="4466"/>
    <cfRule type="duplicateValues" dxfId="3458" priority="4465"/>
    <cfRule type="duplicateValues" dxfId="3457" priority="4464"/>
  </conditionalFormatting>
  <conditionalFormatting sqref="U2130">
    <cfRule type="duplicateValues" dxfId="3456" priority="4417"/>
    <cfRule type="duplicateValues" dxfId="3455" priority="4439"/>
    <cfRule type="duplicateValues" dxfId="3454" priority="4438"/>
    <cfRule type="duplicateValues" dxfId="3453" priority="4437"/>
    <cfRule type="duplicateValues" dxfId="3452" priority="4436"/>
    <cfRule type="duplicateValues" dxfId="3451" priority="4435"/>
    <cfRule type="duplicateValues" dxfId="3450" priority="4434"/>
    <cfRule type="duplicateValues" dxfId="3449" priority="4433"/>
    <cfRule type="duplicateValues" dxfId="3448" priority="4432"/>
    <cfRule type="duplicateValues" dxfId="3447" priority="4431"/>
    <cfRule type="duplicateValues" dxfId="3446" priority="4430"/>
    <cfRule type="duplicateValues" dxfId="3445" priority="4429"/>
    <cfRule type="duplicateValues" dxfId="3444" priority="4428"/>
    <cfRule type="duplicateValues" dxfId="3443" priority="4427"/>
    <cfRule type="duplicateValues" dxfId="3442" priority="4382"/>
    <cfRule type="duplicateValues" dxfId="3441" priority="4387"/>
    <cfRule type="duplicateValues" dxfId="3440" priority="4426"/>
    <cfRule type="duplicateValues" dxfId="3439" priority="4424"/>
    <cfRule type="duplicateValues" dxfId="3438" priority="4449"/>
    <cfRule type="duplicateValues" dxfId="3437" priority="4425"/>
    <cfRule type="duplicateValues" dxfId="3436" priority="4448"/>
    <cfRule type="duplicateValues" dxfId="3435" priority="4447"/>
    <cfRule type="duplicateValues" dxfId="3434" priority="4446"/>
    <cfRule type="duplicateValues" dxfId="3433" priority="4445"/>
    <cfRule type="duplicateValues" dxfId="3432" priority="4444"/>
    <cfRule type="duplicateValues" dxfId="3431" priority="4443"/>
    <cfRule type="duplicateValues" dxfId="3430" priority="4442"/>
    <cfRule type="duplicateValues" dxfId="3429" priority="4441"/>
    <cfRule type="duplicateValues" dxfId="3428" priority="4440"/>
    <cfRule type="duplicateValues" dxfId="3427" priority="4423"/>
    <cfRule type="duplicateValues" dxfId="3426" priority="4422"/>
    <cfRule type="duplicateValues" dxfId="3425" priority="4421"/>
    <cfRule type="duplicateValues" dxfId="3424" priority="4420"/>
    <cfRule type="duplicateValues" dxfId="3423" priority="4419"/>
    <cfRule type="duplicateValues" dxfId="3422" priority="4418"/>
    <cfRule type="duplicateValues" dxfId="3421" priority="4416"/>
    <cfRule type="duplicateValues" dxfId="3420" priority="4415"/>
    <cfRule type="duplicateValues" dxfId="3419" priority="4414"/>
    <cfRule type="duplicateValues" dxfId="3418" priority="4413"/>
    <cfRule type="duplicateValues" dxfId="3417" priority="4412"/>
    <cfRule type="duplicateValues" dxfId="3416" priority="4411"/>
    <cfRule type="duplicateValues" dxfId="3415" priority="4410"/>
    <cfRule type="duplicateValues" dxfId="3414" priority="4409"/>
    <cfRule type="duplicateValues" dxfId="3413" priority="4408"/>
    <cfRule type="duplicateValues" dxfId="3412" priority="4407"/>
    <cfRule type="duplicateValues" dxfId="3411" priority="4406"/>
    <cfRule type="duplicateValues" dxfId="3410" priority="4405"/>
    <cfRule type="duplicateValues" dxfId="3409" priority="4404"/>
    <cfRule type="duplicateValues" dxfId="3408" priority="4403"/>
    <cfRule type="duplicateValues" dxfId="3407" priority="4402"/>
    <cfRule type="duplicateValues" dxfId="3406" priority="4401"/>
    <cfRule type="duplicateValues" dxfId="3405" priority="4400"/>
    <cfRule type="duplicateValues" dxfId="3404" priority="4399"/>
    <cfRule type="duplicateValues" dxfId="3403" priority="4398"/>
    <cfRule type="duplicateValues" dxfId="3402" priority="4397"/>
    <cfRule type="duplicateValues" dxfId="3401" priority="4396"/>
    <cfRule type="duplicateValues" dxfId="3400" priority="4395"/>
    <cfRule type="duplicateValues" dxfId="3399" priority="4394"/>
    <cfRule type="duplicateValues" dxfId="3398" priority="4393"/>
    <cfRule type="duplicateValues" dxfId="3397" priority="4392"/>
    <cfRule type="duplicateValues" dxfId="3396" priority="4391"/>
    <cfRule type="duplicateValues" dxfId="3395" priority="4390"/>
    <cfRule type="duplicateValues" dxfId="3394" priority="4389"/>
    <cfRule type="duplicateValues" dxfId="3393" priority="4388"/>
    <cfRule type="duplicateValues" dxfId="3392" priority="4386"/>
    <cfRule type="duplicateValues" dxfId="3391" priority="4385"/>
    <cfRule type="duplicateValues" dxfId="3390" priority="4384"/>
    <cfRule type="duplicateValues" dxfId="3389" priority="4383"/>
    <cfRule type="duplicateValues" dxfId="3388" priority="4450"/>
  </conditionalFormatting>
  <conditionalFormatting sqref="U2131">
    <cfRule type="duplicateValues" dxfId="3387" priority="4296"/>
    <cfRule type="duplicateValues" dxfId="3386" priority="4243"/>
    <cfRule type="duplicateValues" dxfId="3385" priority="4228"/>
    <cfRule type="duplicateValues" dxfId="3384" priority="4229"/>
    <cfRule type="duplicateValues" dxfId="3383" priority="4230"/>
    <cfRule type="duplicateValues" dxfId="3382" priority="4231"/>
    <cfRule type="duplicateValues" dxfId="3381" priority="4232"/>
    <cfRule type="duplicateValues" dxfId="3380" priority="4270"/>
    <cfRule type="duplicateValues" dxfId="3379" priority="4233"/>
    <cfRule type="duplicateValues" dxfId="3378" priority="4234"/>
    <cfRule type="duplicateValues" dxfId="3377" priority="4235"/>
    <cfRule type="duplicateValues" dxfId="3376" priority="4236"/>
    <cfRule type="duplicateValues" dxfId="3375" priority="4237"/>
    <cfRule type="duplicateValues" dxfId="3374" priority="4238"/>
    <cfRule type="duplicateValues" dxfId="3373" priority="4239"/>
    <cfRule type="duplicateValues" dxfId="3372" priority="4258"/>
    <cfRule type="duplicateValues" dxfId="3371" priority="4295"/>
    <cfRule type="duplicateValues" dxfId="3370" priority="4241"/>
    <cfRule type="duplicateValues" dxfId="3369" priority="4294"/>
    <cfRule type="duplicateValues" dxfId="3368" priority="4293"/>
    <cfRule type="duplicateValues" dxfId="3367" priority="4292"/>
    <cfRule type="duplicateValues" dxfId="3366" priority="4291"/>
    <cfRule type="duplicateValues" dxfId="3365" priority="4290"/>
    <cfRule type="duplicateValues" dxfId="3364" priority="4289"/>
    <cfRule type="duplicateValues" dxfId="3363" priority="4288"/>
    <cfRule type="duplicateValues" dxfId="3362" priority="4287"/>
    <cfRule type="duplicateValues" dxfId="3361" priority="4286"/>
    <cfRule type="duplicateValues" dxfId="3360" priority="4285"/>
    <cfRule type="duplicateValues" dxfId="3359" priority="4284"/>
    <cfRule type="duplicateValues" dxfId="3358" priority="4283"/>
    <cfRule type="duplicateValues" dxfId="3357" priority="4282"/>
    <cfRule type="duplicateValues" dxfId="3356" priority="4280"/>
    <cfRule type="duplicateValues" dxfId="3355" priority="4279"/>
    <cfRule type="duplicateValues" dxfId="3354" priority="4278"/>
    <cfRule type="duplicateValues" dxfId="3353" priority="4277"/>
    <cfRule type="duplicateValues" dxfId="3352" priority="4276"/>
    <cfRule type="duplicateValues" dxfId="3351" priority="4275"/>
    <cfRule type="duplicateValues" dxfId="3350" priority="4281"/>
    <cfRule type="duplicateValues" dxfId="3349" priority="4274"/>
    <cfRule type="duplicateValues" dxfId="3348" priority="4273"/>
    <cfRule type="duplicateValues" dxfId="3347" priority="4272"/>
    <cfRule type="duplicateValues" dxfId="3346" priority="4271"/>
    <cfRule type="duplicateValues" dxfId="3345" priority="4240"/>
    <cfRule type="duplicateValues" dxfId="3344" priority="4269"/>
    <cfRule type="duplicateValues" dxfId="3343" priority="4268"/>
    <cfRule type="duplicateValues" dxfId="3342" priority="4267"/>
    <cfRule type="duplicateValues" dxfId="3341" priority="4242"/>
    <cfRule type="duplicateValues" dxfId="3340" priority="4266"/>
    <cfRule type="duplicateValues" dxfId="3339" priority="4265"/>
    <cfRule type="duplicateValues" dxfId="3338" priority="4264"/>
    <cfRule type="duplicateValues" dxfId="3337" priority="4263"/>
    <cfRule type="duplicateValues" dxfId="3336" priority="4262"/>
    <cfRule type="duplicateValues" dxfId="3335" priority="4261"/>
    <cfRule type="duplicateValues" dxfId="3334" priority="4260"/>
    <cfRule type="duplicateValues" dxfId="3333" priority="4259"/>
    <cfRule type="duplicateValues" dxfId="3332" priority="4257"/>
    <cfRule type="duplicateValues" dxfId="3331" priority="4256"/>
    <cfRule type="duplicateValues" dxfId="3330" priority="4255"/>
    <cfRule type="duplicateValues" dxfId="3329" priority="4254"/>
    <cfRule type="duplicateValues" dxfId="3328" priority="4253"/>
    <cfRule type="duplicateValues" dxfId="3327" priority="4252"/>
    <cfRule type="duplicateValues" dxfId="3326" priority="4251"/>
    <cfRule type="duplicateValues" dxfId="3325" priority="4250"/>
    <cfRule type="duplicateValues" dxfId="3324" priority="4249"/>
    <cfRule type="duplicateValues" dxfId="3323" priority="4248"/>
    <cfRule type="duplicateValues" dxfId="3322" priority="4247"/>
    <cfRule type="duplicateValues" dxfId="3321" priority="4246"/>
    <cfRule type="duplicateValues" dxfId="3320" priority="4245"/>
    <cfRule type="duplicateValues" dxfId="3319" priority="4244"/>
  </conditionalFormatting>
  <conditionalFormatting sqref="U2158">
    <cfRule type="duplicateValues" dxfId="3318" priority="4352"/>
    <cfRule type="duplicateValues" dxfId="3317" priority="4353"/>
    <cfRule type="duplicateValues" dxfId="3316" priority="4354"/>
    <cfRule type="duplicateValues" dxfId="3315" priority="4355"/>
    <cfRule type="duplicateValues" dxfId="3314" priority="4356"/>
    <cfRule type="duplicateValues" dxfId="3313" priority="4358"/>
    <cfRule type="duplicateValues" dxfId="3312" priority="4359"/>
    <cfRule type="duplicateValues" dxfId="3311" priority="4360"/>
    <cfRule type="duplicateValues" dxfId="3310" priority="4361"/>
    <cfRule type="duplicateValues" dxfId="3309" priority="4362"/>
    <cfRule type="duplicateValues" dxfId="3308" priority="4363"/>
    <cfRule type="duplicateValues" dxfId="3307" priority="4364"/>
    <cfRule type="duplicateValues" dxfId="3306" priority="4365"/>
    <cfRule type="duplicateValues" dxfId="3305" priority="4304"/>
    <cfRule type="duplicateValues" dxfId="3304" priority="4345"/>
    <cfRule type="duplicateValues" dxfId="3303" priority="4357"/>
    <cfRule type="duplicateValues" dxfId="3302" priority="4297"/>
    <cfRule type="duplicateValues" dxfId="3301" priority="4298"/>
    <cfRule type="duplicateValues" dxfId="3300" priority="4299"/>
    <cfRule type="duplicateValues" dxfId="3299" priority="4300"/>
    <cfRule type="duplicateValues" dxfId="3298" priority="4301"/>
    <cfRule type="duplicateValues" dxfId="3297" priority="4302"/>
    <cfRule type="duplicateValues" dxfId="3296" priority="4303"/>
    <cfRule type="duplicateValues" dxfId="3295" priority="4305"/>
    <cfRule type="duplicateValues" dxfId="3294" priority="4306"/>
    <cfRule type="duplicateValues" dxfId="3293" priority="4307"/>
    <cfRule type="duplicateValues" dxfId="3292" priority="4308"/>
    <cfRule type="duplicateValues" dxfId="3291" priority="4309"/>
    <cfRule type="duplicateValues" dxfId="3290" priority="4310"/>
    <cfRule type="duplicateValues" dxfId="3289" priority="4311"/>
    <cfRule type="duplicateValues" dxfId="3288" priority="4312"/>
    <cfRule type="duplicateValues" dxfId="3287" priority="4313"/>
    <cfRule type="duplicateValues" dxfId="3286" priority="4314"/>
    <cfRule type="duplicateValues" dxfId="3285" priority="4315"/>
    <cfRule type="duplicateValues" dxfId="3284" priority="4316"/>
    <cfRule type="duplicateValues" dxfId="3283" priority="4317"/>
    <cfRule type="duplicateValues" dxfId="3282" priority="4318"/>
    <cfRule type="duplicateValues" dxfId="3281" priority="4319"/>
    <cfRule type="duplicateValues" dxfId="3280" priority="4320"/>
    <cfRule type="duplicateValues" dxfId="3279" priority="4321"/>
    <cfRule type="duplicateValues" dxfId="3278" priority="4322"/>
    <cfRule type="duplicateValues" dxfId="3277" priority="4323"/>
    <cfRule type="duplicateValues" dxfId="3276" priority="4324"/>
    <cfRule type="duplicateValues" dxfId="3275" priority="4325"/>
    <cfRule type="duplicateValues" dxfId="3274" priority="4326"/>
    <cfRule type="duplicateValues" dxfId="3273" priority="4327"/>
    <cfRule type="duplicateValues" dxfId="3272" priority="4328"/>
    <cfRule type="duplicateValues" dxfId="3271" priority="4329"/>
    <cfRule type="duplicateValues" dxfId="3270" priority="4330"/>
    <cfRule type="duplicateValues" dxfId="3269" priority="4331"/>
    <cfRule type="duplicateValues" dxfId="3268" priority="4332"/>
    <cfRule type="duplicateValues" dxfId="3267" priority="4333"/>
    <cfRule type="duplicateValues" dxfId="3266" priority="4334"/>
    <cfRule type="duplicateValues" dxfId="3265" priority="4335"/>
    <cfRule type="duplicateValues" dxfId="3264" priority="4336"/>
    <cfRule type="duplicateValues" dxfId="3263" priority="4337"/>
    <cfRule type="duplicateValues" dxfId="3262" priority="4338"/>
    <cfRule type="duplicateValues" dxfId="3261" priority="4339"/>
    <cfRule type="duplicateValues" dxfId="3260" priority="4340"/>
    <cfRule type="duplicateValues" dxfId="3259" priority="4341"/>
    <cfRule type="duplicateValues" dxfId="3258" priority="4342"/>
    <cfRule type="duplicateValues" dxfId="3257" priority="4343"/>
    <cfRule type="duplicateValues" dxfId="3256" priority="4344"/>
    <cfRule type="duplicateValues" dxfId="3255" priority="4346"/>
    <cfRule type="duplicateValues" dxfId="3254" priority="4347"/>
    <cfRule type="duplicateValues" dxfId="3253" priority="4348"/>
    <cfRule type="duplicateValues" dxfId="3252" priority="4349"/>
    <cfRule type="duplicateValues" dxfId="3251" priority="4350"/>
    <cfRule type="duplicateValues" dxfId="3250" priority="4351"/>
  </conditionalFormatting>
  <conditionalFormatting sqref="U2167:U2168">
    <cfRule type="duplicateValues" dxfId="3249" priority="4221"/>
    <cfRule type="duplicateValues" dxfId="3248" priority="4215"/>
    <cfRule type="duplicateValues" dxfId="3247" priority="4216"/>
    <cfRule type="duplicateValues" dxfId="3246" priority="4217"/>
    <cfRule type="duplicateValues" dxfId="3245" priority="4218"/>
    <cfRule type="duplicateValues" dxfId="3244" priority="4219"/>
    <cfRule type="duplicateValues" dxfId="3243" priority="4220"/>
    <cfRule type="duplicateValues" dxfId="3242" priority="4222"/>
    <cfRule type="duplicateValues" dxfId="3241" priority="4223"/>
    <cfRule type="duplicateValues" dxfId="3240" priority="4224"/>
    <cfRule type="duplicateValues" dxfId="3239" priority="4225"/>
    <cfRule type="duplicateValues" dxfId="3238" priority="4226"/>
    <cfRule type="duplicateValues" dxfId="3237" priority="4208"/>
    <cfRule type="duplicateValues" dxfId="3236" priority="4213"/>
    <cfRule type="duplicateValues" dxfId="3235" priority="4212"/>
    <cfRule type="duplicateValues" dxfId="3234" priority="4211"/>
    <cfRule type="duplicateValues" dxfId="3233" priority="4210"/>
    <cfRule type="duplicateValues" dxfId="3232" priority="4209"/>
    <cfRule type="duplicateValues" dxfId="3231" priority="4214"/>
  </conditionalFormatting>
  <conditionalFormatting sqref="U2169:U2170">
    <cfRule type="duplicateValues" dxfId="3230" priority="4201"/>
    <cfRule type="duplicateValues" dxfId="3229" priority="4206"/>
    <cfRule type="duplicateValues" dxfId="3228" priority="4205"/>
    <cfRule type="duplicateValues" dxfId="3227" priority="4204"/>
    <cfRule type="duplicateValues" dxfId="3226" priority="4202"/>
    <cfRule type="duplicateValues" dxfId="3225" priority="4189"/>
    <cfRule type="duplicateValues" dxfId="3224" priority="4200"/>
    <cfRule type="duplicateValues" dxfId="3223" priority="4190"/>
    <cfRule type="duplicateValues" dxfId="3222" priority="4191"/>
    <cfRule type="duplicateValues" dxfId="3221" priority="4192"/>
    <cfRule type="duplicateValues" dxfId="3220" priority="4193"/>
    <cfRule type="duplicateValues" dxfId="3219" priority="4194"/>
    <cfRule type="duplicateValues" dxfId="3218" priority="4195"/>
    <cfRule type="duplicateValues" dxfId="3217" priority="4196"/>
    <cfRule type="duplicateValues" dxfId="3216" priority="4197"/>
    <cfRule type="duplicateValues" dxfId="3215" priority="4198"/>
    <cfRule type="duplicateValues" dxfId="3214" priority="4199"/>
    <cfRule type="duplicateValues" dxfId="3213" priority="4203"/>
    <cfRule type="duplicateValues" dxfId="3212" priority="4207"/>
  </conditionalFormatting>
  <conditionalFormatting sqref="U2187">
    <cfRule type="duplicateValues" dxfId="3211" priority="4181"/>
    <cfRule type="duplicateValues" dxfId="3210" priority="4180"/>
    <cfRule type="duplicateValues" dxfId="3209" priority="4179"/>
    <cfRule type="duplicateValues" dxfId="3208" priority="4178"/>
    <cfRule type="duplicateValues" dxfId="3207" priority="4177"/>
    <cfRule type="duplicateValues" dxfId="3206" priority="4176"/>
    <cfRule type="duplicateValues" dxfId="3205" priority="4175"/>
    <cfRule type="duplicateValues" dxfId="3204" priority="4174"/>
    <cfRule type="duplicateValues" dxfId="3203" priority="4173"/>
    <cfRule type="duplicateValues" dxfId="3202" priority="4172"/>
    <cfRule type="duplicateValues" dxfId="3201" priority="4171"/>
    <cfRule type="duplicateValues" dxfId="3200" priority="4183"/>
    <cfRule type="duplicateValues" dxfId="3199" priority="4170"/>
    <cfRule type="duplicateValues" dxfId="3198" priority="4188"/>
    <cfRule type="duplicateValues" dxfId="3197" priority="4187"/>
    <cfRule type="duplicateValues" dxfId="3196" priority="4186"/>
    <cfRule type="duplicateValues" dxfId="3195" priority="4185"/>
    <cfRule type="duplicateValues" dxfId="3194" priority="4184"/>
    <cfRule type="duplicateValues" dxfId="3193" priority="4182"/>
  </conditionalFormatting>
  <conditionalFormatting sqref="U2252">
    <cfRule type="duplicateValues" dxfId="3192" priority="4045"/>
    <cfRule type="duplicateValues" dxfId="3191" priority="4033"/>
    <cfRule type="duplicateValues" dxfId="3190" priority="4049"/>
    <cfRule type="duplicateValues" dxfId="3189" priority="4048"/>
    <cfRule type="duplicateValues" dxfId="3188" priority="4047"/>
    <cfRule type="duplicateValues" dxfId="3187" priority="4029"/>
    <cfRule type="duplicateValues" dxfId="3186" priority="4046"/>
    <cfRule type="duplicateValues" dxfId="3185" priority="4044"/>
    <cfRule type="duplicateValues" dxfId="3184" priority="4043"/>
    <cfRule type="duplicateValues" dxfId="3183" priority="4042"/>
    <cfRule type="duplicateValues" dxfId="3182" priority="4041"/>
    <cfRule type="duplicateValues" dxfId="3181" priority="4039"/>
    <cfRule type="duplicateValues" dxfId="3180" priority="4040"/>
    <cfRule type="duplicateValues" dxfId="3179" priority="4038"/>
    <cfRule type="duplicateValues" dxfId="3178" priority="4037"/>
    <cfRule type="duplicateValues" dxfId="3177" priority="4036"/>
    <cfRule type="duplicateValues" dxfId="3176" priority="4035"/>
    <cfRule type="duplicateValues" dxfId="3175" priority="4034"/>
    <cfRule type="duplicateValues" dxfId="3174" priority="4032"/>
    <cfRule type="duplicateValues" dxfId="3173" priority="4031"/>
    <cfRule type="duplicateValues" dxfId="3172" priority="4030"/>
  </conditionalFormatting>
  <conditionalFormatting sqref="U2253">
    <cfRule type="duplicateValues" dxfId="3171" priority="4069"/>
    <cfRule type="duplicateValues" dxfId="3170" priority="4068"/>
    <cfRule type="duplicateValues" dxfId="3169" priority="4067"/>
    <cfRule type="duplicateValues" dxfId="3168" priority="4066"/>
    <cfRule type="duplicateValues" dxfId="3167" priority="4065"/>
    <cfRule type="duplicateValues" dxfId="3166" priority="4063"/>
    <cfRule type="duplicateValues" dxfId="3165" priority="4062"/>
    <cfRule type="duplicateValues" dxfId="3164" priority="4061"/>
    <cfRule type="duplicateValues" dxfId="3163" priority="4060"/>
    <cfRule type="duplicateValues" dxfId="3162" priority="4059"/>
    <cfRule type="duplicateValues" dxfId="3161" priority="4057"/>
    <cfRule type="duplicateValues" dxfId="3160" priority="4056"/>
    <cfRule type="duplicateValues" dxfId="3159" priority="4053"/>
    <cfRule type="duplicateValues" dxfId="3158" priority="4051"/>
    <cfRule type="duplicateValues" dxfId="3157" priority="4050"/>
    <cfRule type="duplicateValues" dxfId="3156" priority="4064"/>
    <cfRule type="duplicateValues" dxfId="3155" priority="4054"/>
    <cfRule type="duplicateValues" dxfId="3154" priority="4058"/>
    <cfRule type="duplicateValues" dxfId="3153" priority="4070"/>
    <cfRule type="duplicateValues" dxfId="3152" priority="4055"/>
    <cfRule type="duplicateValues" dxfId="3151" priority="4052"/>
  </conditionalFormatting>
  <conditionalFormatting sqref="U2262">
    <cfRule type="duplicateValues" dxfId="3150" priority="3981"/>
    <cfRule type="duplicateValues" dxfId="3149" priority="3980"/>
    <cfRule type="duplicateValues" dxfId="3148" priority="3979"/>
    <cfRule type="duplicateValues" dxfId="3147" priority="3978"/>
    <cfRule type="duplicateValues" dxfId="3146" priority="3977"/>
    <cfRule type="duplicateValues" dxfId="3145" priority="3976"/>
    <cfRule type="duplicateValues" dxfId="3144" priority="3975"/>
    <cfRule type="duplicateValues" dxfId="3143" priority="3974"/>
    <cfRule type="duplicateValues" dxfId="3142" priority="3973"/>
    <cfRule type="duplicateValues" dxfId="3141" priority="3972"/>
    <cfRule type="duplicateValues" dxfId="3140" priority="3971"/>
    <cfRule type="duplicateValues" dxfId="3139" priority="3970"/>
    <cfRule type="duplicateValues" dxfId="3138" priority="3969"/>
    <cfRule type="duplicateValues" dxfId="3137" priority="3968"/>
    <cfRule type="duplicateValues" dxfId="3136" priority="3966"/>
    <cfRule type="duplicateValues" dxfId="3135" priority="3965"/>
    <cfRule type="duplicateValues" dxfId="3134" priority="3964"/>
    <cfRule type="duplicateValues" dxfId="3133" priority="3963"/>
    <cfRule type="duplicateValues" dxfId="3132" priority="3962"/>
    <cfRule type="duplicateValues" dxfId="3131" priority="3961"/>
    <cfRule type="duplicateValues" dxfId="3130" priority="3960"/>
    <cfRule type="duplicateValues" dxfId="3129" priority="3959"/>
    <cfRule type="duplicateValues" dxfId="3128" priority="3958"/>
    <cfRule type="duplicateValues" dxfId="3127" priority="3957"/>
    <cfRule type="duplicateValues" dxfId="3126" priority="3956"/>
    <cfRule type="duplicateValues" dxfId="3125" priority="3955"/>
    <cfRule type="duplicateValues" dxfId="3124" priority="3954"/>
    <cfRule type="duplicateValues" dxfId="3123" priority="3953"/>
    <cfRule type="duplicateValues" dxfId="3122" priority="3952"/>
    <cfRule type="duplicateValues" dxfId="3121" priority="3951"/>
    <cfRule type="duplicateValues" dxfId="3120" priority="3950"/>
    <cfRule type="duplicateValues" dxfId="3119" priority="3949"/>
    <cfRule type="duplicateValues" dxfId="3118" priority="3948"/>
    <cfRule type="duplicateValues" dxfId="3117" priority="3947"/>
    <cfRule type="duplicateValues" dxfId="3116" priority="3946"/>
    <cfRule type="duplicateValues" dxfId="3115" priority="3945"/>
    <cfRule type="duplicateValues" dxfId="3114" priority="3944"/>
    <cfRule type="duplicateValues" dxfId="3113" priority="3943"/>
    <cfRule type="duplicateValues" dxfId="3112" priority="3942"/>
    <cfRule type="duplicateValues" dxfId="3111" priority="3967"/>
    <cfRule type="duplicateValues" dxfId="3110" priority="4010"/>
    <cfRule type="duplicateValues" dxfId="3109" priority="4009"/>
    <cfRule type="duplicateValues" dxfId="3108" priority="4008"/>
    <cfRule type="duplicateValues" dxfId="3107" priority="4007"/>
    <cfRule type="duplicateValues" dxfId="3106" priority="4006"/>
    <cfRule type="duplicateValues" dxfId="3105" priority="4005"/>
    <cfRule type="duplicateValues" dxfId="3104" priority="4004"/>
    <cfRule type="duplicateValues" dxfId="3103" priority="4003"/>
    <cfRule type="duplicateValues" dxfId="3102" priority="4002"/>
    <cfRule type="duplicateValues" dxfId="3101" priority="4001"/>
    <cfRule type="duplicateValues" dxfId="3100" priority="4000"/>
    <cfRule type="duplicateValues" dxfId="3099" priority="3999"/>
    <cfRule type="duplicateValues" dxfId="3098" priority="3998"/>
    <cfRule type="duplicateValues" dxfId="3097" priority="3997"/>
    <cfRule type="duplicateValues" dxfId="3096" priority="3996"/>
    <cfRule type="duplicateValues" dxfId="3095" priority="3995"/>
    <cfRule type="duplicateValues" dxfId="3094" priority="3994"/>
    <cfRule type="duplicateValues" dxfId="3093" priority="3993"/>
    <cfRule type="duplicateValues" dxfId="3092" priority="3992"/>
    <cfRule type="duplicateValues" dxfId="3091" priority="3991"/>
    <cfRule type="duplicateValues" dxfId="3090" priority="3990"/>
    <cfRule type="duplicateValues" dxfId="3089" priority="3989"/>
    <cfRule type="duplicateValues" dxfId="3088" priority="3988"/>
    <cfRule type="duplicateValues" dxfId="3087" priority="3987"/>
    <cfRule type="duplicateValues" dxfId="3086" priority="3986"/>
    <cfRule type="duplicateValues" dxfId="3085" priority="3985"/>
    <cfRule type="duplicateValues" dxfId="3084" priority="3984"/>
    <cfRule type="duplicateValues" dxfId="3083" priority="3983"/>
    <cfRule type="duplicateValues" dxfId="3082" priority="3982"/>
  </conditionalFormatting>
  <conditionalFormatting sqref="U2289">
    <cfRule type="duplicateValues" dxfId="3081" priority="3868"/>
    <cfRule type="duplicateValues" dxfId="3080" priority="3867"/>
    <cfRule type="duplicateValues" dxfId="3079" priority="3866"/>
    <cfRule type="duplicateValues" dxfId="3078" priority="3865"/>
    <cfRule type="duplicateValues" dxfId="3077" priority="3864"/>
    <cfRule type="duplicateValues" dxfId="3076" priority="3863"/>
    <cfRule type="duplicateValues" dxfId="3075" priority="3862"/>
    <cfRule type="duplicateValues" dxfId="3074" priority="3861"/>
    <cfRule type="duplicateValues" dxfId="3073" priority="3860"/>
    <cfRule type="duplicateValues" dxfId="3072" priority="3927"/>
    <cfRule type="duplicateValues" dxfId="3071" priority="3926"/>
    <cfRule type="duplicateValues" dxfId="3070" priority="3925"/>
    <cfRule type="duplicateValues" dxfId="3069" priority="3924"/>
    <cfRule type="duplicateValues" dxfId="3068" priority="3923"/>
    <cfRule type="duplicateValues" dxfId="3067" priority="3922"/>
    <cfRule type="duplicateValues" dxfId="3066" priority="3921"/>
    <cfRule type="duplicateValues" dxfId="3065" priority="3920"/>
    <cfRule type="duplicateValues" dxfId="3064" priority="3919"/>
    <cfRule type="duplicateValues" dxfId="3063" priority="3918"/>
    <cfRule type="duplicateValues" dxfId="3062" priority="3916"/>
    <cfRule type="duplicateValues" dxfId="3061" priority="3915"/>
    <cfRule type="duplicateValues" dxfId="3060" priority="3914"/>
    <cfRule type="duplicateValues" dxfId="3059" priority="3913"/>
    <cfRule type="duplicateValues" dxfId="3058" priority="3912"/>
    <cfRule type="duplicateValues" dxfId="3057" priority="3911"/>
    <cfRule type="duplicateValues" dxfId="3056" priority="3910"/>
    <cfRule type="duplicateValues" dxfId="3055" priority="3909"/>
    <cfRule type="duplicateValues" dxfId="3054" priority="3908"/>
    <cfRule type="duplicateValues" dxfId="3053" priority="3907"/>
    <cfRule type="duplicateValues" dxfId="3052" priority="3906"/>
    <cfRule type="duplicateValues" dxfId="3051" priority="3905"/>
    <cfRule type="duplicateValues" dxfId="3050" priority="3904"/>
    <cfRule type="duplicateValues" dxfId="3049" priority="3903"/>
    <cfRule type="duplicateValues" dxfId="3048" priority="3902"/>
    <cfRule type="duplicateValues" dxfId="3047" priority="3901"/>
    <cfRule type="duplicateValues" dxfId="3046" priority="3900"/>
    <cfRule type="duplicateValues" dxfId="3045" priority="3899"/>
    <cfRule type="duplicateValues" dxfId="3044" priority="3898"/>
    <cfRule type="duplicateValues" dxfId="3043" priority="3897"/>
    <cfRule type="duplicateValues" dxfId="3042" priority="3917"/>
    <cfRule type="duplicateValues" dxfId="3041" priority="3896"/>
    <cfRule type="duplicateValues" dxfId="3040" priority="3895"/>
    <cfRule type="duplicateValues" dxfId="3039" priority="3894"/>
    <cfRule type="duplicateValues" dxfId="3038" priority="3893"/>
    <cfRule type="duplicateValues" dxfId="3037" priority="3892"/>
    <cfRule type="duplicateValues" dxfId="3036" priority="3891"/>
    <cfRule type="duplicateValues" dxfId="3035" priority="3890"/>
    <cfRule type="duplicateValues" dxfId="3034" priority="3889"/>
    <cfRule type="duplicateValues" dxfId="3033" priority="3888"/>
    <cfRule type="duplicateValues" dxfId="3032" priority="3887"/>
    <cfRule type="duplicateValues" dxfId="3031" priority="3859"/>
    <cfRule type="duplicateValues" dxfId="3030" priority="3886"/>
    <cfRule type="duplicateValues" dxfId="3029" priority="3885"/>
    <cfRule type="duplicateValues" dxfId="3028" priority="3884"/>
    <cfRule type="duplicateValues" dxfId="3027" priority="3883"/>
    <cfRule type="duplicateValues" dxfId="3026" priority="3882"/>
    <cfRule type="duplicateValues" dxfId="3025" priority="3881"/>
    <cfRule type="duplicateValues" dxfId="3024" priority="3880"/>
    <cfRule type="duplicateValues" dxfId="3023" priority="3879"/>
    <cfRule type="duplicateValues" dxfId="3022" priority="3878"/>
    <cfRule type="duplicateValues" dxfId="3021" priority="3877"/>
    <cfRule type="duplicateValues" dxfId="3020" priority="3876"/>
    <cfRule type="duplicateValues" dxfId="3019" priority="3875"/>
    <cfRule type="duplicateValues" dxfId="3018" priority="3874"/>
    <cfRule type="duplicateValues" dxfId="3017" priority="3873"/>
    <cfRule type="duplicateValues" dxfId="3016" priority="3872"/>
    <cfRule type="duplicateValues" dxfId="3015" priority="3871"/>
    <cfRule type="duplicateValues" dxfId="3014" priority="3870"/>
    <cfRule type="duplicateValues" dxfId="3013" priority="3869"/>
  </conditionalFormatting>
  <conditionalFormatting sqref="U2291">
    <cfRule type="duplicateValues" dxfId="3012" priority="3851"/>
    <cfRule type="duplicateValues" dxfId="3011" priority="3852"/>
    <cfRule type="duplicateValues" dxfId="3010" priority="3853"/>
    <cfRule type="duplicateValues" dxfId="3009" priority="3854"/>
    <cfRule type="duplicateValues" dxfId="3008" priority="3855"/>
    <cfRule type="duplicateValues" dxfId="3007" priority="3856"/>
    <cfRule type="duplicateValues" dxfId="3006" priority="3857"/>
    <cfRule type="duplicateValues" dxfId="3005" priority="3858"/>
    <cfRule type="duplicateValues" dxfId="3004" priority="3800"/>
    <cfRule type="duplicateValues" dxfId="3003" priority="3790"/>
    <cfRule type="duplicateValues" dxfId="3002" priority="3791"/>
    <cfRule type="duplicateValues" dxfId="3001" priority="3792"/>
    <cfRule type="duplicateValues" dxfId="3000" priority="3793"/>
    <cfRule type="duplicateValues" dxfId="2999" priority="3794"/>
    <cfRule type="duplicateValues" dxfId="2998" priority="3795"/>
    <cfRule type="duplicateValues" dxfId="2997" priority="3796"/>
    <cfRule type="duplicateValues" dxfId="2996" priority="3797"/>
    <cfRule type="duplicateValues" dxfId="2995" priority="3798"/>
    <cfRule type="duplicateValues" dxfId="2994" priority="3799"/>
    <cfRule type="duplicateValues" dxfId="2993" priority="3839"/>
    <cfRule type="duplicateValues" dxfId="2992" priority="3801"/>
    <cfRule type="duplicateValues" dxfId="2991" priority="3802"/>
    <cfRule type="duplicateValues" dxfId="2990" priority="3803"/>
    <cfRule type="duplicateValues" dxfId="2989" priority="3804"/>
    <cfRule type="duplicateValues" dxfId="2988" priority="3805"/>
    <cfRule type="duplicateValues" dxfId="2987" priority="3806"/>
    <cfRule type="duplicateValues" dxfId="2986" priority="3807"/>
    <cfRule type="duplicateValues" dxfId="2985" priority="3808"/>
    <cfRule type="duplicateValues" dxfId="2984" priority="3809"/>
    <cfRule type="duplicateValues" dxfId="2983" priority="3810"/>
    <cfRule type="duplicateValues" dxfId="2982" priority="3811"/>
    <cfRule type="duplicateValues" dxfId="2981" priority="3812"/>
    <cfRule type="duplicateValues" dxfId="2980" priority="3813"/>
    <cfRule type="duplicateValues" dxfId="2979" priority="3814"/>
    <cfRule type="duplicateValues" dxfId="2978" priority="3815"/>
    <cfRule type="duplicateValues" dxfId="2977" priority="3816"/>
    <cfRule type="duplicateValues" dxfId="2976" priority="3817"/>
    <cfRule type="duplicateValues" dxfId="2975" priority="3818"/>
    <cfRule type="duplicateValues" dxfId="2974" priority="3819"/>
    <cfRule type="duplicateValues" dxfId="2973" priority="3820"/>
    <cfRule type="duplicateValues" dxfId="2972" priority="3821"/>
    <cfRule type="duplicateValues" dxfId="2971" priority="3822"/>
    <cfRule type="duplicateValues" dxfId="2970" priority="3823"/>
    <cfRule type="duplicateValues" dxfId="2969" priority="3824"/>
    <cfRule type="duplicateValues" dxfId="2968" priority="3825"/>
    <cfRule type="duplicateValues" dxfId="2967" priority="3826"/>
    <cfRule type="duplicateValues" dxfId="2966" priority="3827"/>
    <cfRule type="duplicateValues" dxfId="2965" priority="3828"/>
    <cfRule type="duplicateValues" dxfId="2964" priority="3829"/>
    <cfRule type="duplicateValues" dxfId="2963" priority="3830"/>
    <cfRule type="duplicateValues" dxfId="2962" priority="3831"/>
    <cfRule type="duplicateValues" dxfId="2961" priority="3832"/>
    <cfRule type="duplicateValues" dxfId="2960" priority="3833"/>
    <cfRule type="duplicateValues" dxfId="2959" priority="3834"/>
    <cfRule type="duplicateValues" dxfId="2958" priority="3835"/>
    <cfRule type="duplicateValues" dxfId="2957" priority="3836"/>
    <cfRule type="duplicateValues" dxfId="2956" priority="3837"/>
    <cfRule type="duplicateValues" dxfId="2955" priority="3838"/>
    <cfRule type="duplicateValues" dxfId="2954" priority="3840"/>
    <cfRule type="duplicateValues" dxfId="2953" priority="3841"/>
    <cfRule type="duplicateValues" dxfId="2952" priority="3842"/>
    <cfRule type="duplicateValues" dxfId="2951" priority="3843"/>
    <cfRule type="duplicateValues" dxfId="2950" priority="3844"/>
    <cfRule type="duplicateValues" dxfId="2949" priority="3845"/>
    <cfRule type="duplicateValues" dxfId="2948" priority="3846"/>
    <cfRule type="duplicateValues" dxfId="2947" priority="3847"/>
    <cfRule type="duplicateValues" dxfId="2946" priority="3848"/>
    <cfRule type="duplicateValues" dxfId="2945" priority="3849"/>
    <cfRule type="duplicateValues" dxfId="2944" priority="3850"/>
  </conditionalFormatting>
  <conditionalFormatting sqref="U2296">
    <cfRule type="duplicateValues" dxfId="2943" priority="3705"/>
    <cfRule type="duplicateValues" dxfId="2942" priority="3713"/>
    <cfRule type="duplicateValues" dxfId="2941" priority="3714"/>
    <cfRule type="duplicateValues" dxfId="2940" priority="3715"/>
    <cfRule type="duplicateValues" dxfId="2939" priority="3716"/>
    <cfRule type="duplicateValues" dxfId="2938" priority="3717"/>
    <cfRule type="duplicateValues" dxfId="2937" priority="3718"/>
    <cfRule type="duplicateValues" dxfId="2936" priority="3719"/>
    <cfRule type="duplicateValues" dxfId="2935" priority="3720"/>
    <cfRule type="duplicateValues" dxfId="2934" priority="3721"/>
    <cfRule type="duplicateValues" dxfId="2933" priority="3722"/>
    <cfRule type="duplicateValues" dxfId="2932" priority="3723"/>
    <cfRule type="duplicateValues" dxfId="2931" priority="3724"/>
    <cfRule type="duplicateValues" dxfId="2930" priority="3725"/>
    <cfRule type="duplicateValues" dxfId="2929" priority="3726"/>
    <cfRule type="duplicateValues" dxfId="2928" priority="3727"/>
    <cfRule type="duplicateValues" dxfId="2927" priority="3728"/>
    <cfRule type="duplicateValues" dxfId="2926" priority="3729"/>
    <cfRule type="duplicateValues" dxfId="2925" priority="3730"/>
    <cfRule type="duplicateValues" dxfId="2924" priority="3731"/>
    <cfRule type="duplicateValues" dxfId="2923" priority="3732"/>
    <cfRule type="duplicateValues" dxfId="2922" priority="3733"/>
    <cfRule type="duplicateValues" dxfId="2921" priority="3741"/>
    <cfRule type="duplicateValues" dxfId="2920" priority="3734"/>
    <cfRule type="duplicateValues" dxfId="2919" priority="3735"/>
    <cfRule type="duplicateValues" dxfId="2918" priority="3736"/>
    <cfRule type="duplicateValues" dxfId="2917" priority="3737"/>
    <cfRule type="duplicateValues" dxfId="2916" priority="3738"/>
    <cfRule type="duplicateValues" dxfId="2915" priority="3739"/>
    <cfRule type="duplicateValues" dxfId="2914" priority="3740"/>
    <cfRule type="duplicateValues" dxfId="2913" priority="3707"/>
    <cfRule type="duplicateValues" dxfId="2912" priority="3742"/>
    <cfRule type="duplicateValues" dxfId="2911" priority="3743"/>
    <cfRule type="duplicateValues" dxfId="2910" priority="3744"/>
    <cfRule type="duplicateValues" dxfId="2909" priority="3746"/>
    <cfRule type="duplicateValues" dxfId="2908" priority="3747"/>
    <cfRule type="duplicateValues" dxfId="2907" priority="3748"/>
    <cfRule type="duplicateValues" dxfId="2906" priority="3749"/>
    <cfRule type="duplicateValues" dxfId="2905" priority="3750"/>
    <cfRule type="duplicateValues" dxfId="2904" priority="3751"/>
    <cfRule type="duplicateValues" dxfId="2903" priority="3752"/>
    <cfRule type="duplicateValues" dxfId="2902" priority="3753"/>
    <cfRule type="duplicateValues" dxfId="2901" priority="3754"/>
    <cfRule type="duplicateValues" dxfId="2900" priority="3755"/>
    <cfRule type="duplicateValues" dxfId="2899" priority="3756"/>
    <cfRule type="duplicateValues" dxfId="2898" priority="3757"/>
    <cfRule type="duplicateValues" dxfId="2897" priority="3758"/>
    <cfRule type="duplicateValues" dxfId="2896" priority="3759"/>
    <cfRule type="duplicateValues" dxfId="2895" priority="3760"/>
    <cfRule type="duplicateValues" dxfId="2894" priority="3764"/>
    <cfRule type="duplicateValues" dxfId="2893" priority="3761"/>
    <cfRule type="duplicateValues" dxfId="2892" priority="3771"/>
    <cfRule type="duplicateValues" dxfId="2891" priority="3770"/>
    <cfRule type="duplicateValues" dxfId="2890" priority="3769"/>
    <cfRule type="duplicateValues" dxfId="2889" priority="3768"/>
    <cfRule type="duplicateValues" dxfId="2888" priority="3767"/>
    <cfRule type="duplicateValues" dxfId="2887" priority="3766"/>
    <cfRule type="duplicateValues" dxfId="2886" priority="3765"/>
    <cfRule type="duplicateValues" dxfId="2885" priority="3763"/>
    <cfRule type="duplicateValues" dxfId="2884" priority="3762"/>
    <cfRule type="duplicateValues" dxfId="2883" priority="3706"/>
    <cfRule type="duplicateValues" dxfId="2882" priority="3745"/>
    <cfRule type="duplicateValues" dxfId="2881" priority="3773"/>
    <cfRule type="duplicateValues" dxfId="2880" priority="3772"/>
    <cfRule type="duplicateValues" dxfId="2879" priority="3712"/>
    <cfRule type="duplicateValues" dxfId="2878" priority="3711"/>
    <cfRule type="duplicateValues" dxfId="2877" priority="3710"/>
    <cfRule type="duplicateValues" dxfId="2876" priority="3709"/>
    <cfRule type="duplicateValues" dxfId="2875" priority="3708"/>
  </conditionalFormatting>
  <conditionalFormatting sqref="U2300">
    <cfRule type="duplicateValues" dxfId="2874" priority="3694"/>
    <cfRule type="duplicateValues" dxfId="2873" priority="3698"/>
    <cfRule type="duplicateValues" dxfId="2872" priority="3699"/>
    <cfRule type="duplicateValues" dxfId="2871" priority="3700"/>
    <cfRule type="duplicateValues" dxfId="2870" priority="3701"/>
    <cfRule type="duplicateValues" dxfId="2869" priority="3702"/>
    <cfRule type="duplicateValues" dxfId="2868" priority="3703"/>
    <cfRule type="duplicateValues" dxfId="2867" priority="3688"/>
    <cfRule type="duplicateValues" dxfId="2866" priority="3689"/>
    <cfRule type="duplicateValues" dxfId="2865" priority="3690"/>
    <cfRule type="duplicateValues" dxfId="2864" priority="3691"/>
    <cfRule type="duplicateValues" dxfId="2863" priority="3692"/>
    <cfRule type="duplicateValues" dxfId="2862" priority="3693"/>
    <cfRule type="duplicateValues" dxfId="2861" priority="3687"/>
    <cfRule type="duplicateValues" dxfId="2860" priority="3695"/>
    <cfRule type="duplicateValues" dxfId="2859" priority="3696"/>
    <cfRule type="duplicateValues" dxfId="2858" priority="3697"/>
    <cfRule type="duplicateValues" dxfId="2857" priority="3704"/>
  </conditionalFormatting>
  <conditionalFormatting sqref="U2302">
    <cfRule type="duplicateValues" dxfId="2856" priority="3686"/>
    <cfRule type="duplicateValues" dxfId="2855" priority="3671"/>
    <cfRule type="duplicateValues" dxfId="2854" priority="3680"/>
    <cfRule type="duplicateValues" dxfId="2853" priority="3681"/>
    <cfRule type="duplicateValues" dxfId="2852" priority="3682"/>
    <cfRule type="duplicateValues" dxfId="2851" priority="3683"/>
    <cfRule type="duplicateValues" dxfId="2850" priority="3678"/>
    <cfRule type="duplicateValues" dxfId="2849" priority="3684"/>
    <cfRule type="duplicateValues" dxfId="2848" priority="3685"/>
    <cfRule type="duplicateValues" dxfId="2847" priority="3677"/>
    <cfRule type="duplicateValues" dxfId="2846" priority="3676"/>
    <cfRule type="duplicateValues" dxfId="2845" priority="3675"/>
    <cfRule type="duplicateValues" dxfId="2844" priority="3674"/>
    <cfRule type="duplicateValues" dxfId="2843" priority="3673"/>
    <cfRule type="duplicateValues" dxfId="2842" priority="3672"/>
    <cfRule type="duplicateValues" dxfId="2841" priority="3670"/>
    <cfRule type="duplicateValues" dxfId="2840" priority="3669"/>
    <cfRule type="duplicateValues" dxfId="2839" priority="3679"/>
  </conditionalFormatting>
  <conditionalFormatting sqref="U2306:U2307">
    <cfRule type="duplicateValues" dxfId="2838" priority="3598"/>
    <cfRule type="duplicateValues" dxfId="2837" priority="3583"/>
    <cfRule type="duplicateValues" dxfId="2836" priority="3581"/>
    <cfRule type="duplicateValues" dxfId="2835" priority="3597"/>
    <cfRule type="duplicateValues" dxfId="2834" priority="3596"/>
    <cfRule type="duplicateValues" dxfId="2833" priority="3595"/>
    <cfRule type="duplicateValues" dxfId="2832" priority="3587"/>
    <cfRule type="duplicateValues" dxfId="2831" priority="3594"/>
    <cfRule type="duplicateValues" dxfId="2830" priority="3592"/>
    <cfRule type="duplicateValues" dxfId="2829" priority="3590"/>
    <cfRule type="duplicateValues" dxfId="2828" priority="3591"/>
    <cfRule type="duplicateValues" dxfId="2827" priority="3582"/>
    <cfRule type="duplicateValues" dxfId="2826" priority="3589"/>
    <cfRule type="duplicateValues" dxfId="2825" priority="3588"/>
    <cfRule type="duplicateValues" dxfId="2824" priority="3586"/>
    <cfRule type="duplicateValues" dxfId="2823" priority="3585"/>
    <cfRule type="duplicateValues" dxfId="2822" priority="3593"/>
    <cfRule type="duplicateValues" dxfId="2821" priority="3584"/>
  </conditionalFormatting>
  <conditionalFormatting sqref="U2311">
    <cfRule type="duplicateValues" dxfId="2820" priority="3606"/>
    <cfRule type="duplicateValues" dxfId="2819" priority="3599"/>
    <cfRule type="duplicateValues" dxfId="2818" priority="3600"/>
    <cfRule type="duplicateValues" dxfId="2817" priority="3601"/>
    <cfRule type="duplicateValues" dxfId="2816" priority="3602"/>
    <cfRule type="duplicateValues" dxfId="2815" priority="3603"/>
    <cfRule type="duplicateValues" dxfId="2814" priority="3604"/>
    <cfRule type="duplicateValues" dxfId="2813" priority="3605"/>
    <cfRule type="duplicateValues" dxfId="2812" priority="3607"/>
    <cfRule type="duplicateValues" dxfId="2811" priority="3608"/>
    <cfRule type="duplicateValues" dxfId="2810" priority="3609"/>
    <cfRule type="duplicateValues" dxfId="2809" priority="3611"/>
    <cfRule type="duplicateValues" dxfId="2808" priority="3612"/>
    <cfRule type="duplicateValues" dxfId="2807" priority="3613"/>
    <cfRule type="duplicateValues" dxfId="2806" priority="3614"/>
    <cfRule type="duplicateValues" dxfId="2805" priority="3615"/>
    <cfRule type="duplicateValues" dxfId="2804" priority="3616"/>
    <cfRule type="duplicateValues" dxfId="2803" priority="3610"/>
  </conditionalFormatting>
  <conditionalFormatting sqref="U2313:U2314">
    <cfRule type="duplicateValues" dxfId="2802" priority="3633"/>
    <cfRule type="duplicateValues" dxfId="2801" priority="3617"/>
    <cfRule type="duplicateValues" dxfId="2800" priority="3630"/>
    <cfRule type="duplicateValues" dxfId="2799" priority="3629"/>
    <cfRule type="duplicateValues" dxfId="2798" priority="3628"/>
    <cfRule type="duplicateValues" dxfId="2797" priority="3631"/>
    <cfRule type="duplicateValues" dxfId="2796" priority="3632"/>
    <cfRule type="duplicateValues" dxfId="2795" priority="3627"/>
    <cfRule type="duplicateValues" dxfId="2794" priority="3626"/>
    <cfRule type="duplicateValues" dxfId="2793" priority="3625"/>
    <cfRule type="duplicateValues" dxfId="2792" priority="3624"/>
    <cfRule type="duplicateValues" dxfId="2791" priority="3623"/>
    <cfRule type="duplicateValues" dxfId="2790" priority="3622"/>
    <cfRule type="duplicateValues" dxfId="2789" priority="3621"/>
    <cfRule type="duplicateValues" dxfId="2788" priority="3620"/>
    <cfRule type="duplicateValues" dxfId="2787" priority="3619"/>
    <cfRule type="duplicateValues" dxfId="2786" priority="3618"/>
    <cfRule type="duplicateValues" dxfId="2785" priority="3634"/>
  </conditionalFormatting>
  <conditionalFormatting sqref="U2325:U2326">
    <cfRule type="duplicateValues" dxfId="2784" priority="3666"/>
    <cfRule type="duplicateValues" dxfId="2783" priority="3665"/>
    <cfRule type="duplicateValues" dxfId="2782" priority="3664"/>
    <cfRule type="duplicateValues" dxfId="2781" priority="3663"/>
    <cfRule type="duplicateValues" dxfId="2780" priority="3662"/>
    <cfRule type="duplicateValues" dxfId="2779" priority="3661"/>
    <cfRule type="duplicateValues" dxfId="2778" priority="3660"/>
    <cfRule type="duplicateValues" dxfId="2777" priority="3659"/>
    <cfRule type="duplicateValues" dxfId="2776" priority="3667"/>
    <cfRule type="duplicateValues" dxfId="2775" priority="3657"/>
    <cfRule type="duplicateValues" dxfId="2774" priority="3656"/>
    <cfRule type="duplicateValues" dxfId="2773" priority="3655"/>
    <cfRule type="duplicateValues" dxfId="2772" priority="3654"/>
    <cfRule type="duplicateValues" dxfId="2771" priority="3653"/>
    <cfRule type="duplicateValues" dxfId="2770" priority="3652"/>
    <cfRule type="duplicateValues" dxfId="2769" priority="3651"/>
    <cfRule type="duplicateValues" dxfId="2768" priority="3668"/>
    <cfRule type="duplicateValues" dxfId="2767" priority="3658"/>
  </conditionalFormatting>
  <conditionalFormatting sqref="U2352">
    <cfRule type="duplicateValues" dxfId="2766" priority="3438"/>
    <cfRule type="duplicateValues" dxfId="2765" priority="3437"/>
    <cfRule type="duplicateValues" dxfId="2764" priority="3436"/>
    <cfRule type="duplicateValues" dxfId="2763" priority="3435"/>
    <cfRule type="duplicateValues" dxfId="2762" priority="3434"/>
    <cfRule type="duplicateValues" dxfId="2761" priority="3433"/>
    <cfRule type="duplicateValues" dxfId="2760" priority="3432"/>
    <cfRule type="duplicateValues" dxfId="2759" priority="3431"/>
    <cfRule type="duplicateValues" dxfId="2758" priority="3430"/>
    <cfRule type="duplicateValues" dxfId="2757" priority="3429"/>
    <cfRule type="duplicateValues" dxfId="2756" priority="3428"/>
    <cfRule type="duplicateValues" dxfId="2755" priority="3427"/>
    <cfRule type="duplicateValues" dxfId="2754" priority="3426"/>
    <cfRule type="duplicateValues" dxfId="2753" priority="3494"/>
    <cfRule type="duplicateValues" dxfId="2752" priority="3493"/>
    <cfRule type="duplicateValues" dxfId="2751" priority="3492"/>
    <cfRule type="duplicateValues" dxfId="2750" priority="3491"/>
    <cfRule type="duplicateValues" dxfId="2749" priority="3490"/>
    <cfRule type="duplicateValues" dxfId="2748" priority="3489"/>
    <cfRule type="duplicateValues" dxfId="2747" priority="3488"/>
    <cfRule type="duplicateValues" dxfId="2746" priority="3487"/>
    <cfRule type="duplicateValues" dxfId="2745" priority="3486"/>
    <cfRule type="duplicateValues" dxfId="2744" priority="3485"/>
    <cfRule type="duplicateValues" dxfId="2743" priority="3484"/>
    <cfRule type="duplicateValues" dxfId="2742" priority="3483"/>
    <cfRule type="duplicateValues" dxfId="2741" priority="3482"/>
    <cfRule type="duplicateValues" dxfId="2740" priority="3481"/>
    <cfRule type="duplicateValues" dxfId="2739" priority="3480"/>
    <cfRule type="duplicateValues" dxfId="2738" priority="3479"/>
    <cfRule type="duplicateValues" dxfId="2737" priority="3478"/>
    <cfRule type="duplicateValues" dxfId="2736" priority="3477"/>
    <cfRule type="duplicateValues" dxfId="2735" priority="3476"/>
    <cfRule type="duplicateValues" dxfId="2734" priority="3475"/>
    <cfRule type="duplicateValues" dxfId="2733" priority="3474"/>
    <cfRule type="duplicateValues" dxfId="2732" priority="3473"/>
    <cfRule type="duplicateValues" dxfId="2731" priority="3472"/>
    <cfRule type="duplicateValues" dxfId="2730" priority="3471"/>
    <cfRule type="duplicateValues" dxfId="2729" priority="3470"/>
    <cfRule type="duplicateValues" dxfId="2728" priority="3469"/>
    <cfRule type="duplicateValues" dxfId="2727" priority="3468"/>
    <cfRule type="duplicateValues" dxfId="2726" priority="3467"/>
    <cfRule type="duplicateValues" dxfId="2725" priority="3466"/>
    <cfRule type="duplicateValues" dxfId="2724" priority="3465"/>
    <cfRule type="duplicateValues" dxfId="2723" priority="3464"/>
    <cfRule type="duplicateValues" dxfId="2722" priority="3463"/>
    <cfRule type="duplicateValues" dxfId="2721" priority="3462"/>
    <cfRule type="duplicateValues" dxfId="2720" priority="3461"/>
    <cfRule type="duplicateValues" dxfId="2719" priority="3460"/>
    <cfRule type="duplicateValues" dxfId="2718" priority="3459"/>
    <cfRule type="duplicateValues" dxfId="2717" priority="3458"/>
    <cfRule type="duplicateValues" dxfId="2716" priority="3457"/>
    <cfRule type="duplicateValues" dxfId="2715" priority="3456"/>
    <cfRule type="duplicateValues" dxfId="2714" priority="3455"/>
    <cfRule type="duplicateValues" dxfId="2713" priority="3454"/>
    <cfRule type="duplicateValues" dxfId="2712" priority="3453"/>
    <cfRule type="duplicateValues" dxfId="2711" priority="3452"/>
    <cfRule type="duplicateValues" dxfId="2710" priority="3451"/>
    <cfRule type="duplicateValues" dxfId="2709" priority="3450"/>
    <cfRule type="duplicateValues" dxfId="2708" priority="3449"/>
    <cfRule type="duplicateValues" dxfId="2707" priority="3448"/>
    <cfRule type="duplicateValues" dxfId="2706" priority="3447"/>
    <cfRule type="duplicateValues" dxfId="2705" priority="3446"/>
    <cfRule type="duplicateValues" dxfId="2704" priority="3445"/>
    <cfRule type="duplicateValues" dxfId="2703" priority="3444"/>
    <cfRule type="duplicateValues" dxfId="2702" priority="3443"/>
    <cfRule type="duplicateValues" dxfId="2701" priority="3442"/>
    <cfRule type="duplicateValues" dxfId="2700" priority="3441"/>
    <cfRule type="duplicateValues" dxfId="2699" priority="3440"/>
    <cfRule type="duplicateValues" dxfId="2698" priority="3439"/>
  </conditionalFormatting>
  <conditionalFormatting sqref="U2354">
    <cfRule type="duplicateValues" dxfId="2697" priority="3542"/>
    <cfRule type="duplicateValues" dxfId="2696" priority="3533"/>
    <cfRule type="duplicateValues" dxfId="2695" priority="3534"/>
    <cfRule type="duplicateValues" dxfId="2694" priority="3535"/>
    <cfRule type="duplicateValues" dxfId="2693" priority="3536"/>
    <cfRule type="duplicateValues" dxfId="2692" priority="3537"/>
    <cfRule type="duplicateValues" dxfId="2691" priority="3538"/>
    <cfRule type="duplicateValues" dxfId="2690" priority="3539"/>
    <cfRule type="duplicateValues" dxfId="2689" priority="3540"/>
    <cfRule type="duplicateValues" dxfId="2688" priority="3541"/>
    <cfRule type="duplicateValues" dxfId="2687" priority="3560"/>
    <cfRule type="duplicateValues" dxfId="2686" priority="3543"/>
    <cfRule type="duplicateValues" dxfId="2685" priority="3544"/>
    <cfRule type="duplicateValues" dxfId="2684" priority="3545"/>
    <cfRule type="duplicateValues" dxfId="2683" priority="3546"/>
    <cfRule type="duplicateValues" dxfId="2682" priority="3547"/>
    <cfRule type="duplicateValues" dxfId="2681" priority="3548"/>
    <cfRule type="duplicateValues" dxfId="2680" priority="3549"/>
    <cfRule type="duplicateValues" dxfId="2679" priority="3550"/>
    <cfRule type="duplicateValues" dxfId="2678" priority="3551"/>
    <cfRule type="duplicateValues" dxfId="2677" priority="3552"/>
    <cfRule type="duplicateValues" dxfId="2676" priority="3553"/>
    <cfRule type="duplicateValues" dxfId="2675" priority="3554"/>
    <cfRule type="duplicateValues" dxfId="2674" priority="3555"/>
    <cfRule type="duplicateValues" dxfId="2673" priority="3561"/>
    <cfRule type="duplicateValues" dxfId="2672" priority="3556"/>
    <cfRule type="duplicateValues" dxfId="2671" priority="3557"/>
    <cfRule type="duplicateValues" dxfId="2670" priority="3512"/>
    <cfRule type="duplicateValues" dxfId="2669" priority="3511"/>
    <cfRule type="duplicateValues" dxfId="2668" priority="3579"/>
    <cfRule type="duplicateValues" dxfId="2667" priority="3578"/>
    <cfRule type="duplicateValues" dxfId="2666" priority="3577"/>
    <cfRule type="duplicateValues" dxfId="2665" priority="3576"/>
    <cfRule type="duplicateValues" dxfId="2664" priority="3575"/>
    <cfRule type="duplicateValues" dxfId="2663" priority="3574"/>
    <cfRule type="duplicateValues" dxfId="2662" priority="3573"/>
    <cfRule type="duplicateValues" dxfId="2661" priority="3572"/>
    <cfRule type="duplicateValues" dxfId="2660" priority="3571"/>
    <cfRule type="duplicateValues" dxfId="2659" priority="3570"/>
    <cfRule type="duplicateValues" dxfId="2658" priority="3558"/>
    <cfRule type="duplicateValues" dxfId="2657" priority="3569"/>
    <cfRule type="duplicateValues" dxfId="2656" priority="3568"/>
    <cfRule type="duplicateValues" dxfId="2655" priority="3567"/>
    <cfRule type="duplicateValues" dxfId="2654" priority="3566"/>
    <cfRule type="duplicateValues" dxfId="2653" priority="3565"/>
    <cfRule type="duplicateValues" dxfId="2652" priority="3513"/>
    <cfRule type="duplicateValues" dxfId="2651" priority="3564"/>
    <cfRule type="duplicateValues" dxfId="2650" priority="3563"/>
    <cfRule type="duplicateValues" dxfId="2649" priority="3562"/>
    <cfRule type="duplicateValues" dxfId="2648" priority="3559"/>
    <cfRule type="duplicateValues" dxfId="2647" priority="3514"/>
    <cfRule type="duplicateValues" dxfId="2646" priority="3515"/>
    <cfRule type="duplicateValues" dxfId="2645" priority="3516"/>
    <cfRule type="duplicateValues" dxfId="2644" priority="3517"/>
    <cfRule type="duplicateValues" dxfId="2643" priority="3518"/>
    <cfRule type="duplicateValues" dxfId="2642" priority="3519"/>
    <cfRule type="duplicateValues" dxfId="2641" priority="3520"/>
    <cfRule type="duplicateValues" dxfId="2640" priority="3521"/>
    <cfRule type="duplicateValues" dxfId="2639" priority="3522"/>
    <cfRule type="duplicateValues" dxfId="2638" priority="3523"/>
    <cfRule type="duplicateValues" dxfId="2637" priority="3524"/>
    <cfRule type="duplicateValues" dxfId="2636" priority="3525"/>
    <cfRule type="duplicateValues" dxfId="2635" priority="3526"/>
    <cfRule type="duplicateValues" dxfId="2634" priority="3527"/>
    <cfRule type="duplicateValues" dxfId="2633" priority="3528"/>
    <cfRule type="duplicateValues" dxfId="2632" priority="3529"/>
    <cfRule type="duplicateValues" dxfId="2631" priority="3530"/>
    <cfRule type="duplicateValues" dxfId="2630" priority="3531"/>
    <cfRule type="duplicateValues" dxfId="2629" priority="3532"/>
  </conditionalFormatting>
  <conditionalFormatting sqref="U2381">
    <cfRule type="duplicateValues" dxfId="2628" priority="3409"/>
    <cfRule type="duplicateValues" dxfId="2627" priority="3408"/>
    <cfRule type="duplicateValues" dxfId="2626" priority="3407"/>
    <cfRule type="duplicateValues" dxfId="2625" priority="3406"/>
    <cfRule type="duplicateValues" dxfId="2624" priority="3405"/>
    <cfRule type="duplicateValues" dxfId="2623" priority="3404"/>
    <cfRule type="duplicateValues" dxfId="2622" priority="3403"/>
    <cfRule type="duplicateValues" dxfId="2621" priority="3402"/>
    <cfRule type="duplicateValues" dxfId="2620" priority="3401"/>
    <cfRule type="duplicateValues" dxfId="2619" priority="3400"/>
    <cfRule type="duplicateValues" dxfId="2618" priority="3399"/>
    <cfRule type="duplicateValues" dxfId="2617" priority="3398"/>
    <cfRule type="duplicateValues" dxfId="2616" priority="3397"/>
    <cfRule type="duplicateValues" dxfId="2615" priority="3396"/>
    <cfRule type="duplicateValues" dxfId="2614" priority="3395"/>
    <cfRule type="duplicateValues" dxfId="2613" priority="3394"/>
    <cfRule type="duplicateValues" dxfId="2612" priority="3393"/>
    <cfRule type="duplicateValues" dxfId="2611" priority="3392"/>
    <cfRule type="duplicateValues" dxfId="2610" priority="3391"/>
    <cfRule type="duplicateValues" dxfId="2609" priority="3390"/>
    <cfRule type="duplicateValues" dxfId="2608" priority="3389"/>
    <cfRule type="duplicateValues" dxfId="2607" priority="3388"/>
    <cfRule type="duplicateValues" dxfId="2606" priority="3387"/>
    <cfRule type="duplicateValues" dxfId="2605" priority="3386"/>
    <cfRule type="duplicateValues" dxfId="2604" priority="3385"/>
    <cfRule type="duplicateValues" dxfId="2603" priority="3384"/>
    <cfRule type="duplicateValues" dxfId="2602" priority="3412"/>
    <cfRule type="duplicateValues" dxfId="2601" priority="3383"/>
    <cfRule type="duplicateValues" dxfId="2600" priority="3382"/>
    <cfRule type="duplicateValues" dxfId="2599" priority="3424"/>
    <cfRule type="duplicateValues" dxfId="2598" priority="3423"/>
    <cfRule type="duplicateValues" dxfId="2597" priority="3422"/>
    <cfRule type="duplicateValues" dxfId="2596" priority="3421"/>
    <cfRule type="duplicateValues" dxfId="2595" priority="3420"/>
    <cfRule type="duplicateValues" dxfId="2594" priority="3419"/>
    <cfRule type="duplicateValues" dxfId="2593" priority="3418"/>
    <cfRule type="duplicateValues" dxfId="2592" priority="3417"/>
    <cfRule type="duplicateValues" dxfId="2591" priority="3416"/>
    <cfRule type="duplicateValues" dxfId="2590" priority="3415"/>
    <cfRule type="duplicateValues" dxfId="2589" priority="3414"/>
    <cfRule type="duplicateValues" dxfId="2588" priority="3413"/>
    <cfRule type="duplicateValues" dxfId="2587" priority="3411"/>
    <cfRule type="duplicateValues" dxfId="2586" priority="3410"/>
  </conditionalFormatting>
  <conditionalFormatting sqref="U2406">
    <cfRule type="duplicateValues" dxfId="2585" priority="3277"/>
    <cfRule type="duplicateValues" dxfId="2584" priority="3278"/>
    <cfRule type="duplicateValues" dxfId="2583" priority="3279"/>
    <cfRule type="duplicateValues" dxfId="2582" priority="3280"/>
    <cfRule type="duplicateValues" dxfId="2581" priority="3281"/>
    <cfRule type="duplicateValues" dxfId="2580" priority="3272"/>
    <cfRule type="duplicateValues" dxfId="2579" priority="3273"/>
    <cfRule type="duplicateValues" dxfId="2578" priority="3274"/>
    <cfRule type="duplicateValues" dxfId="2577" priority="3275"/>
    <cfRule type="duplicateValues" dxfId="2576" priority="3276"/>
  </conditionalFormatting>
  <conditionalFormatting sqref="U2424:U2425">
    <cfRule type="duplicateValues" dxfId="2575" priority="3349"/>
    <cfRule type="duplicateValues" dxfId="2574" priority="3355"/>
    <cfRule type="duplicateValues" dxfId="2573" priority="3348"/>
    <cfRule type="duplicateValues" dxfId="2572" priority="3354"/>
    <cfRule type="duplicateValues" dxfId="2571" priority="3353"/>
    <cfRule type="duplicateValues" dxfId="2570" priority="3352"/>
    <cfRule type="duplicateValues" dxfId="2569" priority="3351"/>
    <cfRule type="duplicateValues" dxfId="2568" priority="3350"/>
    <cfRule type="duplicateValues" dxfId="2567" priority="3347"/>
    <cfRule type="duplicateValues" dxfId="2566" priority="3346"/>
  </conditionalFormatting>
  <conditionalFormatting sqref="U2431">
    <cfRule type="duplicateValues" dxfId="2565" priority="3375"/>
    <cfRule type="duplicateValues" dxfId="2564" priority="3373"/>
    <cfRule type="duplicateValues" dxfId="2563" priority="3372"/>
    <cfRule type="duplicateValues" dxfId="2562" priority="3374"/>
    <cfRule type="duplicateValues" dxfId="2561" priority="3381"/>
    <cfRule type="duplicateValues" dxfId="2560" priority="3380"/>
    <cfRule type="duplicateValues" dxfId="2559" priority="3379"/>
    <cfRule type="duplicateValues" dxfId="2558" priority="3378"/>
    <cfRule type="duplicateValues" dxfId="2557" priority="3377"/>
    <cfRule type="duplicateValues" dxfId="2556" priority="3376"/>
  </conditionalFormatting>
  <conditionalFormatting sqref="U2441">
    <cfRule type="duplicateValues" dxfId="2555" priority="3282"/>
    <cfRule type="duplicateValues" dxfId="2554" priority="3283"/>
    <cfRule type="duplicateValues" dxfId="2553" priority="3284"/>
    <cfRule type="duplicateValues" dxfId="2552" priority="3285"/>
    <cfRule type="duplicateValues" dxfId="2551" priority="3286"/>
    <cfRule type="duplicateValues" dxfId="2550" priority="3288"/>
    <cfRule type="duplicateValues" dxfId="2549" priority="3289"/>
    <cfRule type="duplicateValues" dxfId="2548" priority="3290"/>
    <cfRule type="duplicateValues" dxfId="2547" priority="3291"/>
    <cfRule type="duplicateValues" dxfId="2546" priority="3287"/>
  </conditionalFormatting>
  <conditionalFormatting sqref="U2443:U2444">
    <cfRule type="duplicateValues" dxfId="2545" priority="3292"/>
    <cfRule type="duplicateValues" dxfId="2544" priority="3293"/>
    <cfRule type="duplicateValues" dxfId="2543" priority="3300"/>
    <cfRule type="duplicateValues" dxfId="2542" priority="3301"/>
    <cfRule type="duplicateValues" dxfId="2541" priority="3299"/>
    <cfRule type="duplicateValues" dxfId="2540" priority="3298"/>
    <cfRule type="duplicateValues" dxfId="2539" priority="3297"/>
    <cfRule type="duplicateValues" dxfId="2538" priority="3296"/>
    <cfRule type="duplicateValues" dxfId="2537" priority="3295"/>
    <cfRule type="duplicateValues" dxfId="2536" priority="3294"/>
  </conditionalFormatting>
  <conditionalFormatting sqref="U2504">
    <cfRule type="duplicateValues" dxfId="2535" priority="3213"/>
    <cfRule type="duplicateValues" dxfId="2534" priority="3212"/>
    <cfRule type="duplicateValues" dxfId="2533" priority="3211"/>
    <cfRule type="duplicateValues" dxfId="2532" priority="3210"/>
    <cfRule type="duplicateValues" dxfId="2531" priority="3209"/>
    <cfRule type="duplicateValues" dxfId="2530" priority="3208"/>
    <cfRule type="duplicateValues" dxfId="2529" priority="3207"/>
    <cfRule type="duplicateValues" dxfId="2528" priority="3205"/>
    <cfRule type="duplicateValues" dxfId="2527" priority="3204"/>
    <cfRule type="duplicateValues" dxfId="2526" priority="3203"/>
    <cfRule type="duplicateValues" dxfId="2525" priority="3202"/>
    <cfRule type="duplicateValues" dxfId="2524" priority="3206"/>
    <cfRule type="duplicateValues" dxfId="2523" priority="3200"/>
    <cfRule type="duplicateValues" dxfId="2522" priority="3199"/>
    <cfRule type="duplicateValues" dxfId="2521" priority="3198"/>
    <cfRule type="duplicateValues" dxfId="2520" priority="3197"/>
    <cfRule type="duplicateValues" dxfId="2519" priority="3196"/>
    <cfRule type="duplicateValues" dxfId="2518" priority="3195"/>
    <cfRule type="duplicateValues" dxfId="2517" priority="3194"/>
    <cfRule type="duplicateValues" dxfId="2516" priority="3193"/>
    <cfRule type="duplicateValues" dxfId="2515" priority="3192"/>
    <cfRule type="duplicateValues" dxfId="2514" priority="3201"/>
  </conditionalFormatting>
  <conditionalFormatting sqref="U2522">
    <cfRule type="duplicateValues" dxfId="2513" priority="3165"/>
    <cfRule type="duplicateValues" dxfId="2512" priority="3164"/>
    <cfRule type="duplicateValues" dxfId="2511" priority="3163"/>
    <cfRule type="duplicateValues" dxfId="2510" priority="3162"/>
    <cfRule type="duplicateValues" dxfId="2509" priority="3161"/>
    <cfRule type="duplicateValues" dxfId="2508" priority="3160"/>
    <cfRule type="duplicateValues" dxfId="2507" priority="3159"/>
    <cfRule type="duplicateValues" dxfId="2506" priority="3158"/>
    <cfRule type="duplicateValues" dxfId="2505" priority="3157"/>
    <cfRule type="duplicateValues" dxfId="2504" priority="3156"/>
  </conditionalFormatting>
  <conditionalFormatting sqref="U2525">
    <cfRule type="duplicateValues" dxfId="2503" priority="3175"/>
    <cfRule type="duplicateValues" dxfId="2502" priority="3174"/>
    <cfRule type="duplicateValues" dxfId="2501" priority="3173"/>
    <cfRule type="duplicateValues" dxfId="2500" priority="3172"/>
    <cfRule type="duplicateValues" dxfId="2499" priority="3171"/>
    <cfRule type="duplicateValues" dxfId="2498" priority="3170"/>
    <cfRule type="duplicateValues" dxfId="2497" priority="3169"/>
    <cfRule type="duplicateValues" dxfId="2496" priority="3168"/>
    <cfRule type="duplicateValues" dxfId="2495" priority="3167"/>
    <cfRule type="duplicateValues" dxfId="2494" priority="3166"/>
  </conditionalFormatting>
  <conditionalFormatting sqref="U2546">
    <cfRule type="duplicateValues" dxfId="2493" priority="3131"/>
    <cfRule type="duplicateValues" dxfId="2492" priority="3127"/>
    <cfRule type="duplicateValues" dxfId="2491" priority="3128"/>
    <cfRule type="duplicateValues" dxfId="2490" priority="3129"/>
    <cfRule type="duplicateValues" dxfId="2489" priority="3130"/>
    <cfRule type="duplicateValues" dxfId="2488" priority="3136"/>
    <cfRule type="duplicateValues" dxfId="2487" priority="3135"/>
    <cfRule type="duplicateValues" dxfId="2486" priority="3134"/>
    <cfRule type="duplicateValues" dxfId="2485" priority="3133"/>
    <cfRule type="duplicateValues" dxfId="2484" priority="3132"/>
  </conditionalFormatting>
  <conditionalFormatting sqref="U2589">
    <cfRule type="duplicateValues" dxfId="2483" priority="3120"/>
    <cfRule type="duplicateValues" dxfId="2482" priority="3121"/>
    <cfRule type="duplicateValues" dxfId="2481" priority="3122"/>
    <cfRule type="duplicateValues" dxfId="2480" priority="3123"/>
    <cfRule type="duplicateValues" dxfId="2479" priority="3124"/>
    <cfRule type="duplicateValues" dxfId="2478" priority="3125"/>
    <cfRule type="duplicateValues" dxfId="2477" priority="3116"/>
    <cfRule type="duplicateValues" dxfId="2476" priority="3115"/>
    <cfRule type="duplicateValues" dxfId="2475" priority="3119"/>
    <cfRule type="duplicateValues" dxfId="2474" priority="3118"/>
    <cfRule type="duplicateValues" dxfId="2473" priority="3117"/>
    <cfRule type="duplicateValues" dxfId="2472" priority="3114"/>
    <cfRule type="duplicateValues" dxfId="2471" priority="3113"/>
    <cfRule type="duplicateValues" dxfId="2470" priority="3112"/>
    <cfRule type="duplicateValues" dxfId="2469" priority="3111"/>
    <cfRule type="duplicateValues" dxfId="2468" priority="3110"/>
    <cfRule type="duplicateValues" dxfId="2467" priority="3109"/>
    <cfRule type="duplicateValues" dxfId="2466" priority="3108"/>
    <cfRule type="duplicateValues" dxfId="2465" priority="3107"/>
  </conditionalFormatting>
  <conditionalFormatting sqref="U2624">
    <cfRule type="duplicateValues" dxfId="2464" priority="3048"/>
    <cfRule type="duplicateValues" dxfId="2463" priority="3049"/>
    <cfRule type="duplicateValues" dxfId="2462" priority="3050"/>
    <cfRule type="duplicateValues" dxfId="2461" priority="3051"/>
    <cfRule type="duplicateValues" dxfId="2460" priority="3052"/>
    <cfRule type="duplicateValues" dxfId="2459" priority="3053"/>
    <cfRule type="duplicateValues" dxfId="2458" priority="3054"/>
    <cfRule type="duplicateValues" dxfId="2457" priority="3055"/>
    <cfRule type="duplicateValues" dxfId="2456" priority="3056"/>
    <cfRule type="duplicateValues" dxfId="2455" priority="3057"/>
    <cfRule type="duplicateValues" dxfId="2454" priority="3058"/>
    <cfRule type="duplicateValues" dxfId="2453" priority="3059"/>
    <cfRule type="duplicateValues" dxfId="2452" priority="3060"/>
    <cfRule type="duplicateValues" dxfId="2451" priority="3061"/>
    <cfRule type="duplicateValues" dxfId="2450" priority="3062"/>
    <cfRule type="duplicateValues" dxfId="2449" priority="3063"/>
    <cfRule type="duplicateValues" dxfId="2448" priority="3064"/>
    <cfRule type="duplicateValues" dxfId="2447" priority="3065"/>
    <cfRule type="duplicateValues" dxfId="2446" priority="3066"/>
    <cfRule type="duplicateValues" dxfId="2445" priority="3068"/>
    <cfRule type="duplicateValues" dxfId="2444" priority="3069"/>
    <cfRule type="duplicateValues" dxfId="2443" priority="3070"/>
    <cfRule type="duplicateValues" dxfId="2442" priority="3071"/>
    <cfRule type="duplicateValues" dxfId="2441" priority="3072"/>
    <cfRule type="duplicateValues" dxfId="2440" priority="3073"/>
    <cfRule type="duplicateValues" dxfId="2439" priority="3040"/>
    <cfRule type="duplicateValues" dxfId="2438" priority="3074"/>
    <cfRule type="duplicateValues" dxfId="2437" priority="3037"/>
    <cfRule type="duplicateValues" dxfId="2436" priority="3038"/>
    <cfRule type="duplicateValues" dxfId="2435" priority="3067"/>
    <cfRule type="duplicateValues" dxfId="2434" priority="3075"/>
    <cfRule type="duplicateValues" dxfId="2433" priority="3039"/>
    <cfRule type="duplicateValues" dxfId="2432" priority="3041"/>
    <cfRule type="duplicateValues" dxfId="2431" priority="3042"/>
    <cfRule type="duplicateValues" dxfId="2430" priority="3043"/>
    <cfRule type="duplicateValues" dxfId="2429" priority="3044"/>
    <cfRule type="duplicateValues" dxfId="2428" priority="3045"/>
    <cfRule type="duplicateValues" dxfId="2427" priority="3046"/>
    <cfRule type="duplicateValues" dxfId="2426" priority="3047"/>
    <cfRule type="duplicateValues" dxfId="2425" priority="3105"/>
    <cfRule type="duplicateValues" dxfId="2424" priority="3104"/>
    <cfRule type="duplicateValues" dxfId="2423" priority="3103"/>
    <cfRule type="duplicateValues" dxfId="2422" priority="3102"/>
    <cfRule type="duplicateValues" dxfId="2421" priority="3101"/>
    <cfRule type="duplicateValues" dxfId="2420" priority="3100"/>
    <cfRule type="duplicateValues" dxfId="2419" priority="3099"/>
    <cfRule type="duplicateValues" dxfId="2418" priority="3098"/>
    <cfRule type="duplicateValues" dxfId="2417" priority="3097"/>
    <cfRule type="duplicateValues" dxfId="2416" priority="3096"/>
    <cfRule type="duplicateValues" dxfId="2415" priority="3095"/>
    <cfRule type="duplicateValues" dxfId="2414" priority="3094"/>
    <cfRule type="duplicateValues" dxfId="2413" priority="3093"/>
    <cfRule type="duplicateValues" dxfId="2412" priority="3092"/>
    <cfRule type="duplicateValues" dxfId="2411" priority="3091"/>
    <cfRule type="duplicateValues" dxfId="2410" priority="3090"/>
    <cfRule type="duplicateValues" dxfId="2409" priority="3089"/>
    <cfRule type="duplicateValues" dxfId="2408" priority="3088"/>
    <cfRule type="duplicateValues" dxfId="2407" priority="3087"/>
    <cfRule type="duplicateValues" dxfId="2406" priority="3086"/>
    <cfRule type="duplicateValues" dxfId="2405" priority="3085"/>
    <cfRule type="duplicateValues" dxfId="2404" priority="3084"/>
    <cfRule type="duplicateValues" dxfId="2403" priority="3083"/>
    <cfRule type="duplicateValues" dxfId="2402" priority="3082"/>
    <cfRule type="duplicateValues" dxfId="2401" priority="3081"/>
    <cfRule type="duplicateValues" dxfId="2400" priority="3080"/>
    <cfRule type="duplicateValues" dxfId="2399" priority="3079"/>
    <cfRule type="duplicateValues" dxfId="2398" priority="3078"/>
    <cfRule type="duplicateValues" dxfId="2397" priority="3077"/>
    <cfRule type="duplicateValues" dxfId="2396" priority="3076"/>
  </conditionalFormatting>
  <conditionalFormatting sqref="U2626">
    <cfRule type="duplicateValues" dxfId="2395" priority="3027"/>
    <cfRule type="duplicateValues" dxfId="2394" priority="3036"/>
    <cfRule type="duplicateValues" dxfId="2393" priority="3035"/>
    <cfRule type="duplicateValues" dxfId="2392" priority="3034"/>
    <cfRule type="duplicateValues" dxfId="2391" priority="3033"/>
    <cfRule type="duplicateValues" dxfId="2390" priority="3032"/>
    <cfRule type="duplicateValues" dxfId="2389" priority="3031"/>
    <cfRule type="duplicateValues" dxfId="2388" priority="3029"/>
    <cfRule type="duplicateValues" dxfId="2387" priority="3028"/>
    <cfRule type="duplicateValues" dxfId="2386" priority="3030"/>
  </conditionalFormatting>
  <conditionalFormatting sqref="U2643">
    <cfRule type="duplicateValues" dxfId="2385" priority="2970"/>
    <cfRule type="duplicateValues" dxfId="2384" priority="2969"/>
    <cfRule type="duplicateValues" dxfId="2383" priority="2968"/>
    <cfRule type="duplicateValues" dxfId="2382" priority="2967"/>
    <cfRule type="duplicateValues" dxfId="2381" priority="2966"/>
    <cfRule type="duplicateValues" dxfId="2380" priority="2965"/>
    <cfRule type="duplicateValues" dxfId="2379" priority="2964"/>
    <cfRule type="duplicateValues" dxfId="2378" priority="2963"/>
    <cfRule type="duplicateValues" dxfId="2377" priority="2962"/>
    <cfRule type="duplicateValues" dxfId="2376" priority="2961"/>
    <cfRule type="duplicateValues" dxfId="2375" priority="2960"/>
    <cfRule type="duplicateValues" dxfId="2374" priority="2959"/>
    <cfRule type="duplicateValues" dxfId="2373" priority="2958"/>
    <cfRule type="duplicateValues" dxfId="2372" priority="3026"/>
    <cfRule type="duplicateValues" dxfId="2371" priority="3025"/>
    <cfRule type="duplicateValues" dxfId="2370" priority="3024"/>
    <cfRule type="duplicateValues" dxfId="2369" priority="3023"/>
    <cfRule type="duplicateValues" dxfId="2368" priority="3022"/>
    <cfRule type="duplicateValues" dxfId="2367" priority="3021"/>
    <cfRule type="duplicateValues" dxfId="2366" priority="3020"/>
    <cfRule type="duplicateValues" dxfId="2365" priority="3019"/>
    <cfRule type="duplicateValues" dxfId="2364" priority="3018"/>
    <cfRule type="duplicateValues" dxfId="2363" priority="3017"/>
    <cfRule type="duplicateValues" dxfId="2362" priority="3016"/>
    <cfRule type="duplicateValues" dxfId="2361" priority="3015"/>
    <cfRule type="duplicateValues" dxfId="2360" priority="3014"/>
    <cfRule type="duplicateValues" dxfId="2359" priority="3013"/>
    <cfRule type="duplicateValues" dxfId="2358" priority="3012"/>
    <cfRule type="duplicateValues" dxfId="2357" priority="3011"/>
    <cfRule type="duplicateValues" dxfId="2356" priority="3010"/>
    <cfRule type="duplicateValues" dxfId="2355" priority="3009"/>
    <cfRule type="duplicateValues" dxfId="2354" priority="3008"/>
    <cfRule type="duplicateValues" dxfId="2353" priority="3007"/>
    <cfRule type="duplicateValues" dxfId="2352" priority="3006"/>
    <cfRule type="duplicateValues" dxfId="2351" priority="3005"/>
    <cfRule type="duplicateValues" dxfId="2350" priority="3004"/>
    <cfRule type="duplicateValues" dxfId="2349" priority="3003"/>
    <cfRule type="duplicateValues" dxfId="2348" priority="3002"/>
    <cfRule type="duplicateValues" dxfId="2347" priority="3001"/>
    <cfRule type="duplicateValues" dxfId="2346" priority="3000"/>
    <cfRule type="duplicateValues" dxfId="2345" priority="2999"/>
    <cfRule type="duplicateValues" dxfId="2344" priority="2998"/>
    <cfRule type="duplicateValues" dxfId="2343" priority="2997"/>
    <cfRule type="duplicateValues" dxfId="2342" priority="2996"/>
    <cfRule type="duplicateValues" dxfId="2341" priority="2995"/>
    <cfRule type="duplicateValues" dxfId="2340" priority="2994"/>
    <cfRule type="duplicateValues" dxfId="2339" priority="2993"/>
    <cfRule type="duplicateValues" dxfId="2338" priority="2992"/>
    <cfRule type="duplicateValues" dxfId="2337" priority="2991"/>
    <cfRule type="duplicateValues" dxfId="2336" priority="2990"/>
    <cfRule type="duplicateValues" dxfId="2335" priority="2989"/>
    <cfRule type="duplicateValues" dxfId="2334" priority="2988"/>
    <cfRule type="duplicateValues" dxfId="2333" priority="2987"/>
    <cfRule type="duplicateValues" dxfId="2332" priority="2986"/>
    <cfRule type="duplicateValues" dxfId="2331" priority="2985"/>
    <cfRule type="duplicateValues" dxfId="2330" priority="2984"/>
    <cfRule type="duplicateValues" dxfId="2329" priority="2983"/>
    <cfRule type="duplicateValues" dxfId="2328" priority="2982"/>
    <cfRule type="duplicateValues" dxfId="2327" priority="2981"/>
    <cfRule type="duplicateValues" dxfId="2326" priority="2980"/>
    <cfRule type="duplicateValues" dxfId="2325" priority="2979"/>
    <cfRule type="duplicateValues" dxfId="2324" priority="2978"/>
    <cfRule type="duplicateValues" dxfId="2323" priority="2977"/>
    <cfRule type="duplicateValues" dxfId="2322" priority="2976"/>
    <cfRule type="duplicateValues" dxfId="2321" priority="2975"/>
    <cfRule type="duplicateValues" dxfId="2320" priority="2974"/>
    <cfRule type="duplicateValues" dxfId="2319" priority="2973"/>
    <cfRule type="duplicateValues" dxfId="2318" priority="2972"/>
    <cfRule type="duplicateValues" dxfId="2317" priority="2971"/>
  </conditionalFormatting>
  <conditionalFormatting sqref="U2644">
    <cfRule type="duplicateValues" dxfId="2316" priority="2751"/>
    <cfRule type="duplicateValues" dxfId="2315" priority="2785"/>
    <cfRule type="duplicateValues" dxfId="2314" priority="2784"/>
    <cfRule type="duplicateValues" dxfId="2313" priority="2783"/>
    <cfRule type="duplicateValues" dxfId="2312" priority="2782"/>
    <cfRule type="duplicateValues" dxfId="2311" priority="2728"/>
    <cfRule type="duplicateValues" dxfId="2310" priority="2729"/>
    <cfRule type="duplicateValues" dxfId="2309" priority="2730"/>
    <cfRule type="duplicateValues" dxfId="2308" priority="2731"/>
    <cfRule type="duplicateValues" dxfId="2307" priority="2732"/>
    <cfRule type="duplicateValues" dxfId="2306" priority="2733"/>
    <cfRule type="duplicateValues" dxfId="2305" priority="2734"/>
    <cfRule type="duplicateValues" dxfId="2304" priority="2735"/>
    <cfRule type="duplicateValues" dxfId="2303" priority="2736"/>
    <cfRule type="duplicateValues" dxfId="2302" priority="2737"/>
    <cfRule type="duplicateValues" dxfId="2301" priority="2738"/>
    <cfRule type="duplicateValues" dxfId="2300" priority="2739"/>
    <cfRule type="duplicateValues" dxfId="2299" priority="2740"/>
    <cfRule type="duplicateValues" dxfId="2298" priority="2741"/>
    <cfRule type="duplicateValues" dxfId="2297" priority="2742"/>
    <cfRule type="duplicateValues" dxfId="2296" priority="2743"/>
    <cfRule type="duplicateValues" dxfId="2295" priority="2744"/>
    <cfRule type="duplicateValues" dxfId="2294" priority="2745"/>
    <cfRule type="duplicateValues" dxfId="2293" priority="2746"/>
    <cfRule type="duplicateValues" dxfId="2292" priority="2747"/>
    <cfRule type="duplicateValues" dxfId="2291" priority="2748"/>
    <cfRule type="duplicateValues" dxfId="2290" priority="2749"/>
    <cfRule type="duplicateValues" dxfId="2289" priority="2750"/>
    <cfRule type="duplicateValues" dxfId="2288" priority="2786"/>
    <cfRule type="duplicateValues" dxfId="2287" priority="2752"/>
    <cfRule type="duplicateValues" dxfId="2286" priority="2753"/>
    <cfRule type="duplicateValues" dxfId="2285" priority="2754"/>
    <cfRule type="duplicateValues" dxfId="2284" priority="2755"/>
    <cfRule type="duplicateValues" dxfId="2283" priority="2756"/>
    <cfRule type="duplicateValues" dxfId="2282" priority="2757"/>
    <cfRule type="duplicateValues" dxfId="2281" priority="2758"/>
    <cfRule type="duplicateValues" dxfId="2280" priority="2796"/>
    <cfRule type="duplicateValues" dxfId="2279" priority="2795"/>
    <cfRule type="duplicateValues" dxfId="2278" priority="2794"/>
    <cfRule type="duplicateValues" dxfId="2277" priority="2793"/>
    <cfRule type="duplicateValues" dxfId="2276" priority="2792"/>
    <cfRule type="duplicateValues" dxfId="2275" priority="2791"/>
    <cfRule type="duplicateValues" dxfId="2274" priority="2759"/>
    <cfRule type="duplicateValues" dxfId="2273" priority="2760"/>
    <cfRule type="duplicateValues" dxfId="2272" priority="2761"/>
    <cfRule type="duplicateValues" dxfId="2271" priority="2762"/>
    <cfRule type="duplicateValues" dxfId="2270" priority="2763"/>
    <cfRule type="duplicateValues" dxfId="2269" priority="2764"/>
    <cfRule type="duplicateValues" dxfId="2268" priority="2765"/>
    <cfRule type="duplicateValues" dxfId="2267" priority="2766"/>
    <cfRule type="duplicateValues" dxfId="2266" priority="2767"/>
    <cfRule type="duplicateValues" dxfId="2265" priority="2768"/>
    <cfRule type="duplicateValues" dxfId="2264" priority="2769"/>
    <cfRule type="duplicateValues" dxfId="2263" priority="2770"/>
    <cfRule type="duplicateValues" dxfId="2262" priority="2771"/>
    <cfRule type="duplicateValues" dxfId="2261" priority="2772"/>
    <cfRule type="duplicateValues" dxfId="2260" priority="2773"/>
    <cfRule type="duplicateValues" dxfId="2259" priority="2774"/>
    <cfRule type="duplicateValues" dxfId="2258" priority="2775"/>
    <cfRule type="duplicateValues" dxfId="2257" priority="2776"/>
    <cfRule type="duplicateValues" dxfId="2256" priority="2777"/>
    <cfRule type="duplicateValues" dxfId="2255" priority="2778"/>
    <cfRule type="duplicateValues" dxfId="2254" priority="2781"/>
    <cfRule type="duplicateValues" dxfId="2253" priority="2779"/>
    <cfRule type="duplicateValues" dxfId="2252" priority="2780"/>
    <cfRule type="duplicateValues" dxfId="2251" priority="2790"/>
    <cfRule type="duplicateValues" dxfId="2250" priority="2789"/>
    <cfRule type="duplicateValues" dxfId="2249" priority="2788"/>
    <cfRule type="duplicateValues" dxfId="2248" priority="2787"/>
  </conditionalFormatting>
  <conditionalFormatting sqref="U2646">
    <cfRule type="duplicateValues" dxfId="2247" priority="2823"/>
    <cfRule type="duplicateValues" dxfId="2246" priority="2805"/>
    <cfRule type="duplicateValues" dxfId="2245" priority="2804"/>
    <cfRule type="duplicateValues" dxfId="2244" priority="2803"/>
    <cfRule type="duplicateValues" dxfId="2243" priority="2802"/>
    <cfRule type="duplicateValues" dxfId="2242" priority="2801"/>
    <cfRule type="duplicateValues" dxfId="2241" priority="2800"/>
    <cfRule type="duplicateValues" dxfId="2240" priority="2799"/>
    <cfRule type="duplicateValues" dxfId="2239" priority="2798"/>
    <cfRule type="duplicateValues" dxfId="2238" priority="2797"/>
    <cfRule type="duplicateValues" dxfId="2237" priority="2839"/>
    <cfRule type="duplicateValues" dxfId="2236" priority="2838"/>
    <cfRule type="duplicateValues" dxfId="2235" priority="2837"/>
    <cfRule type="duplicateValues" dxfId="2234" priority="2836"/>
    <cfRule type="duplicateValues" dxfId="2233" priority="2835"/>
    <cfRule type="duplicateValues" dxfId="2232" priority="2834"/>
    <cfRule type="duplicateValues" dxfId="2231" priority="2864"/>
    <cfRule type="duplicateValues" dxfId="2230" priority="2806"/>
    <cfRule type="duplicateValues" dxfId="2229" priority="2833"/>
    <cfRule type="duplicateValues" dxfId="2228" priority="2832"/>
    <cfRule type="duplicateValues" dxfId="2227" priority="2831"/>
    <cfRule type="duplicateValues" dxfId="2226" priority="2830"/>
    <cfRule type="duplicateValues" dxfId="2225" priority="2860"/>
    <cfRule type="duplicateValues" dxfId="2224" priority="2829"/>
    <cfRule type="duplicateValues" dxfId="2223" priority="2828"/>
    <cfRule type="duplicateValues" dxfId="2222" priority="2827"/>
    <cfRule type="duplicateValues" dxfId="2221" priority="2826"/>
    <cfRule type="duplicateValues" dxfId="2220" priority="2825"/>
    <cfRule type="duplicateValues" dxfId="2219" priority="2824"/>
    <cfRule type="duplicateValues" dxfId="2218" priority="2822"/>
    <cfRule type="duplicateValues" dxfId="2217" priority="2821"/>
    <cfRule type="duplicateValues" dxfId="2216" priority="2820"/>
    <cfRule type="duplicateValues" dxfId="2215" priority="2819"/>
    <cfRule type="duplicateValues" dxfId="2214" priority="2818"/>
    <cfRule type="duplicateValues" dxfId="2213" priority="2817"/>
    <cfRule type="duplicateValues" dxfId="2212" priority="2816"/>
    <cfRule type="duplicateValues" dxfId="2211" priority="2815"/>
    <cfRule type="duplicateValues" dxfId="2210" priority="2814"/>
    <cfRule type="duplicateValues" dxfId="2209" priority="2813"/>
    <cfRule type="duplicateValues" dxfId="2208" priority="2812"/>
    <cfRule type="duplicateValues" dxfId="2207" priority="2811"/>
    <cfRule type="duplicateValues" dxfId="2206" priority="2810"/>
    <cfRule type="duplicateValues" dxfId="2205" priority="2809"/>
    <cfRule type="duplicateValues" dxfId="2204" priority="2808"/>
    <cfRule type="duplicateValues" dxfId="2203" priority="2807"/>
    <cfRule type="duplicateValues" dxfId="2202" priority="2840"/>
    <cfRule type="duplicateValues" dxfId="2201" priority="2841"/>
    <cfRule type="duplicateValues" dxfId="2200" priority="2842"/>
    <cfRule type="duplicateValues" dxfId="2199" priority="2843"/>
    <cfRule type="duplicateValues" dxfId="2198" priority="2844"/>
    <cfRule type="duplicateValues" dxfId="2197" priority="2845"/>
    <cfRule type="duplicateValues" dxfId="2196" priority="2846"/>
    <cfRule type="duplicateValues" dxfId="2195" priority="2847"/>
    <cfRule type="duplicateValues" dxfId="2194" priority="2848"/>
    <cfRule type="duplicateValues" dxfId="2193" priority="2849"/>
    <cfRule type="duplicateValues" dxfId="2192" priority="2850"/>
    <cfRule type="duplicateValues" dxfId="2191" priority="2851"/>
    <cfRule type="duplicateValues" dxfId="2190" priority="2852"/>
    <cfRule type="duplicateValues" dxfId="2189" priority="2853"/>
    <cfRule type="duplicateValues" dxfId="2188" priority="2854"/>
    <cfRule type="duplicateValues" dxfId="2187" priority="2855"/>
    <cfRule type="duplicateValues" dxfId="2186" priority="2856"/>
    <cfRule type="duplicateValues" dxfId="2185" priority="2857"/>
    <cfRule type="duplicateValues" dxfId="2184" priority="2858"/>
    <cfRule type="duplicateValues" dxfId="2183" priority="2859"/>
    <cfRule type="duplicateValues" dxfId="2182" priority="2861"/>
    <cfRule type="duplicateValues" dxfId="2181" priority="2862"/>
    <cfRule type="duplicateValues" dxfId="2180" priority="2863"/>
    <cfRule type="duplicateValues" dxfId="2179" priority="2865"/>
  </conditionalFormatting>
  <conditionalFormatting sqref="U2655">
    <cfRule type="duplicateValues" dxfId="2178" priority="2878"/>
    <cfRule type="duplicateValues" dxfId="2177" priority="2866"/>
    <cfRule type="duplicateValues" dxfId="2176" priority="2867"/>
    <cfRule type="duplicateValues" dxfId="2175" priority="2868"/>
    <cfRule type="duplicateValues" dxfId="2174" priority="2869"/>
    <cfRule type="duplicateValues" dxfId="2173" priority="2870"/>
    <cfRule type="duplicateValues" dxfId="2172" priority="2871"/>
    <cfRule type="duplicateValues" dxfId="2171" priority="2872"/>
    <cfRule type="duplicateValues" dxfId="2170" priority="2873"/>
    <cfRule type="duplicateValues" dxfId="2169" priority="2874"/>
    <cfRule type="duplicateValues" dxfId="2168" priority="2875"/>
    <cfRule type="duplicateValues" dxfId="2167" priority="2876"/>
    <cfRule type="duplicateValues" dxfId="2166" priority="2877"/>
    <cfRule type="duplicateValues" dxfId="2165" priority="2879"/>
    <cfRule type="duplicateValues" dxfId="2164" priority="2880"/>
    <cfRule type="duplicateValues" dxfId="2163" priority="2881"/>
    <cfRule type="duplicateValues" dxfId="2162" priority="2882"/>
    <cfRule type="duplicateValues" dxfId="2161" priority="2883"/>
    <cfRule type="duplicateValues" dxfId="2160" priority="2884"/>
    <cfRule type="duplicateValues" dxfId="2159" priority="2885"/>
    <cfRule type="duplicateValues" dxfId="2158" priority="2886"/>
    <cfRule type="duplicateValues" dxfId="2157" priority="2887"/>
  </conditionalFormatting>
  <conditionalFormatting sqref="U2671">
    <cfRule type="duplicateValues" dxfId="2156" priority="2911"/>
    <cfRule type="duplicateValues" dxfId="2155" priority="2910"/>
    <cfRule type="duplicateValues" dxfId="2154" priority="2909"/>
    <cfRule type="duplicateValues" dxfId="2153" priority="2908"/>
    <cfRule type="duplicateValues" dxfId="2152" priority="2957"/>
    <cfRule type="duplicateValues" dxfId="2151" priority="2956"/>
    <cfRule type="duplicateValues" dxfId="2150" priority="2955"/>
    <cfRule type="duplicateValues" dxfId="2149" priority="2954"/>
    <cfRule type="duplicateValues" dxfId="2148" priority="2953"/>
    <cfRule type="duplicateValues" dxfId="2147" priority="2952"/>
    <cfRule type="duplicateValues" dxfId="2146" priority="2951"/>
    <cfRule type="duplicateValues" dxfId="2145" priority="2950"/>
    <cfRule type="duplicateValues" dxfId="2144" priority="2949"/>
    <cfRule type="duplicateValues" dxfId="2143" priority="2948"/>
    <cfRule type="duplicateValues" dxfId="2142" priority="2947"/>
    <cfRule type="duplicateValues" dxfId="2141" priority="2946"/>
    <cfRule type="duplicateValues" dxfId="2140" priority="2945"/>
    <cfRule type="duplicateValues" dxfId="2139" priority="2944"/>
    <cfRule type="duplicateValues" dxfId="2138" priority="2943"/>
    <cfRule type="duplicateValues" dxfId="2137" priority="2942"/>
    <cfRule type="duplicateValues" dxfId="2136" priority="2941"/>
    <cfRule type="duplicateValues" dxfId="2135" priority="2940"/>
    <cfRule type="duplicateValues" dxfId="2134" priority="2939"/>
    <cfRule type="duplicateValues" dxfId="2133" priority="2938"/>
    <cfRule type="duplicateValues" dxfId="2132" priority="2937"/>
    <cfRule type="duplicateValues" dxfId="2131" priority="2936"/>
    <cfRule type="duplicateValues" dxfId="2130" priority="2935"/>
    <cfRule type="duplicateValues" dxfId="2129" priority="2934"/>
    <cfRule type="duplicateValues" dxfId="2128" priority="2933"/>
    <cfRule type="duplicateValues" dxfId="2127" priority="2932"/>
    <cfRule type="duplicateValues" dxfId="2126" priority="2931"/>
    <cfRule type="duplicateValues" dxfId="2125" priority="2930"/>
    <cfRule type="duplicateValues" dxfId="2124" priority="2929"/>
    <cfRule type="duplicateValues" dxfId="2123" priority="2928"/>
    <cfRule type="duplicateValues" dxfId="2122" priority="2927"/>
    <cfRule type="duplicateValues" dxfId="2121" priority="2926"/>
    <cfRule type="duplicateValues" dxfId="2120" priority="2925"/>
    <cfRule type="duplicateValues" dxfId="2119" priority="2924"/>
    <cfRule type="duplicateValues" dxfId="2118" priority="2923"/>
    <cfRule type="duplicateValues" dxfId="2117" priority="2922"/>
    <cfRule type="duplicateValues" dxfId="2116" priority="2918"/>
    <cfRule type="duplicateValues" dxfId="2115" priority="2921"/>
    <cfRule type="duplicateValues" dxfId="2114" priority="2920"/>
    <cfRule type="duplicateValues" dxfId="2113" priority="2919"/>
    <cfRule type="duplicateValues" dxfId="2112" priority="2917"/>
    <cfRule type="duplicateValues" dxfId="2111" priority="2916"/>
    <cfRule type="duplicateValues" dxfId="2110" priority="2915"/>
    <cfRule type="duplicateValues" dxfId="2109" priority="2914"/>
    <cfRule type="duplicateValues" dxfId="2108" priority="2913"/>
    <cfRule type="duplicateValues" dxfId="2107" priority="2912"/>
    <cfRule type="duplicateValues" dxfId="2106" priority="2889"/>
    <cfRule type="duplicateValues" dxfId="2105" priority="2890"/>
    <cfRule type="duplicateValues" dxfId="2104" priority="2891"/>
    <cfRule type="duplicateValues" dxfId="2103" priority="2892"/>
    <cfRule type="duplicateValues" dxfId="2102" priority="2893"/>
    <cfRule type="duplicateValues" dxfId="2101" priority="2894"/>
    <cfRule type="duplicateValues" dxfId="2100" priority="2895"/>
    <cfRule type="duplicateValues" dxfId="2099" priority="2896"/>
    <cfRule type="duplicateValues" dxfId="2098" priority="2897"/>
    <cfRule type="duplicateValues" dxfId="2097" priority="2898"/>
    <cfRule type="duplicateValues" dxfId="2096" priority="2899"/>
    <cfRule type="duplicateValues" dxfId="2095" priority="2900"/>
    <cfRule type="duplicateValues" dxfId="2094" priority="2901"/>
    <cfRule type="duplicateValues" dxfId="2093" priority="2902"/>
    <cfRule type="duplicateValues" dxfId="2092" priority="2903"/>
    <cfRule type="duplicateValues" dxfId="2091" priority="2904"/>
    <cfRule type="duplicateValues" dxfId="2090" priority="2905"/>
    <cfRule type="duplicateValues" dxfId="2089" priority="2906"/>
    <cfRule type="duplicateValues" dxfId="2088" priority="2907"/>
  </conditionalFormatting>
  <conditionalFormatting sqref="U2680:U2681">
    <cfRule type="duplicateValues" dxfId="2087" priority="2706"/>
    <cfRule type="duplicateValues" dxfId="2086" priority="2707"/>
    <cfRule type="duplicateValues" dxfId="2085" priority="2708"/>
    <cfRule type="duplicateValues" dxfId="2084" priority="2709"/>
    <cfRule type="duplicateValues" dxfId="2083" priority="2710"/>
    <cfRule type="duplicateValues" dxfId="2082" priority="2711"/>
    <cfRule type="duplicateValues" dxfId="2081" priority="2712"/>
    <cfRule type="duplicateValues" dxfId="2080" priority="2713"/>
    <cfRule type="duplicateValues" dxfId="2079" priority="2714"/>
    <cfRule type="duplicateValues" dxfId="2078" priority="2715"/>
    <cfRule type="duplicateValues" dxfId="2077" priority="2716"/>
    <cfRule type="duplicateValues" dxfId="2076" priority="2717"/>
    <cfRule type="duplicateValues" dxfId="2075" priority="2718"/>
    <cfRule type="duplicateValues" dxfId="2074" priority="2719"/>
    <cfRule type="duplicateValues" dxfId="2073" priority="2720"/>
    <cfRule type="duplicateValues" dxfId="2072" priority="2721"/>
    <cfRule type="duplicateValues" dxfId="2071" priority="2722"/>
    <cfRule type="duplicateValues" dxfId="2070" priority="2723"/>
    <cfRule type="duplicateValues" dxfId="2069" priority="2724"/>
    <cfRule type="duplicateValues" dxfId="2068" priority="2725"/>
    <cfRule type="duplicateValues" dxfId="2067" priority="2726"/>
    <cfRule type="duplicateValues" dxfId="2066" priority="2727"/>
    <cfRule type="duplicateValues" dxfId="2065" priority="2694"/>
    <cfRule type="duplicateValues" dxfId="2064" priority="2693"/>
    <cfRule type="duplicateValues" dxfId="2063" priority="2692"/>
    <cfRule type="duplicateValues" dxfId="2062" priority="2691"/>
    <cfRule type="duplicateValues" dxfId="2061" priority="2690"/>
    <cfRule type="duplicateValues" dxfId="2060" priority="2689"/>
    <cfRule type="duplicateValues" dxfId="2059" priority="2688"/>
    <cfRule type="duplicateValues" dxfId="2058" priority="2687"/>
    <cfRule type="duplicateValues" dxfId="2057" priority="2686"/>
    <cfRule type="duplicateValues" dxfId="2056" priority="2685"/>
    <cfRule type="duplicateValues" dxfId="2055" priority="2684"/>
    <cfRule type="duplicateValues" dxfId="2054" priority="2683"/>
    <cfRule type="duplicateValues" dxfId="2053" priority="2682"/>
    <cfRule type="duplicateValues" dxfId="2052" priority="2681"/>
    <cfRule type="duplicateValues" dxfId="2051" priority="2680"/>
    <cfRule type="duplicateValues" dxfId="2050" priority="2679"/>
    <cfRule type="duplicateValues" dxfId="2049" priority="2678"/>
    <cfRule type="duplicateValues" dxfId="2048" priority="2677"/>
    <cfRule type="duplicateValues" dxfId="2047" priority="2676"/>
    <cfRule type="duplicateValues" dxfId="2046" priority="2675"/>
    <cfRule type="duplicateValues" dxfId="2045" priority="2674"/>
    <cfRule type="duplicateValues" dxfId="2044" priority="2673"/>
    <cfRule type="duplicateValues" dxfId="2043" priority="2672"/>
    <cfRule type="duplicateValues" dxfId="2042" priority="2671"/>
    <cfRule type="duplicateValues" dxfId="2041" priority="2670"/>
    <cfRule type="duplicateValues" dxfId="2040" priority="2669"/>
    <cfRule type="duplicateValues" dxfId="2039" priority="2668"/>
    <cfRule type="duplicateValues" dxfId="2038" priority="2667"/>
    <cfRule type="duplicateValues" dxfId="2037" priority="2666"/>
    <cfRule type="duplicateValues" dxfId="2036" priority="2665"/>
    <cfRule type="duplicateValues" dxfId="2035" priority="2664"/>
    <cfRule type="duplicateValues" dxfId="2034" priority="2663"/>
    <cfRule type="duplicateValues" dxfId="2033" priority="2662"/>
    <cfRule type="duplicateValues" dxfId="2032" priority="2661"/>
    <cfRule type="duplicateValues" dxfId="2031" priority="2660"/>
    <cfRule type="duplicateValues" dxfId="2030" priority="2659"/>
    <cfRule type="duplicateValues" dxfId="2029" priority="2695"/>
    <cfRule type="duplicateValues" dxfId="2028" priority="2696"/>
    <cfRule type="duplicateValues" dxfId="2027" priority="2697"/>
    <cfRule type="duplicateValues" dxfId="2026" priority="2698"/>
    <cfRule type="duplicateValues" dxfId="2025" priority="2699"/>
    <cfRule type="duplicateValues" dxfId="2024" priority="2700"/>
    <cfRule type="duplicateValues" dxfId="2023" priority="2701"/>
    <cfRule type="duplicateValues" dxfId="2022" priority="2702"/>
    <cfRule type="duplicateValues" dxfId="2021" priority="2703"/>
    <cfRule type="duplicateValues" dxfId="2020" priority="2704"/>
    <cfRule type="duplicateValues" dxfId="2019" priority="2705"/>
  </conditionalFormatting>
  <conditionalFormatting sqref="U2689">
    <cfRule type="duplicateValues" dxfId="2018" priority="2463"/>
    <cfRule type="duplicateValues" dxfId="2017" priority="2462"/>
    <cfRule type="duplicateValues" dxfId="2016" priority="2461"/>
    <cfRule type="duplicateValues" dxfId="2015" priority="2460"/>
    <cfRule type="duplicateValues" dxfId="2014" priority="2459"/>
    <cfRule type="duplicateValues" dxfId="2013" priority="2458"/>
    <cfRule type="duplicateValues" dxfId="2012" priority="2457"/>
    <cfRule type="duplicateValues" dxfId="2011" priority="2456"/>
    <cfRule type="duplicateValues" dxfId="2010" priority="2455"/>
    <cfRule type="duplicateValues" dxfId="2009" priority="2454"/>
    <cfRule type="duplicateValues" dxfId="2008" priority="2453"/>
    <cfRule type="duplicateValues" dxfId="2007" priority="2452"/>
    <cfRule type="duplicateValues" dxfId="2006" priority="2511"/>
    <cfRule type="duplicateValues" dxfId="2005" priority="2512"/>
    <cfRule type="duplicateValues" dxfId="2004" priority="2513"/>
    <cfRule type="duplicateValues" dxfId="2003" priority="2514"/>
    <cfRule type="duplicateValues" dxfId="2002" priority="2515"/>
    <cfRule type="duplicateValues" dxfId="2001" priority="2516"/>
    <cfRule type="duplicateValues" dxfId="2000" priority="2517"/>
    <cfRule type="duplicateValues" dxfId="1999" priority="2518"/>
    <cfRule type="duplicateValues" dxfId="1998" priority="2519"/>
    <cfRule type="duplicateValues" dxfId="1997" priority="2520"/>
    <cfRule type="duplicateValues" dxfId="1996" priority="2509"/>
    <cfRule type="duplicateValues" dxfId="1995" priority="2510"/>
    <cfRule type="duplicateValues" dxfId="1994" priority="2508"/>
    <cfRule type="duplicateValues" dxfId="1993" priority="2507"/>
    <cfRule type="duplicateValues" dxfId="1992" priority="2506"/>
    <cfRule type="duplicateValues" dxfId="1991" priority="2505"/>
    <cfRule type="duplicateValues" dxfId="1990" priority="2504"/>
    <cfRule type="duplicateValues" dxfId="1989" priority="2503"/>
    <cfRule type="duplicateValues" dxfId="1988" priority="2502"/>
    <cfRule type="duplicateValues" dxfId="1987" priority="2501"/>
    <cfRule type="duplicateValues" dxfId="1986" priority="2500"/>
    <cfRule type="duplicateValues" dxfId="1985" priority="2499"/>
    <cfRule type="duplicateValues" dxfId="1984" priority="2498"/>
    <cfRule type="duplicateValues" dxfId="1983" priority="2497"/>
    <cfRule type="duplicateValues" dxfId="1982" priority="2496"/>
    <cfRule type="duplicateValues" dxfId="1981" priority="2495"/>
    <cfRule type="duplicateValues" dxfId="1980" priority="2494"/>
    <cfRule type="duplicateValues" dxfId="1979" priority="2493"/>
    <cfRule type="duplicateValues" dxfId="1978" priority="2492"/>
    <cfRule type="duplicateValues" dxfId="1977" priority="2491"/>
    <cfRule type="duplicateValues" dxfId="1976" priority="2490"/>
    <cfRule type="duplicateValues" dxfId="1975" priority="2489"/>
    <cfRule type="duplicateValues" dxfId="1974" priority="2488"/>
    <cfRule type="duplicateValues" dxfId="1973" priority="2487"/>
    <cfRule type="duplicateValues" dxfId="1972" priority="2486"/>
    <cfRule type="duplicateValues" dxfId="1971" priority="2485"/>
    <cfRule type="duplicateValues" dxfId="1970" priority="2484"/>
    <cfRule type="duplicateValues" dxfId="1969" priority="2483"/>
    <cfRule type="duplicateValues" dxfId="1968" priority="2482"/>
    <cfRule type="duplicateValues" dxfId="1967" priority="2481"/>
    <cfRule type="duplicateValues" dxfId="1966" priority="2480"/>
    <cfRule type="duplicateValues" dxfId="1965" priority="2479"/>
    <cfRule type="duplicateValues" dxfId="1964" priority="2478"/>
    <cfRule type="duplicateValues" dxfId="1963" priority="2477"/>
    <cfRule type="duplicateValues" dxfId="1962" priority="2476"/>
    <cfRule type="duplicateValues" dxfId="1961" priority="2475"/>
    <cfRule type="duplicateValues" dxfId="1960" priority="2474"/>
    <cfRule type="duplicateValues" dxfId="1959" priority="2473"/>
    <cfRule type="duplicateValues" dxfId="1958" priority="2472"/>
    <cfRule type="duplicateValues" dxfId="1957" priority="2471"/>
    <cfRule type="duplicateValues" dxfId="1956" priority="2470"/>
    <cfRule type="duplicateValues" dxfId="1955" priority="2469"/>
    <cfRule type="duplicateValues" dxfId="1954" priority="2468"/>
    <cfRule type="duplicateValues" dxfId="1953" priority="2467"/>
    <cfRule type="duplicateValues" dxfId="1952" priority="2466"/>
    <cfRule type="duplicateValues" dxfId="1951" priority="2465"/>
    <cfRule type="duplicateValues" dxfId="1950" priority="2464"/>
  </conditionalFormatting>
  <conditionalFormatting sqref="U2695">
    <cfRule type="duplicateValues" dxfId="1949" priority="2589"/>
    <cfRule type="duplicateValues" dxfId="1948" priority="2588"/>
    <cfRule type="duplicateValues" dxfId="1947" priority="2587"/>
    <cfRule type="duplicateValues" dxfId="1946" priority="2586"/>
    <cfRule type="duplicateValues" dxfId="1945" priority="2585"/>
    <cfRule type="duplicateValues" dxfId="1944" priority="2584"/>
    <cfRule type="duplicateValues" dxfId="1943" priority="2583"/>
    <cfRule type="duplicateValues" dxfId="1942" priority="2582"/>
    <cfRule type="duplicateValues" dxfId="1941" priority="2581"/>
    <cfRule type="duplicateValues" dxfId="1940" priority="2580"/>
    <cfRule type="duplicateValues" dxfId="1939" priority="2579"/>
    <cfRule type="duplicateValues" dxfId="1938" priority="2578"/>
    <cfRule type="duplicateValues" dxfId="1937" priority="2577"/>
    <cfRule type="duplicateValues" dxfId="1936" priority="2576"/>
    <cfRule type="duplicateValues" dxfId="1935" priority="2575"/>
    <cfRule type="duplicateValues" dxfId="1934" priority="2574"/>
    <cfRule type="duplicateValues" dxfId="1933" priority="2573"/>
    <cfRule type="duplicateValues" dxfId="1932" priority="2572"/>
    <cfRule type="duplicateValues" dxfId="1931" priority="2571"/>
    <cfRule type="duplicateValues" dxfId="1930" priority="2570"/>
    <cfRule type="duplicateValues" dxfId="1929" priority="2569"/>
    <cfRule type="duplicateValues" dxfId="1928" priority="2568"/>
    <cfRule type="duplicateValues" dxfId="1927" priority="2567"/>
    <cfRule type="duplicateValues" dxfId="1926" priority="2566"/>
    <cfRule type="duplicateValues" dxfId="1925" priority="2565"/>
    <cfRule type="duplicateValues" dxfId="1924" priority="2564"/>
    <cfRule type="duplicateValues" dxfId="1923" priority="2563"/>
    <cfRule type="duplicateValues" dxfId="1922" priority="2562"/>
    <cfRule type="duplicateValues" dxfId="1921" priority="2561"/>
    <cfRule type="duplicateValues" dxfId="1920" priority="2560"/>
    <cfRule type="duplicateValues" dxfId="1919" priority="2559"/>
    <cfRule type="duplicateValues" dxfId="1918" priority="2558"/>
    <cfRule type="duplicateValues" dxfId="1917" priority="2557"/>
    <cfRule type="duplicateValues" dxfId="1916" priority="2556"/>
    <cfRule type="duplicateValues" dxfId="1915" priority="2555"/>
    <cfRule type="duplicateValues" dxfId="1914" priority="2554"/>
    <cfRule type="duplicateValues" dxfId="1913" priority="2553"/>
    <cfRule type="duplicateValues" dxfId="1912" priority="2552"/>
    <cfRule type="duplicateValues" dxfId="1911" priority="2551"/>
    <cfRule type="duplicateValues" dxfId="1910" priority="2550"/>
    <cfRule type="duplicateValues" dxfId="1909" priority="2549"/>
    <cfRule type="duplicateValues" dxfId="1908" priority="2548"/>
    <cfRule type="duplicateValues" dxfId="1907" priority="2547"/>
    <cfRule type="duplicateValues" dxfId="1906" priority="2546"/>
    <cfRule type="duplicateValues" dxfId="1905" priority="2545"/>
    <cfRule type="duplicateValues" dxfId="1904" priority="2544"/>
    <cfRule type="duplicateValues" dxfId="1903" priority="2543"/>
    <cfRule type="duplicateValues" dxfId="1902" priority="2542"/>
    <cfRule type="duplicateValues" dxfId="1901" priority="2541"/>
    <cfRule type="duplicateValues" dxfId="1900" priority="2540"/>
    <cfRule type="duplicateValues" dxfId="1899" priority="2539"/>
    <cfRule type="duplicateValues" dxfId="1898" priority="2538"/>
    <cfRule type="duplicateValues" dxfId="1897" priority="2537"/>
    <cfRule type="duplicateValues" dxfId="1896" priority="2536"/>
    <cfRule type="duplicateValues" dxfId="1895" priority="2535"/>
    <cfRule type="duplicateValues" dxfId="1894" priority="2534"/>
    <cfRule type="duplicateValues" dxfId="1893" priority="2533"/>
    <cfRule type="duplicateValues" dxfId="1892" priority="2532"/>
    <cfRule type="duplicateValues" dxfId="1891" priority="2531"/>
    <cfRule type="duplicateValues" dxfId="1890" priority="2530"/>
    <cfRule type="duplicateValues" dxfId="1889" priority="2529"/>
    <cfRule type="duplicateValues" dxfId="1888" priority="2528"/>
    <cfRule type="duplicateValues" dxfId="1887" priority="2527"/>
    <cfRule type="duplicateValues" dxfId="1886" priority="2526"/>
    <cfRule type="duplicateValues" dxfId="1885" priority="2525"/>
    <cfRule type="duplicateValues" dxfId="1884" priority="2524"/>
    <cfRule type="duplicateValues" dxfId="1883" priority="2522"/>
    <cfRule type="duplicateValues" dxfId="1882" priority="2521"/>
    <cfRule type="duplicateValues" dxfId="1881" priority="2523"/>
  </conditionalFormatting>
  <conditionalFormatting sqref="U2697:U2698">
    <cfRule type="duplicateValues" dxfId="1880" priority="2658"/>
    <cfRule type="duplicateValues" dxfId="1879" priority="2657"/>
    <cfRule type="duplicateValues" dxfId="1878" priority="2656"/>
    <cfRule type="duplicateValues" dxfId="1877" priority="2655"/>
    <cfRule type="duplicateValues" dxfId="1876" priority="2654"/>
    <cfRule type="duplicateValues" dxfId="1875" priority="2653"/>
    <cfRule type="duplicateValues" dxfId="1874" priority="2652"/>
    <cfRule type="duplicateValues" dxfId="1873" priority="2651"/>
    <cfRule type="duplicateValues" dxfId="1872" priority="2650"/>
    <cfRule type="duplicateValues" dxfId="1871" priority="2649"/>
    <cfRule type="duplicateValues" dxfId="1870" priority="2648"/>
    <cfRule type="duplicateValues" dxfId="1869" priority="2647"/>
    <cfRule type="duplicateValues" dxfId="1868" priority="2646"/>
    <cfRule type="duplicateValues" dxfId="1867" priority="2645"/>
    <cfRule type="duplicateValues" dxfId="1866" priority="2644"/>
    <cfRule type="duplicateValues" dxfId="1865" priority="2643"/>
    <cfRule type="duplicateValues" dxfId="1864" priority="2642"/>
    <cfRule type="duplicateValues" dxfId="1863" priority="2641"/>
    <cfRule type="duplicateValues" dxfId="1862" priority="2640"/>
    <cfRule type="duplicateValues" dxfId="1861" priority="2639"/>
    <cfRule type="duplicateValues" dxfId="1860" priority="2638"/>
    <cfRule type="duplicateValues" dxfId="1859" priority="2637"/>
    <cfRule type="duplicateValues" dxfId="1858" priority="2636"/>
    <cfRule type="duplicateValues" dxfId="1857" priority="2635"/>
    <cfRule type="duplicateValues" dxfId="1856" priority="2634"/>
    <cfRule type="duplicateValues" dxfId="1855" priority="2633"/>
    <cfRule type="duplicateValues" dxfId="1854" priority="2632"/>
    <cfRule type="duplicateValues" dxfId="1853" priority="2631"/>
    <cfRule type="duplicateValues" dxfId="1852" priority="2630"/>
    <cfRule type="duplicateValues" dxfId="1851" priority="2629"/>
    <cfRule type="duplicateValues" dxfId="1850" priority="2628"/>
    <cfRule type="duplicateValues" dxfId="1849" priority="2627"/>
    <cfRule type="duplicateValues" dxfId="1848" priority="2626"/>
    <cfRule type="duplicateValues" dxfId="1847" priority="2625"/>
    <cfRule type="duplicateValues" dxfId="1846" priority="2624"/>
    <cfRule type="duplicateValues" dxfId="1845" priority="2623"/>
    <cfRule type="duplicateValues" dxfId="1844" priority="2622"/>
    <cfRule type="duplicateValues" dxfId="1843" priority="2621"/>
    <cfRule type="duplicateValues" dxfId="1842" priority="2620"/>
    <cfRule type="duplicateValues" dxfId="1841" priority="2619"/>
    <cfRule type="duplicateValues" dxfId="1840" priority="2618"/>
    <cfRule type="duplicateValues" dxfId="1839" priority="2617"/>
    <cfRule type="duplicateValues" dxfId="1838" priority="2616"/>
    <cfRule type="duplicateValues" dxfId="1837" priority="2615"/>
    <cfRule type="duplicateValues" dxfId="1836" priority="2614"/>
    <cfRule type="duplicateValues" dxfId="1835" priority="2613"/>
    <cfRule type="duplicateValues" dxfId="1834" priority="2612"/>
    <cfRule type="duplicateValues" dxfId="1833" priority="2611"/>
    <cfRule type="duplicateValues" dxfId="1832" priority="2610"/>
    <cfRule type="duplicateValues" dxfId="1831" priority="2609"/>
    <cfRule type="duplicateValues" dxfId="1830" priority="2608"/>
    <cfRule type="duplicateValues" dxfId="1829" priority="2607"/>
    <cfRule type="duplicateValues" dxfId="1828" priority="2606"/>
    <cfRule type="duplicateValues" dxfId="1827" priority="2605"/>
    <cfRule type="duplicateValues" dxfId="1826" priority="2604"/>
    <cfRule type="duplicateValues" dxfId="1825" priority="2603"/>
    <cfRule type="duplicateValues" dxfId="1824" priority="2602"/>
    <cfRule type="duplicateValues" dxfId="1823" priority="2601"/>
    <cfRule type="duplicateValues" dxfId="1822" priority="2600"/>
    <cfRule type="duplicateValues" dxfId="1821" priority="2599"/>
    <cfRule type="duplicateValues" dxfId="1820" priority="2598"/>
    <cfRule type="duplicateValues" dxfId="1819" priority="2597"/>
    <cfRule type="duplicateValues" dxfId="1818" priority="2596"/>
    <cfRule type="duplicateValues" dxfId="1817" priority="2595"/>
    <cfRule type="duplicateValues" dxfId="1816" priority="2594"/>
    <cfRule type="duplicateValues" dxfId="1815" priority="2593"/>
    <cfRule type="duplicateValues" dxfId="1814" priority="2592"/>
    <cfRule type="duplicateValues" dxfId="1813" priority="2591"/>
    <cfRule type="duplicateValues" dxfId="1812" priority="2590"/>
  </conditionalFormatting>
  <conditionalFormatting sqref="U2705">
    <cfRule type="duplicateValues" dxfId="1811" priority="2449"/>
    <cfRule type="duplicateValues" dxfId="1810" priority="2448"/>
    <cfRule type="duplicateValues" dxfId="1809" priority="2447"/>
    <cfRule type="duplicateValues" dxfId="1808" priority="2446"/>
    <cfRule type="duplicateValues" dxfId="1807" priority="2445"/>
    <cfRule type="duplicateValues" dxfId="1806" priority="2444"/>
    <cfRule type="duplicateValues" dxfId="1805" priority="2443"/>
    <cfRule type="duplicateValues" dxfId="1804" priority="2442"/>
    <cfRule type="duplicateValues" dxfId="1803" priority="2441"/>
    <cfRule type="duplicateValues" dxfId="1802" priority="2440"/>
    <cfRule type="duplicateValues" dxfId="1801" priority="2439"/>
    <cfRule type="duplicateValues" dxfId="1800" priority="2438"/>
    <cfRule type="duplicateValues" dxfId="1799" priority="2437"/>
    <cfRule type="duplicateValues" dxfId="1798" priority="2436"/>
    <cfRule type="duplicateValues" dxfId="1797" priority="2435"/>
    <cfRule type="duplicateValues" dxfId="1796" priority="2434"/>
    <cfRule type="duplicateValues" dxfId="1795" priority="2433"/>
    <cfRule type="duplicateValues" dxfId="1794" priority="2432"/>
    <cfRule type="duplicateValues" dxfId="1793" priority="2431"/>
    <cfRule type="duplicateValues" dxfId="1792" priority="2430"/>
    <cfRule type="duplicateValues" dxfId="1791" priority="2429"/>
    <cfRule type="duplicateValues" dxfId="1790" priority="2428"/>
    <cfRule type="duplicateValues" dxfId="1789" priority="2427"/>
    <cfRule type="duplicateValues" dxfId="1788" priority="2426"/>
    <cfRule type="duplicateValues" dxfId="1787" priority="2425"/>
    <cfRule type="duplicateValues" dxfId="1786" priority="2424"/>
    <cfRule type="duplicateValues" dxfId="1785" priority="2423"/>
    <cfRule type="duplicateValues" dxfId="1784" priority="2422"/>
    <cfRule type="duplicateValues" dxfId="1783" priority="2421"/>
    <cfRule type="duplicateValues" dxfId="1782" priority="2420"/>
    <cfRule type="duplicateValues" dxfId="1781" priority="2419"/>
    <cfRule type="duplicateValues" dxfId="1780" priority="2418"/>
    <cfRule type="duplicateValues" dxfId="1779" priority="2417"/>
    <cfRule type="duplicateValues" dxfId="1778" priority="2416"/>
    <cfRule type="duplicateValues" dxfId="1777" priority="2415"/>
    <cfRule type="duplicateValues" dxfId="1776" priority="2414"/>
    <cfRule type="duplicateValues" dxfId="1775" priority="2413"/>
    <cfRule type="duplicateValues" dxfId="1774" priority="2412"/>
    <cfRule type="duplicateValues" dxfId="1773" priority="2411"/>
    <cfRule type="duplicateValues" dxfId="1772" priority="2410"/>
    <cfRule type="duplicateValues" dxfId="1771" priority="2409"/>
    <cfRule type="duplicateValues" dxfId="1770" priority="2408"/>
    <cfRule type="duplicateValues" dxfId="1769" priority="2407"/>
    <cfRule type="duplicateValues" dxfId="1768" priority="2406"/>
    <cfRule type="duplicateValues" dxfId="1767" priority="2405"/>
    <cfRule type="duplicateValues" dxfId="1766" priority="2404"/>
    <cfRule type="duplicateValues" dxfId="1765" priority="2403"/>
    <cfRule type="duplicateValues" dxfId="1764" priority="2402"/>
    <cfRule type="duplicateValues" dxfId="1763" priority="2401"/>
    <cfRule type="duplicateValues" dxfId="1762" priority="2400"/>
    <cfRule type="duplicateValues" dxfId="1761" priority="2399"/>
    <cfRule type="duplicateValues" dxfId="1760" priority="2398"/>
    <cfRule type="duplicateValues" dxfId="1759" priority="2397"/>
    <cfRule type="duplicateValues" dxfId="1758" priority="2396"/>
    <cfRule type="duplicateValues" dxfId="1757" priority="2395"/>
    <cfRule type="duplicateValues" dxfId="1756" priority="2394"/>
    <cfRule type="duplicateValues" dxfId="1755" priority="2393"/>
    <cfRule type="duplicateValues" dxfId="1754" priority="2392"/>
    <cfRule type="duplicateValues" dxfId="1753" priority="2391"/>
    <cfRule type="duplicateValues" dxfId="1752" priority="2390"/>
    <cfRule type="duplicateValues" dxfId="1751" priority="2389"/>
    <cfRule type="duplicateValues" dxfId="1750" priority="2388"/>
    <cfRule type="duplicateValues" dxfId="1749" priority="2387"/>
    <cfRule type="duplicateValues" dxfId="1748" priority="2386"/>
    <cfRule type="duplicateValues" dxfId="1747" priority="2385"/>
    <cfRule type="duplicateValues" dxfId="1746" priority="2384"/>
    <cfRule type="duplicateValues" dxfId="1745" priority="2383"/>
    <cfRule type="duplicateValues" dxfId="1744" priority="2382"/>
    <cfRule type="duplicateValues" dxfId="1743" priority="2381"/>
  </conditionalFormatting>
  <conditionalFormatting sqref="U2747">
    <cfRule type="duplicateValues" dxfId="1742" priority="2380"/>
    <cfRule type="duplicateValues" dxfId="1741" priority="2379"/>
    <cfRule type="duplicateValues" dxfId="1740" priority="2378"/>
    <cfRule type="duplicateValues" dxfId="1739" priority="2377"/>
    <cfRule type="duplicateValues" dxfId="1738" priority="2376"/>
    <cfRule type="duplicateValues" dxfId="1737" priority="2375"/>
    <cfRule type="duplicateValues" dxfId="1736" priority="2374"/>
    <cfRule type="duplicateValues" dxfId="1735" priority="2373"/>
    <cfRule type="duplicateValues" dxfId="1734" priority="2372"/>
    <cfRule type="duplicateValues" dxfId="1733" priority="2371"/>
    <cfRule type="duplicateValues" dxfId="1732" priority="2370"/>
    <cfRule type="duplicateValues" dxfId="1731" priority="2369"/>
    <cfRule type="duplicateValues" dxfId="1730" priority="2368"/>
    <cfRule type="duplicateValues" dxfId="1729" priority="2367"/>
    <cfRule type="duplicateValues" dxfId="1728" priority="2366"/>
    <cfRule type="duplicateValues" dxfId="1727" priority="2365"/>
    <cfRule type="duplicateValues" dxfId="1726" priority="2364"/>
    <cfRule type="duplicateValues" dxfId="1725" priority="2363"/>
  </conditionalFormatting>
  <conditionalFormatting sqref="U2805">
    <cfRule type="duplicateValues" dxfId="1724" priority="2306"/>
    <cfRule type="duplicateValues" dxfId="1723" priority="2305"/>
    <cfRule type="duplicateValues" dxfId="1722" priority="2304"/>
    <cfRule type="duplicateValues" dxfId="1721" priority="2302"/>
    <cfRule type="duplicateValues" dxfId="1720" priority="2301"/>
    <cfRule type="duplicateValues" dxfId="1719" priority="2300"/>
    <cfRule type="duplicateValues" dxfId="1718" priority="2299"/>
    <cfRule type="duplicateValues" dxfId="1717" priority="2298"/>
    <cfRule type="duplicateValues" dxfId="1716" priority="2297"/>
    <cfRule type="duplicateValues" dxfId="1715" priority="2303"/>
    <cfRule type="duplicateValues" dxfId="1714" priority="2314"/>
    <cfRule type="duplicateValues" dxfId="1713" priority="2313"/>
    <cfRule type="duplicateValues" dxfId="1712" priority="2312"/>
    <cfRule type="duplicateValues" dxfId="1711" priority="2311"/>
    <cfRule type="duplicateValues" dxfId="1710" priority="2310"/>
    <cfRule type="duplicateValues" dxfId="1709" priority="2309"/>
    <cfRule type="duplicateValues" dxfId="1708" priority="2308"/>
    <cfRule type="duplicateValues" dxfId="1707" priority="2307"/>
  </conditionalFormatting>
  <conditionalFormatting sqref="U2806">
    <cfRule type="duplicateValues" dxfId="1706" priority="2332"/>
    <cfRule type="duplicateValues" dxfId="1705" priority="2331"/>
    <cfRule type="duplicateValues" dxfId="1704" priority="2330"/>
    <cfRule type="duplicateValues" dxfId="1703" priority="2329"/>
    <cfRule type="duplicateValues" dxfId="1702" priority="2328"/>
    <cfRule type="duplicateValues" dxfId="1701" priority="2327"/>
    <cfRule type="duplicateValues" dxfId="1700" priority="2326"/>
    <cfRule type="duplicateValues" dxfId="1699" priority="2325"/>
    <cfRule type="duplicateValues" dxfId="1698" priority="2324"/>
    <cfRule type="duplicateValues" dxfId="1697" priority="2321"/>
    <cfRule type="duplicateValues" dxfId="1696" priority="2320"/>
    <cfRule type="duplicateValues" dxfId="1695" priority="2323"/>
    <cfRule type="duplicateValues" dxfId="1694" priority="2319"/>
    <cfRule type="duplicateValues" dxfId="1693" priority="2318"/>
    <cfRule type="duplicateValues" dxfId="1692" priority="2317"/>
    <cfRule type="duplicateValues" dxfId="1691" priority="2316"/>
    <cfRule type="duplicateValues" dxfId="1690" priority="2315"/>
    <cfRule type="duplicateValues" dxfId="1689" priority="2322"/>
  </conditionalFormatting>
  <conditionalFormatting sqref="U2812">
    <cfRule type="duplicateValues" dxfId="1688" priority="2162"/>
    <cfRule type="duplicateValues" dxfId="1687" priority="2163"/>
    <cfRule type="duplicateValues" dxfId="1686" priority="2164"/>
    <cfRule type="duplicateValues" dxfId="1685" priority="2165"/>
    <cfRule type="duplicateValues" dxfId="1684" priority="2166"/>
    <cfRule type="duplicateValues" dxfId="1683" priority="2167"/>
    <cfRule type="duplicateValues" dxfId="1682" priority="2168"/>
    <cfRule type="duplicateValues" dxfId="1681" priority="2227"/>
    <cfRule type="duplicateValues" dxfId="1680" priority="2226"/>
    <cfRule type="duplicateValues" dxfId="1679" priority="2225"/>
    <cfRule type="duplicateValues" dxfId="1678" priority="2224"/>
    <cfRule type="duplicateValues" dxfId="1677" priority="2223"/>
    <cfRule type="duplicateValues" dxfId="1676" priority="2222"/>
    <cfRule type="duplicateValues" dxfId="1675" priority="2221"/>
    <cfRule type="duplicateValues" dxfId="1674" priority="2220"/>
    <cfRule type="duplicateValues" dxfId="1673" priority="2219"/>
    <cfRule type="duplicateValues" dxfId="1672" priority="2218"/>
    <cfRule type="duplicateValues" dxfId="1671" priority="2217"/>
    <cfRule type="duplicateValues" dxfId="1670" priority="2216"/>
    <cfRule type="duplicateValues" dxfId="1669" priority="2215"/>
    <cfRule type="duplicateValues" dxfId="1668" priority="2214"/>
    <cfRule type="duplicateValues" dxfId="1667" priority="2213"/>
    <cfRule type="duplicateValues" dxfId="1666" priority="2212"/>
    <cfRule type="duplicateValues" dxfId="1665" priority="2211"/>
    <cfRule type="duplicateValues" dxfId="1664" priority="2210"/>
    <cfRule type="duplicateValues" dxfId="1663" priority="2209"/>
    <cfRule type="duplicateValues" dxfId="1662" priority="2208"/>
    <cfRule type="duplicateValues" dxfId="1661" priority="2207"/>
    <cfRule type="duplicateValues" dxfId="1660" priority="2206"/>
    <cfRule type="duplicateValues" dxfId="1659" priority="2205"/>
    <cfRule type="duplicateValues" dxfId="1658" priority="2204"/>
    <cfRule type="duplicateValues" dxfId="1657" priority="2203"/>
    <cfRule type="duplicateValues" dxfId="1656" priority="2202"/>
    <cfRule type="duplicateValues" dxfId="1655" priority="2201"/>
    <cfRule type="duplicateValues" dxfId="1654" priority="2200"/>
    <cfRule type="duplicateValues" dxfId="1653" priority="2199"/>
    <cfRule type="duplicateValues" dxfId="1652" priority="2198"/>
    <cfRule type="duplicateValues" dxfId="1651" priority="2197"/>
    <cfRule type="duplicateValues" dxfId="1650" priority="2196"/>
    <cfRule type="duplicateValues" dxfId="1649" priority="2195"/>
    <cfRule type="duplicateValues" dxfId="1648" priority="2194"/>
    <cfRule type="duplicateValues" dxfId="1647" priority="2193"/>
    <cfRule type="duplicateValues" dxfId="1646" priority="2192"/>
    <cfRule type="duplicateValues" dxfId="1645" priority="2191"/>
    <cfRule type="duplicateValues" dxfId="1644" priority="2190"/>
    <cfRule type="duplicateValues" dxfId="1643" priority="2189"/>
    <cfRule type="duplicateValues" dxfId="1642" priority="2188"/>
    <cfRule type="duplicateValues" dxfId="1641" priority="2187"/>
    <cfRule type="duplicateValues" dxfId="1640" priority="2186"/>
    <cfRule type="duplicateValues" dxfId="1639" priority="2185"/>
    <cfRule type="duplicateValues" dxfId="1638" priority="2184"/>
    <cfRule type="duplicateValues" dxfId="1637" priority="2183"/>
    <cfRule type="duplicateValues" dxfId="1636" priority="2182"/>
    <cfRule type="duplicateValues" dxfId="1635" priority="2181"/>
    <cfRule type="duplicateValues" dxfId="1634" priority="2180"/>
    <cfRule type="duplicateValues" dxfId="1633" priority="2179"/>
    <cfRule type="duplicateValues" dxfId="1632" priority="2178"/>
    <cfRule type="duplicateValues" dxfId="1631" priority="2177"/>
    <cfRule type="duplicateValues" dxfId="1630" priority="2175"/>
    <cfRule type="duplicateValues" dxfId="1629" priority="2174"/>
    <cfRule type="duplicateValues" dxfId="1628" priority="2173"/>
    <cfRule type="duplicateValues" dxfId="1627" priority="2172"/>
    <cfRule type="duplicateValues" dxfId="1626" priority="2171"/>
    <cfRule type="duplicateValues" dxfId="1625" priority="2170"/>
    <cfRule type="duplicateValues" dxfId="1624" priority="2169"/>
    <cfRule type="duplicateValues" dxfId="1623" priority="2176"/>
    <cfRule type="duplicateValues" dxfId="1622" priority="2159"/>
    <cfRule type="duplicateValues" dxfId="1621" priority="2160"/>
    <cfRule type="duplicateValues" dxfId="1620" priority="2161"/>
  </conditionalFormatting>
  <conditionalFormatting sqref="U2815">
    <cfRule type="duplicateValues" dxfId="1619" priority="2009"/>
    <cfRule type="duplicateValues" dxfId="1618" priority="2008"/>
    <cfRule type="duplicateValues" dxfId="1617" priority="2007"/>
    <cfRule type="duplicateValues" dxfId="1616" priority="2006"/>
    <cfRule type="duplicateValues" dxfId="1615" priority="2005"/>
    <cfRule type="duplicateValues" dxfId="1614" priority="2004"/>
    <cfRule type="duplicateValues" dxfId="1613" priority="2003"/>
    <cfRule type="duplicateValues" dxfId="1612" priority="2040"/>
    <cfRule type="duplicateValues" dxfId="1611" priority="2071"/>
    <cfRule type="duplicateValues" dxfId="1610" priority="2070"/>
    <cfRule type="duplicateValues" dxfId="1609" priority="2069"/>
    <cfRule type="duplicateValues" dxfId="1608" priority="2068"/>
    <cfRule type="duplicateValues" dxfId="1607" priority="2067"/>
    <cfRule type="duplicateValues" dxfId="1606" priority="2066"/>
    <cfRule type="duplicateValues" dxfId="1605" priority="2065"/>
    <cfRule type="duplicateValues" dxfId="1604" priority="2064"/>
    <cfRule type="duplicateValues" dxfId="1603" priority="2063"/>
    <cfRule type="duplicateValues" dxfId="1602" priority="2062"/>
    <cfRule type="duplicateValues" dxfId="1601" priority="2061"/>
    <cfRule type="duplicateValues" dxfId="1600" priority="2060"/>
    <cfRule type="duplicateValues" dxfId="1599" priority="2059"/>
    <cfRule type="duplicateValues" dxfId="1598" priority="2058"/>
    <cfRule type="duplicateValues" dxfId="1597" priority="2057"/>
    <cfRule type="duplicateValues" dxfId="1596" priority="2056"/>
    <cfRule type="duplicateValues" dxfId="1595" priority="2055"/>
    <cfRule type="duplicateValues" dxfId="1594" priority="2054"/>
    <cfRule type="duplicateValues" dxfId="1593" priority="2053"/>
    <cfRule type="duplicateValues" dxfId="1592" priority="2052"/>
    <cfRule type="duplicateValues" dxfId="1591" priority="2051"/>
    <cfRule type="duplicateValues" dxfId="1590" priority="2050"/>
    <cfRule type="duplicateValues" dxfId="1589" priority="2049"/>
    <cfRule type="duplicateValues" dxfId="1588" priority="2048"/>
    <cfRule type="duplicateValues" dxfId="1587" priority="2047"/>
    <cfRule type="duplicateValues" dxfId="1586" priority="2046"/>
    <cfRule type="duplicateValues" dxfId="1585" priority="2045"/>
    <cfRule type="duplicateValues" dxfId="1584" priority="2044"/>
    <cfRule type="duplicateValues" dxfId="1583" priority="2043"/>
    <cfRule type="duplicateValues" dxfId="1582" priority="2042"/>
    <cfRule type="duplicateValues" dxfId="1581" priority="2041"/>
    <cfRule type="duplicateValues" dxfId="1580" priority="2039"/>
    <cfRule type="duplicateValues" dxfId="1579" priority="2038"/>
    <cfRule type="duplicateValues" dxfId="1578" priority="2037"/>
    <cfRule type="duplicateValues" dxfId="1577" priority="2036"/>
    <cfRule type="duplicateValues" dxfId="1576" priority="2035"/>
    <cfRule type="duplicateValues" dxfId="1575" priority="2034"/>
    <cfRule type="duplicateValues" dxfId="1574" priority="2033"/>
    <cfRule type="duplicateValues" dxfId="1573" priority="2032"/>
    <cfRule type="duplicateValues" dxfId="1572" priority="2031"/>
    <cfRule type="duplicateValues" dxfId="1571" priority="2030"/>
    <cfRule type="duplicateValues" dxfId="1570" priority="2029"/>
    <cfRule type="duplicateValues" dxfId="1569" priority="2028"/>
    <cfRule type="duplicateValues" dxfId="1568" priority="2027"/>
    <cfRule type="duplicateValues" dxfId="1567" priority="2026"/>
    <cfRule type="duplicateValues" dxfId="1566" priority="2025"/>
    <cfRule type="duplicateValues" dxfId="1565" priority="2024"/>
    <cfRule type="duplicateValues" dxfId="1564" priority="2023"/>
    <cfRule type="duplicateValues" dxfId="1563" priority="2022"/>
    <cfRule type="duplicateValues" dxfId="1562" priority="2021"/>
    <cfRule type="duplicateValues" dxfId="1561" priority="2020"/>
    <cfRule type="duplicateValues" dxfId="1560" priority="2019"/>
    <cfRule type="duplicateValues" dxfId="1559" priority="2018"/>
    <cfRule type="duplicateValues" dxfId="1558" priority="2017"/>
    <cfRule type="duplicateValues" dxfId="1557" priority="2016"/>
    <cfRule type="duplicateValues" dxfId="1556" priority="2015"/>
    <cfRule type="duplicateValues" dxfId="1555" priority="2014"/>
    <cfRule type="duplicateValues" dxfId="1554" priority="2013"/>
    <cfRule type="duplicateValues" dxfId="1553" priority="2012"/>
    <cfRule type="duplicateValues" dxfId="1552" priority="2011"/>
    <cfRule type="duplicateValues" dxfId="1551" priority="2010"/>
  </conditionalFormatting>
  <conditionalFormatting sqref="U2816">
    <cfRule type="duplicateValues" dxfId="1550" priority="2296"/>
    <cfRule type="duplicateValues" dxfId="1549" priority="2295"/>
    <cfRule type="duplicateValues" dxfId="1548" priority="2294"/>
    <cfRule type="duplicateValues" dxfId="1547" priority="2293"/>
    <cfRule type="duplicateValues" dxfId="1546" priority="2292"/>
    <cfRule type="duplicateValues" dxfId="1545" priority="2291"/>
    <cfRule type="duplicateValues" dxfId="1544" priority="2290"/>
    <cfRule type="duplicateValues" dxfId="1543" priority="2242"/>
    <cfRule type="duplicateValues" dxfId="1542" priority="2241"/>
    <cfRule type="duplicateValues" dxfId="1541" priority="2240"/>
    <cfRule type="duplicateValues" dxfId="1540" priority="2239"/>
    <cfRule type="duplicateValues" dxfId="1539" priority="2238"/>
    <cfRule type="duplicateValues" dxfId="1538" priority="2237"/>
    <cfRule type="duplicateValues" dxfId="1537" priority="2236"/>
    <cfRule type="duplicateValues" dxfId="1536" priority="2235"/>
    <cfRule type="duplicateValues" dxfId="1535" priority="2234"/>
    <cfRule type="duplicateValues" dxfId="1534" priority="2233"/>
    <cfRule type="duplicateValues" dxfId="1533" priority="2232"/>
    <cfRule type="duplicateValues" dxfId="1532" priority="2231"/>
    <cfRule type="duplicateValues" dxfId="1531" priority="2230"/>
    <cfRule type="duplicateValues" dxfId="1530" priority="2229"/>
    <cfRule type="duplicateValues" dxfId="1529" priority="2228"/>
    <cfRule type="duplicateValues" dxfId="1528" priority="2289"/>
    <cfRule type="duplicateValues" dxfId="1527" priority="2288"/>
    <cfRule type="duplicateValues" dxfId="1526" priority="2287"/>
    <cfRule type="duplicateValues" dxfId="1525" priority="2280"/>
    <cfRule type="duplicateValues" dxfId="1524" priority="2286"/>
    <cfRule type="duplicateValues" dxfId="1523" priority="2285"/>
    <cfRule type="duplicateValues" dxfId="1522" priority="2284"/>
    <cfRule type="duplicateValues" dxfId="1521" priority="2283"/>
    <cfRule type="duplicateValues" dxfId="1520" priority="2276"/>
    <cfRule type="duplicateValues" dxfId="1519" priority="2275"/>
    <cfRule type="duplicateValues" dxfId="1518" priority="2274"/>
    <cfRule type="duplicateValues" dxfId="1517" priority="2273"/>
    <cfRule type="duplicateValues" dxfId="1516" priority="2245"/>
    <cfRule type="duplicateValues" dxfId="1515" priority="2272"/>
    <cfRule type="duplicateValues" dxfId="1514" priority="2271"/>
    <cfRule type="duplicateValues" dxfId="1513" priority="2270"/>
    <cfRule type="duplicateValues" dxfId="1512" priority="2269"/>
    <cfRule type="duplicateValues" dxfId="1511" priority="2268"/>
    <cfRule type="duplicateValues" dxfId="1510" priority="2244"/>
    <cfRule type="duplicateValues" dxfId="1509" priority="2267"/>
    <cfRule type="duplicateValues" dxfId="1508" priority="2266"/>
    <cfRule type="duplicateValues" dxfId="1507" priority="2265"/>
    <cfRule type="duplicateValues" dxfId="1506" priority="2264"/>
    <cfRule type="duplicateValues" dxfId="1505" priority="2263"/>
    <cfRule type="duplicateValues" dxfId="1504" priority="2262"/>
    <cfRule type="duplicateValues" dxfId="1503" priority="2261"/>
    <cfRule type="duplicateValues" dxfId="1502" priority="2260"/>
    <cfRule type="duplicateValues" dxfId="1501" priority="2259"/>
    <cfRule type="duplicateValues" dxfId="1500" priority="2282"/>
    <cfRule type="duplicateValues" dxfId="1499" priority="2258"/>
    <cfRule type="duplicateValues" dxfId="1498" priority="2257"/>
    <cfRule type="duplicateValues" dxfId="1497" priority="2256"/>
    <cfRule type="duplicateValues" dxfId="1496" priority="2255"/>
    <cfRule type="duplicateValues" dxfId="1495" priority="2254"/>
    <cfRule type="duplicateValues" dxfId="1494" priority="2253"/>
    <cfRule type="duplicateValues" dxfId="1493" priority="2252"/>
    <cfRule type="duplicateValues" dxfId="1492" priority="2251"/>
    <cfRule type="duplicateValues" dxfId="1491" priority="2250"/>
    <cfRule type="duplicateValues" dxfId="1490" priority="2249"/>
    <cfRule type="duplicateValues" dxfId="1489" priority="2248"/>
    <cfRule type="duplicateValues" dxfId="1488" priority="2247"/>
    <cfRule type="duplicateValues" dxfId="1487" priority="2246"/>
    <cfRule type="duplicateValues" dxfId="1486" priority="2281"/>
    <cfRule type="duplicateValues" dxfId="1485" priority="2279"/>
    <cfRule type="duplicateValues" dxfId="1484" priority="2278"/>
    <cfRule type="duplicateValues" dxfId="1483" priority="2277"/>
    <cfRule type="duplicateValues" dxfId="1482" priority="2243"/>
  </conditionalFormatting>
  <conditionalFormatting sqref="U2821:U2823">
    <cfRule type="duplicateValues" dxfId="1481" priority="1915"/>
    <cfRule type="duplicateValues" dxfId="1480" priority="1916"/>
    <cfRule type="duplicateValues" dxfId="1479" priority="1917"/>
    <cfRule type="duplicateValues" dxfId="1478" priority="1918"/>
    <cfRule type="duplicateValues" dxfId="1477" priority="1919"/>
    <cfRule type="duplicateValues" dxfId="1476" priority="1920"/>
    <cfRule type="duplicateValues" dxfId="1475" priority="1921"/>
    <cfRule type="duplicateValues" dxfId="1474" priority="1922"/>
    <cfRule type="duplicateValues" dxfId="1473" priority="1923"/>
    <cfRule type="duplicateValues" dxfId="1472" priority="1937"/>
    <cfRule type="duplicateValues" dxfId="1471" priority="1912"/>
    <cfRule type="duplicateValues" dxfId="1470" priority="1911"/>
    <cfRule type="duplicateValues" dxfId="1469" priority="1910"/>
    <cfRule type="duplicateValues" dxfId="1468" priority="1909"/>
    <cfRule type="duplicateValues" dxfId="1467" priority="1908"/>
    <cfRule type="duplicateValues" dxfId="1466" priority="1907"/>
    <cfRule type="duplicateValues" dxfId="1465" priority="1906"/>
    <cfRule type="duplicateValues" dxfId="1464" priority="1905"/>
    <cfRule type="duplicateValues" dxfId="1463" priority="1904"/>
    <cfRule type="duplicateValues" dxfId="1462" priority="1902"/>
    <cfRule type="duplicateValues" dxfId="1461" priority="1901"/>
    <cfRule type="duplicateValues" dxfId="1460" priority="1900"/>
    <cfRule type="duplicateValues" dxfId="1459" priority="1899"/>
    <cfRule type="duplicateValues" dxfId="1458" priority="1898"/>
    <cfRule type="duplicateValues" dxfId="1457" priority="1897"/>
    <cfRule type="duplicateValues" dxfId="1456" priority="1896"/>
    <cfRule type="duplicateValues" dxfId="1455" priority="1895"/>
    <cfRule type="duplicateValues" dxfId="1454" priority="1894"/>
    <cfRule type="duplicateValues" dxfId="1453" priority="1893"/>
    <cfRule type="duplicateValues" dxfId="1452" priority="1892"/>
    <cfRule type="duplicateValues" dxfId="1451" priority="1891"/>
    <cfRule type="duplicateValues" dxfId="1450" priority="1890"/>
    <cfRule type="duplicateValues" dxfId="1449" priority="1924"/>
    <cfRule type="duplicateValues" dxfId="1448" priority="1940"/>
    <cfRule type="duplicateValues" dxfId="1447" priority="1903"/>
    <cfRule type="duplicateValues" dxfId="1446" priority="1958"/>
    <cfRule type="duplicateValues" dxfId="1445" priority="1957"/>
    <cfRule type="duplicateValues" dxfId="1444" priority="1956"/>
    <cfRule type="duplicateValues" dxfId="1443" priority="1955"/>
    <cfRule type="duplicateValues" dxfId="1442" priority="1954"/>
    <cfRule type="duplicateValues" dxfId="1441" priority="1953"/>
    <cfRule type="duplicateValues" dxfId="1440" priority="1952"/>
    <cfRule type="duplicateValues" dxfId="1439" priority="1951"/>
    <cfRule type="duplicateValues" dxfId="1438" priority="1950"/>
    <cfRule type="duplicateValues" dxfId="1437" priority="1949"/>
    <cfRule type="duplicateValues" dxfId="1436" priority="1948"/>
    <cfRule type="duplicateValues" dxfId="1435" priority="1947"/>
    <cfRule type="duplicateValues" dxfId="1434" priority="1946"/>
    <cfRule type="duplicateValues" dxfId="1433" priority="1945"/>
    <cfRule type="duplicateValues" dxfId="1432" priority="1944"/>
    <cfRule type="duplicateValues" dxfId="1431" priority="1943"/>
    <cfRule type="duplicateValues" dxfId="1430" priority="1942"/>
    <cfRule type="duplicateValues" dxfId="1429" priority="1941"/>
    <cfRule type="duplicateValues" dxfId="1428" priority="1939"/>
    <cfRule type="duplicateValues" dxfId="1427" priority="1938"/>
    <cfRule type="duplicateValues" dxfId="1426" priority="1925"/>
    <cfRule type="duplicateValues" dxfId="1425" priority="1926"/>
    <cfRule type="duplicateValues" dxfId="1424" priority="1927"/>
    <cfRule type="duplicateValues" dxfId="1423" priority="1928"/>
    <cfRule type="duplicateValues" dxfId="1422" priority="1929"/>
    <cfRule type="duplicateValues" dxfId="1421" priority="1930"/>
    <cfRule type="duplicateValues" dxfId="1420" priority="1931"/>
    <cfRule type="duplicateValues" dxfId="1419" priority="1913"/>
    <cfRule type="duplicateValues" dxfId="1418" priority="1932"/>
    <cfRule type="duplicateValues" dxfId="1417" priority="1933"/>
    <cfRule type="duplicateValues" dxfId="1416" priority="1934"/>
    <cfRule type="duplicateValues" dxfId="1415" priority="1935"/>
    <cfRule type="duplicateValues" dxfId="1414" priority="1936"/>
    <cfRule type="duplicateValues" dxfId="1413" priority="1914"/>
  </conditionalFormatting>
  <conditionalFormatting sqref="U2836">
    <cfRule type="duplicateValues" dxfId="1412" priority="1848"/>
    <cfRule type="duplicateValues" dxfId="1411" priority="1868"/>
    <cfRule type="duplicateValues" dxfId="1410" priority="1847"/>
    <cfRule type="duplicateValues" dxfId="1409" priority="1846"/>
    <cfRule type="duplicateValues" dxfId="1408" priority="1845"/>
    <cfRule type="duplicateValues" dxfId="1407" priority="1844"/>
    <cfRule type="duplicateValues" dxfId="1406" priority="1850"/>
    <cfRule type="duplicateValues" dxfId="1405" priority="1851"/>
    <cfRule type="duplicateValues" dxfId="1404" priority="1852"/>
    <cfRule type="duplicateValues" dxfId="1403" priority="1853"/>
    <cfRule type="duplicateValues" dxfId="1402" priority="1854"/>
    <cfRule type="duplicateValues" dxfId="1401" priority="1855"/>
    <cfRule type="duplicateValues" dxfId="1400" priority="1856"/>
    <cfRule type="duplicateValues" dxfId="1399" priority="1857"/>
    <cfRule type="duplicateValues" dxfId="1398" priority="1858"/>
    <cfRule type="duplicateValues" dxfId="1397" priority="1859"/>
    <cfRule type="duplicateValues" dxfId="1396" priority="1860"/>
    <cfRule type="duplicateValues" dxfId="1395" priority="1861"/>
    <cfRule type="duplicateValues" dxfId="1394" priority="1862"/>
    <cfRule type="duplicateValues" dxfId="1393" priority="1863"/>
    <cfRule type="duplicateValues" dxfId="1392" priority="1864"/>
    <cfRule type="duplicateValues" dxfId="1391" priority="1865"/>
    <cfRule type="duplicateValues" dxfId="1390" priority="1866"/>
    <cfRule type="duplicateValues" dxfId="1389" priority="1867"/>
    <cfRule type="duplicateValues" dxfId="1388" priority="1869"/>
    <cfRule type="duplicateValues" dxfId="1387" priority="1870"/>
    <cfRule type="duplicateValues" dxfId="1386" priority="1871"/>
    <cfRule type="duplicateValues" dxfId="1385" priority="1872"/>
    <cfRule type="duplicateValues" dxfId="1384" priority="1873"/>
    <cfRule type="duplicateValues" dxfId="1383" priority="1874"/>
    <cfRule type="duplicateValues" dxfId="1382" priority="1875"/>
    <cfRule type="duplicateValues" dxfId="1381" priority="1877"/>
    <cfRule type="duplicateValues" dxfId="1380" priority="1878"/>
    <cfRule type="duplicateValues" dxfId="1379" priority="1879"/>
    <cfRule type="duplicateValues" dxfId="1378" priority="1880"/>
    <cfRule type="duplicateValues" dxfId="1377" priority="1881"/>
    <cfRule type="duplicateValues" dxfId="1376" priority="1882"/>
    <cfRule type="duplicateValues" dxfId="1375" priority="1883"/>
    <cfRule type="duplicateValues" dxfId="1374" priority="1884"/>
    <cfRule type="duplicateValues" dxfId="1373" priority="1885"/>
    <cfRule type="duplicateValues" dxfId="1372" priority="1886"/>
    <cfRule type="duplicateValues" dxfId="1371" priority="1887"/>
    <cfRule type="duplicateValues" dxfId="1370" priority="1888"/>
    <cfRule type="duplicateValues" dxfId="1369" priority="1876"/>
    <cfRule type="duplicateValues" dxfId="1368" priority="1889"/>
    <cfRule type="duplicateValues" dxfId="1367" priority="1825"/>
    <cfRule type="duplicateValues" dxfId="1366" priority="1821"/>
    <cfRule type="duplicateValues" dxfId="1365" priority="1822"/>
    <cfRule type="duplicateValues" dxfId="1364" priority="1823"/>
    <cfRule type="duplicateValues" dxfId="1363" priority="1824"/>
    <cfRule type="duplicateValues" dxfId="1362" priority="1826"/>
    <cfRule type="duplicateValues" dxfId="1361" priority="1827"/>
    <cfRule type="duplicateValues" dxfId="1360" priority="1828"/>
    <cfRule type="duplicateValues" dxfId="1359" priority="1829"/>
    <cfRule type="duplicateValues" dxfId="1358" priority="1830"/>
    <cfRule type="duplicateValues" dxfId="1357" priority="1831"/>
    <cfRule type="duplicateValues" dxfId="1356" priority="1832"/>
    <cfRule type="duplicateValues" dxfId="1355" priority="1833"/>
    <cfRule type="duplicateValues" dxfId="1354" priority="1834"/>
    <cfRule type="duplicateValues" dxfId="1353" priority="1835"/>
    <cfRule type="duplicateValues" dxfId="1352" priority="1836"/>
    <cfRule type="duplicateValues" dxfId="1351" priority="1837"/>
    <cfRule type="duplicateValues" dxfId="1350" priority="1838"/>
    <cfRule type="duplicateValues" dxfId="1349" priority="1839"/>
    <cfRule type="duplicateValues" dxfId="1348" priority="1840"/>
    <cfRule type="duplicateValues" dxfId="1347" priority="1841"/>
    <cfRule type="duplicateValues" dxfId="1346" priority="1842"/>
    <cfRule type="duplicateValues" dxfId="1345" priority="1843"/>
    <cfRule type="duplicateValues" dxfId="1344" priority="1849"/>
  </conditionalFormatting>
  <conditionalFormatting sqref="U2838">
    <cfRule type="duplicateValues" dxfId="1343" priority="2094"/>
    <cfRule type="duplicateValues" dxfId="1342" priority="2095"/>
    <cfRule type="duplicateValues" dxfId="1341" priority="2096"/>
    <cfRule type="duplicateValues" dxfId="1340" priority="2097"/>
    <cfRule type="duplicateValues" dxfId="1339" priority="2098"/>
    <cfRule type="duplicateValues" dxfId="1338" priority="2099"/>
    <cfRule type="duplicateValues" dxfId="1337" priority="2100"/>
    <cfRule type="duplicateValues" dxfId="1336" priority="2101"/>
    <cfRule type="duplicateValues" dxfId="1335" priority="2102"/>
    <cfRule type="duplicateValues" dxfId="1334" priority="2103"/>
    <cfRule type="duplicateValues" dxfId="1333" priority="2104"/>
    <cfRule type="duplicateValues" dxfId="1332" priority="2105"/>
    <cfRule type="duplicateValues" dxfId="1331" priority="2106"/>
    <cfRule type="duplicateValues" dxfId="1330" priority="2107"/>
    <cfRule type="duplicateValues" dxfId="1329" priority="2108"/>
    <cfRule type="duplicateValues" dxfId="1328" priority="2109"/>
    <cfRule type="duplicateValues" dxfId="1327" priority="2110"/>
    <cfRule type="duplicateValues" dxfId="1326" priority="2111"/>
    <cfRule type="duplicateValues" dxfId="1325" priority="2112"/>
    <cfRule type="duplicateValues" dxfId="1324" priority="2113"/>
    <cfRule type="duplicateValues" dxfId="1323" priority="2114"/>
    <cfRule type="duplicateValues" dxfId="1322" priority="2115"/>
    <cfRule type="duplicateValues" dxfId="1321" priority="2116"/>
    <cfRule type="duplicateValues" dxfId="1320" priority="2117"/>
    <cfRule type="duplicateValues" dxfId="1319" priority="2118"/>
    <cfRule type="duplicateValues" dxfId="1318" priority="2119"/>
    <cfRule type="duplicateValues" dxfId="1317" priority="2120"/>
    <cfRule type="duplicateValues" dxfId="1316" priority="2121"/>
    <cfRule type="duplicateValues" dxfId="1315" priority="2122"/>
    <cfRule type="duplicateValues" dxfId="1314" priority="2123"/>
    <cfRule type="duplicateValues" dxfId="1313" priority="2124"/>
    <cfRule type="duplicateValues" dxfId="1312" priority="2125"/>
    <cfRule type="duplicateValues" dxfId="1311" priority="2126"/>
    <cfRule type="duplicateValues" dxfId="1310" priority="2127"/>
    <cfRule type="duplicateValues" dxfId="1309" priority="2128"/>
    <cfRule type="duplicateValues" dxfId="1308" priority="2130"/>
    <cfRule type="duplicateValues" dxfId="1307" priority="2131"/>
    <cfRule type="duplicateValues" dxfId="1306" priority="2132"/>
    <cfRule type="duplicateValues" dxfId="1305" priority="2133"/>
    <cfRule type="duplicateValues" dxfId="1304" priority="2134"/>
    <cfRule type="duplicateValues" dxfId="1303" priority="2135"/>
    <cfRule type="duplicateValues" dxfId="1302" priority="2136"/>
    <cfRule type="duplicateValues" dxfId="1301" priority="2137"/>
    <cfRule type="duplicateValues" dxfId="1300" priority="2138"/>
    <cfRule type="duplicateValues" dxfId="1299" priority="2139"/>
    <cfRule type="duplicateValues" dxfId="1298" priority="2140"/>
    <cfRule type="duplicateValues" dxfId="1297" priority="2141"/>
    <cfRule type="duplicateValues" dxfId="1296" priority="2142"/>
    <cfRule type="duplicateValues" dxfId="1295" priority="2143"/>
    <cfRule type="duplicateValues" dxfId="1294" priority="2144"/>
    <cfRule type="duplicateValues" dxfId="1293" priority="2145"/>
    <cfRule type="duplicateValues" dxfId="1292" priority="2146"/>
    <cfRule type="duplicateValues" dxfId="1291" priority="2147"/>
    <cfRule type="duplicateValues" dxfId="1290" priority="2148"/>
    <cfRule type="duplicateValues" dxfId="1289" priority="2149"/>
    <cfRule type="duplicateValues" dxfId="1288" priority="2150"/>
    <cfRule type="duplicateValues" dxfId="1287" priority="2152"/>
    <cfRule type="duplicateValues" dxfId="1286" priority="2153"/>
    <cfRule type="duplicateValues" dxfId="1285" priority="2154"/>
    <cfRule type="duplicateValues" dxfId="1284" priority="2155"/>
    <cfRule type="duplicateValues" dxfId="1283" priority="2156"/>
    <cfRule type="duplicateValues" dxfId="1282" priority="2157"/>
    <cfRule type="duplicateValues" dxfId="1281" priority="2158"/>
    <cfRule type="duplicateValues" dxfId="1280" priority="2129"/>
    <cfRule type="duplicateValues" dxfId="1279" priority="2151"/>
    <cfRule type="duplicateValues" dxfId="1278" priority="2090"/>
    <cfRule type="duplicateValues" dxfId="1277" priority="2091"/>
    <cfRule type="duplicateValues" dxfId="1276" priority="2092"/>
    <cfRule type="duplicateValues" dxfId="1275" priority="2093"/>
  </conditionalFormatting>
  <conditionalFormatting sqref="U2844">
    <cfRule type="duplicateValues" dxfId="1274" priority="1787"/>
    <cfRule type="duplicateValues" dxfId="1273" priority="1795"/>
    <cfRule type="duplicateValues" dxfId="1272" priority="1796"/>
    <cfRule type="duplicateValues" dxfId="1271" priority="1797"/>
    <cfRule type="duplicateValues" dxfId="1270" priority="1798"/>
    <cfRule type="duplicateValues" dxfId="1269" priority="1799"/>
    <cfRule type="duplicateValues" dxfId="1268" priority="1800"/>
    <cfRule type="duplicateValues" dxfId="1267" priority="1801"/>
    <cfRule type="duplicateValues" dxfId="1266" priority="1792"/>
    <cfRule type="duplicateValues" dxfId="1265" priority="1791"/>
    <cfRule type="duplicateValues" dxfId="1264" priority="1790"/>
    <cfRule type="duplicateValues" dxfId="1263" priority="1789"/>
    <cfRule type="duplicateValues" dxfId="1262" priority="1788"/>
    <cfRule type="duplicateValues" dxfId="1261" priority="1774"/>
    <cfRule type="duplicateValues" dxfId="1260" priority="1786"/>
    <cfRule type="duplicateValues" dxfId="1259" priority="1785"/>
    <cfRule type="duplicateValues" dxfId="1258" priority="1784"/>
    <cfRule type="duplicateValues" dxfId="1257" priority="1783"/>
    <cfRule type="duplicateValues" dxfId="1256" priority="1782"/>
    <cfRule type="duplicateValues" dxfId="1255" priority="1781"/>
    <cfRule type="duplicateValues" dxfId="1254" priority="1780"/>
    <cfRule type="duplicateValues" dxfId="1253" priority="1779"/>
    <cfRule type="duplicateValues" dxfId="1252" priority="1778"/>
    <cfRule type="duplicateValues" dxfId="1251" priority="1777"/>
    <cfRule type="duplicateValues" dxfId="1250" priority="1776"/>
    <cfRule type="duplicateValues" dxfId="1249" priority="1775"/>
    <cfRule type="duplicateValues" dxfId="1248" priority="1802"/>
    <cfRule type="duplicateValues" dxfId="1247" priority="1773"/>
    <cfRule type="duplicateValues" dxfId="1246" priority="1763"/>
    <cfRule type="duplicateValues" dxfId="1245" priority="1772"/>
    <cfRule type="duplicateValues" dxfId="1244" priority="1771"/>
    <cfRule type="duplicateValues" dxfId="1243" priority="1770"/>
    <cfRule type="duplicateValues" dxfId="1242" priority="1769"/>
    <cfRule type="duplicateValues" dxfId="1241" priority="1768"/>
    <cfRule type="duplicateValues" dxfId="1240" priority="1767"/>
    <cfRule type="duplicateValues" dxfId="1239" priority="1766"/>
    <cfRule type="duplicateValues" dxfId="1238" priority="1765"/>
    <cfRule type="duplicateValues" dxfId="1237" priority="1736"/>
    <cfRule type="duplicateValues" dxfId="1236" priority="1737"/>
    <cfRule type="duplicateValues" dxfId="1235" priority="1750"/>
    <cfRule type="duplicateValues" dxfId="1234" priority="1738"/>
    <cfRule type="duplicateValues" dxfId="1233" priority="1739"/>
    <cfRule type="duplicateValues" dxfId="1232" priority="1740"/>
    <cfRule type="duplicateValues" dxfId="1231" priority="1741"/>
    <cfRule type="duplicateValues" dxfId="1230" priority="1742"/>
    <cfRule type="duplicateValues" dxfId="1229" priority="1743"/>
    <cfRule type="duplicateValues" dxfId="1228" priority="1744"/>
    <cfRule type="duplicateValues" dxfId="1227" priority="1745"/>
    <cfRule type="duplicateValues" dxfId="1226" priority="1746"/>
    <cfRule type="duplicateValues" dxfId="1225" priority="1747"/>
    <cfRule type="duplicateValues" dxfId="1224" priority="1748"/>
    <cfRule type="duplicateValues" dxfId="1223" priority="1749"/>
    <cfRule type="duplicateValues" dxfId="1222" priority="1760"/>
    <cfRule type="duplicateValues" dxfId="1221" priority="1751"/>
    <cfRule type="duplicateValues" dxfId="1220" priority="1764"/>
    <cfRule type="duplicateValues" dxfId="1219" priority="1752"/>
    <cfRule type="duplicateValues" dxfId="1218" priority="1753"/>
    <cfRule type="duplicateValues" dxfId="1217" priority="1754"/>
    <cfRule type="duplicateValues" dxfId="1216" priority="1755"/>
    <cfRule type="duplicateValues" dxfId="1215" priority="1756"/>
    <cfRule type="duplicateValues" dxfId="1214" priority="1757"/>
    <cfRule type="duplicateValues" dxfId="1213" priority="1758"/>
    <cfRule type="duplicateValues" dxfId="1212" priority="1759"/>
    <cfRule type="duplicateValues" dxfId="1211" priority="1761"/>
    <cfRule type="duplicateValues" dxfId="1210" priority="1762"/>
    <cfRule type="duplicateValues" dxfId="1209" priority="1803"/>
    <cfRule type="duplicateValues" dxfId="1208" priority="1735"/>
    <cfRule type="duplicateValues" dxfId="1207" priority="1793"/>
    <cfRule type="duplicateValues" dxfId="1206" priority="1794"/>
  </conditionalFormatting>
  <conditionalFormatting sqref="U2848">
    <cfRule type="duplicateValues" dxfId="1205" priority="1734"/>
    <cfRule type="duplicateValues" dxfId="1204" priority="1728"/>
    <cfRule type="duplicateValues" dxfId="1203" priority="1729"/>
    <cfRule type="duplicateValues" dxfId="1202" priority="1730"/>
    <cfRule type="duplicateValues" dxfId="1201" priority="1731"/>
    <cfRule type="duplicateValues" dxfId="1200" priority="1732"/>
    <cfRule type="duplicateValues" dxfId="1199" priority="1733"/>
    <cfRule type="duplicateValues" dxfId="1198" priority="1727"/>
    <cfRule type="duplicateValues" dxfId="1197" priority="1726"/>
    <cfRule type="duplicateValues" dxfId="1196" priority="1717"/>
    <cfRule type="duplicateValues" dxfId="1195" priority="1718"/>
    <cfRule type="duplicateValues" dxfId="1194" priority="1719"/>
    <cfRule type="duplicateValues" dxfId="1193" priority="1720"/>
    <cfRule type="duplicateValues" dxfId="1192" priority="1721"/>
    <cfRule type="duplicateValues" dxfId="1191" priority="1722"/>
    <cfRule type="duplicateValues" dxfId="1190" priority="1723"/>
    <cfRule type="duplicateValues" dxfId="1189" priority="1724"/>
    <cfRule type="duplicateValues" dxfId="1188" priority="1725"/>
  </conditionalFormatting>
  <conditionalFormatting sqref="U2850">
    <cfRule type="duplicateValues" dxfId="1187" priority="2079"/>
    <cfRule type="duplicateValues" dxfId="1186" priority="2080"/>
    <cfRule type="duplicateValues" dxfId="1185" priority="2081"/>
    <cfRule type="duplicateValues" dxfId="1184" priority="2082"/>
    <cfRule type="duplicateValues" dxfId="1183" priority="2087"/>
    <cfRule type="duplicateValues" dxfId="1182" priority="2084"/>
    <cfRule type="duplicateValues" dxfId="1181" priority="2085"/>
    <cfRule type="duplicateValues" dxfId="1180" priority="2088"/>
    <cfRule type="duplicateValues" dxfId="1179" priority="2078"/>
    <cfRule type="duplicateValues" dxfId="1178" priority="2077"/>
    <cfRule type="duplicateValues" dxfId="1177" priority="2076"/>
    <cfRule type="duplicateValues" dxfId="1176" priority="2075"/>
    <cfRule type="duplicateValues" dxfId="1175" priority="2074"/>
    <cfRule type="duplicateValues" dxfId="1174" priority="2073"/>
    <cfRule type="duplicateValues" dxfId="1173" priority="2072"/>
    <cfRule type="duplicateValues" dxfId="1172" priority="2086"/>
    <cfRule type="duplicateValues" dxfId="1171" priority="2089"/>
    <cfRule type="duplicateValues" dxfId="1170" priority="2083"/>
  </conditionalFormatting>
  <conditionalFormatting sqref="U2867">
    <cfRule type="duplicateValues" dxfId="1169" priority="1708"/>
    <cfRule type="duplicateValues" dxfId="1168" priority="1709"/>
    <cfRule type="duplicateValues" dxfId="1167" priority="1710"/>
    <cfRule type="duplicateValues" dxfId="1166" priority="1711"/>
    <cfRule type="duplicateValues" dxfId="1165" priority="1712"/>
    <cfRule type="duplicateValues" dxfId="1164" priority="1713"/>
    <cfRule type="duplicateValues" dxfId="1163" priority="1714"/>
    <cfRule type="duplicateValues" dxfId="1162" priority="1715"/>
    <cfRule type="duplicateValues" dxfId="1161" priority="1716"/>
    <cfRule type="duplicateValues" dxfId="1160" priority="1705"/>
    <cfRule type="duplicateValues" dxfId="1159" priority="1700"/>
    <cfRule type="duplicateValues" dxfId="1158" priority="1685"/>
    <cfRule type="duplicateValues" dxfId="1157" priority="1686"/>
    <cfRule type="duplicateValues" dxfId="1156" priority="1687"/>
    <cfRule type="duplicateValues" dxfId="1155" priority="1688"/>
    <cfRule type="duplicateValues" dxfId="1154" priority="1689"/>
    <cfRule type="duplicateValues" dxfId="1153" priority="1690"/>
    <cfRule type="duplicateValues" dxfId="1152" priority="1691"/>
    <cfRule type="duplicateValues" dxfId="1151" priority="1684"/>
    <cfRule type="duplicateValues" dxfId="1150" priority="1683"/>
    <cfRule type="duplicateValues" dxfId="1149" priority="1682"/>
    <cfRule type="duplicateValues" dxfId="1148" priority="1681"/>
    <cfRule type="duplicateValues" dxfId="1147" priority="1680"/>
    <cfRule type="duplicateValues" dxfId="1146" priority="1679"/>
    <cfRule type="duplicateValues" dxfId="1145" priority="1678"/>
    <cfRule type="duplicateValues" dxfId="1144" priority="1677"/>
    <cfRule type="duplicateValues" dxfId="1143" priority="1676"/>
    <cfRule type="duplicateValues" dxfId="1142" priority="1675"/>
    <cfRule type="duplicateValues" dxfId="1141" priority="1674"/>
    <cfRule type="duplicateValues" dxfId="1140" priority="1673"/>
    <cfRule type="duplicateValues" dxfId="1139" priority="1672"/>
    <cfRule type="duplicateValues" dxfId="1138" priority="1671"/>
    <cfRule type="duplicateValues" dxfId="1137" priority="1670"/>
    <cfRule type="duplicateValues" dxfId="1136" priority="1669"/>
    <cfRule type="duplicateValues" dxfId="1135" priority="1668"/>
    <cfRule type="duplicateValues" dxfId="1134" priority="1667"/>
    <cfRule type="duplicateValues" dxfId="1133" priority="1666"/>
    <cfRule type="duplicateValues" dxfId="1132" priority="1665"/>
    <cfRule type="duplicateValues" dxfId="1131" priority="1664"/>
    <cfRule type="duplicateValues" dxfId="1130" priority="1663"/>
    <cfRule type="duplicateValues" dxfId="1129" priority="1662"/>
    <cfRule type="duplicateValues" dxfId="1128" priority="1661"/>
    <cfRule type="duplicateValues" dxfId="1127" priority="1701"/>
    <cfRule type="duplicateValues" dxfId="1126" priority="1660"/>
    <cfRule type="duplicateValues" dxfId="1125" priority="1659"/>
    <cfRule type="duplicateValues" dxfId="1124" priority="1658"/>
    <cfRule type="duplicateValues" dxfId="1123" priority="1657"/>
    <cfRule type="duplicateValues" dxfId="1122" priority="1656"/>
    <cfRule type="duplicateValues" dxfId="1121" priority="1655"/>
    <cfRule type="duplicateValues" dxfId="1120" priority="1654"/>
    <cfRule type="duplicateValues" dxfId="1119" priority="1653"/>
    <cfRule type="duplicateValues" dxfId="1118" priority="1652"/>
    <cfRule type="duplicateValues" dxfId="1117" priority="1651"/>
    <cfRule type="duplicateValues" dxfId="1116" priority="1650"/>
    <cfRule type="duplicateValues" dxfId="1115" priority="1649"/>
    <cfRule type="duplicateValues" dxfId="1114" priority="1648"/>
    <cfRule type="duplicateValues" dxfId="1113" priority="1702"/>
    <cfRule type="duplicateValues" dxfId="1112" priority="1692"/>
    <cfRule type="duplicateValues" dxfId="1111" priority="1693"/>
    <cfRule type="duplicateValues" dxfId="1110" priority="1694"/>
    <cfRule type="duplicateValues" dxfId="1109" priority="1695"/>
    <cfRule type="duplicateValues" dxfId="1108" priority="1696"/>
    <cfRule type="duplicateValues" dxfId="1107" priority="1697"/>
    <cfRule type="duplicateValues" dxfId="1106" priority="1698"/>
    <cfRule type="duplicateValues" dxfId="1105" priority="1699"/>
    <cfRule type="duplicateValues" dxfId="1104" priority="1704"/>
    <cfRule type="duplicateValues" dxfId="1103" priority="1706"/>
    <cfRule type="duplicateValues" dxfId="1102" priority="1707"/>
    <cfRule type="duplicateValues" dxfId="1101" priority="1703"/>
  </conditionalFormatting>
  <conditionalFormatting sqref="U2887:U2889">
    <cfRule type="duplicateValues" dxfId="1100" priority="1630"/>
    <cfRule type="duplicateValues" dxfId="1099" priority="1643"/>
    <cfRule type="duplicateValues" dxfId="1098" priority="1647"/>
    <cfRule type="duplicateValues" dxfId="1097" priority="1646"/>
    <cfRule type="duplicateValues" dxfId="1096" priority="1642"/>
    <cfRule type="duplicateValues" dxfId="1095" priority="1645"/>
    <cfRule type="duplicateValues" dxfId="1094" priority="1639"/>
    <cfRule type="duplicateValues" dxfId="1093" priority="1644"/>
    <cfRule type="duplicateValues" dxfId="1092" priority="1641"/>
    <cfRule type="duplicateValues" dxfId="1091" priority="1640"/>
    <cfRule type="duplicateValues" dxfId="1090" priority="1638"/>
    <cfRule type="duplicateValues" dxfId="1089" priority="1637"/>
    <cfRule type="duplicateValues" dxfId="1088" priority="1636"/>
    <cfRule type="duplicateValues" dxfId="1087" priority="1635"/>
    <cfRule type="duplicateValues" dxfId="1086" priority="1634"/>
    <cfRule type="duplicateValues" dxfId="1085" priority="1633"/>
    <cfRule type="duplicateValues" dxfId="1084" priority="1632"/>
    <cfRule type="duplicateValues" dxfId="1083" priority="1631"/>
  </conditionalFormatting>
  <conditionalFormatting sqref="U2890">
    <cfRule type="duplicateValues" dxfId="1082" priority="1523"/>
    <cfRule type="duplicateValues" dxfId="1081" priority="1524"/>
    <cfRule type="duplicateValues" dxfId="1080" priority="1529"/>
    <cfRule type="duplicateValues" dxfId="1079" priority="1525"/>
    <cfRule type="duplicateValues" dxfId="1078" priority="1526"/>
    <cfRule type="duplicateValues" dxfId="1077" priority="1527"/>
    <cfRule type="duplicateValues" dxfId="1076" priority="1528"/>
    <cfRule type="duplicateValues" dxfId="1075" priority="1531"/>
    <cfRule type="duplicateValues" dxfId="1074" priority="1534"/>
    <cfRule type="duplicateValues" dxfId="1073" priority="1535"/>
    <cfRule type="duplicateValues" dxfId="1072" priority="1536"/>
    <cfRule type="duplicateValues" dxfId="1071" priority="1537"/>
    <cfRule type="duplicateValues" dxfId="1070" priority="1538"/>
    <cfRule type="duplicateValues" dxfId="1069" priority="1539"/>
    <cfRule type="duplicateValues" dxfId="1068" priority="1530"/>
    <cfRule type="duplicateValues" dxfId="1067" priority="1532"/>
    <cfRule type="duplicateValues" dxfId="1066" priority="1522"/>
    <cfRule type="duplicateValues" dxfId="1065" priority="1533"/>
  </conditionalFormatting>
  <conditionalFormatting sqref="U2893">
    <cfRule type="duplicateValues" dxfId="1064" priority="1554"/>
    <cfRule type="duplicateValues" dxfId="1063" priority="1555"/>
    <cfRule type="duplicateValues" dxfId="1062" priority="1556"/>
    <cfRule type="duplicateValues" dxfId="1061" priority="1557"/>
    <cfRule type="duplicateValues" dxfId="1060" priority="1551"/>
    <cfRule type="duplicateValues" dxfId="1059" priority="1545"/>
    <cfRule type="duplicateValues" dxfId="1058" priority="1546"/>
    <cfRule type="duplicateValues" dxfId="1057" priority="1547"/>
    <cfRule type="duplicateValues" dxfId="1056" priority="1548"/>
    <cfRule type="duplicateValues" dxfId="1055" priority="1540"/>
    <cfRule type="duplicateValues" dxfId="1054" priority="1541"/>
    <cfRule type="duplicateValues" dxfId="1053" priority="1542"/>
    <cfRule type="duplicateValues" dxfId="1052" priority="1543"/>
    <cfRule type="duplicateValues" dxfId="1051" priority="1549"/>
    <cfRule type="duplicateValues" dxfId="1050" priority="1550"/>
    <cfRule type="duplicateValues" dxfId="1049" priority="1552"/>
    <cfRule type="duplicateValues" dxfId="1048" priority="1553"/>
    <cfRule type="duplicateValues" dxfId="1047" priority="1544"/>
  </conditionalFormatting>
  <conditionalFormatting sqref="U2896">
    <cfRule type="duplicateValues" dxfId="1046" priority="1558"/>
    <cfRule type="duplicateValues" dxfId="1045" priority="1575"/>
    <cfRule type="duplicateValues" dxfId="1044" priority="1574"/>
    <cfRule type="duplicateValues" dxfId="1043" priority="1573"/>
    <cfRule type="duplicateValues" dxfId="1042" priority="1572"/>
    <cfRule type="duplicateValues" dxfId="1041" priority="1571"/>
    <cfRule type="duplicateValues" dxfId="1040" priority="1570"/>
    <cfRule type="duplicateValues" dxfId="1039" priority="1569"/>
    <cfRule type="duplicateValues" dxfId="1038" priority="1568"/>
    <cfRule type="duplicateValues" dxfId="1037" priority="1567"/>
    <cfRule type="duplicateValues" dxfId="1036" priority="1566"/>
    <cfRule type="duplicateValues" dxfId="1035" priority="1565"/>
    <cfRule type="duplicateValues" dxfId="1034" priority="1564"/>
    <cfRule type="duplicateValues" dxfId="1033" priority="1563"/>
    <cfRule type="duplicateValues" dxfId="1032" priority="1562"/>
    <cfRule type="duplicateValues" dxfId="1031" priority="1561"/>
    <cfRule type="duplicateValues" dxfId="1030" priority="1560"/>
    <cfRule type="duplicateValues" dxfId="1029" priority="1559"/>
  </conditionalFormatting>
  <conditionalFormatting sqref="U2900">
    <cfRule type="duplicateValues" dxfId="1028" priority="1592"/>
    <cfRule type="duplicateValues" dxfId="1027" priority="1593"/>
    <cfRule type="duplicateValues" dxfId="1026" priority="1581"/>
    <cfRule type="duplicateValues" dxfId="1025" priority="1576"/>
    <cfRule type="duplicateValues" dxfId="1024" priority="1577"/>
    <cfRule type="duplicateValues" dxfId="1023" priority="1578"/>
    <cfRule type="duplicateValues" dxfId="1022" priority="1579"/>
    <cfRule type="duplicateValues" dxfId="1021" priority="1580"/>
    <cfRule type="duplicateValues" dxfId="1020" priority="1582"/>
    <cfRule type="duplicateValues" dxfId="1019" priority="1584"/>
    <cfRule type="duplicateValues" dxfId="1018" priority="1583"/>
    <cfRule type="duplicateValues" dxfId="1017" priority="1585"/>
    <cfRule type="duplicateValues" dxfId="1016" priority="1586"/>
    <cfRule type="duplicateValues" dxfId="1015" priority="1587"/>
    <cfRule type="duplicateValues" dxfId="1014" priority="1588"/>
    <cfRule type="duplicateValues" dxfId="1013" priority="1589"/>
    <cfRule type="duplicateValues" dxfId="1012" priority="1590"/>
    <cfRule type="duplicateValues" dxfId="1011" priority="1591"/>
  </conditionalFormatting>
  <conditionalFormatting sqref="U2902">
    <cfRule type="duplicateValues" dxfId="1010" priority="1611"/>
    <cfRule type="duplicateValues" dxfId="1009" priority="1597"/>
    <cfRule type="duplicateValues" dxfId="1008" priority="1602"/>
    <cfRule type="duplicateValues" dxfId="1007" priority="1610"/>
    <cfRule type="duplicateValues" dxfId="1006" priority="1609"/>
    <cfRule type="duplicateValues" dxfId="1005" priority="1608"/>
    <cfRule type="duplicateValues" dxfId="1004" priority="1607"/>
    <cfRule type="duplicateValues" dxfId="1003" priority="1606"/>
    <cfRule type="duplicateValues" dxfId="1002" priority="1605"/>
    <cfRule type="duplicateValues" dxfId="1001" priority="1604"/>
    <cfRule type="duplicateValues" dxfId="1000" priority="1603"/>
    <cfRule type="duplicateValues" dxfId="999" priority="1601"/>
    <cfRule type="duplicateValues" dxfId="998" priority="1600"/>
    <cfRule type="duplicateValues" dxfId="997" priority="1599"/>
    <cfRule type="duplicateValues" dxfId="996" priority="1598"/>
    <cfRule type="duplicateValues" dxfId="995" priority="1596"/>
    <cfRule type="duplicateValues" dxfId="994" priority="1595"/>
    <cfRule type="duplicateValues" dxfId="993" priority="1594"/>
  </conditionalFormatting>
  <conditionalFormatting sqref="U2904:U2905">
    <cfRule type="duplicateValues" dxfId="992" priority="1628"/>
    <cfRule type="duplicateValues" dxfId="991" priority="1627"/>
    <cfRule type="duplicateValues" dxfId="990" priority="1612"/>
    <cfRule type="duplicateValues" dxfId="989" priority="1613"/>
    <cfRule type="duplicateValues" dxfId="988" priority="1614"/>
    <cfRule type="duplicateValues" dxfId="987" priority="1615"/>
    <cfRule type="duplicateValues" dxfId="986" priority="1616"/>
    <cfRule type="duplicateValues" dxfId="985" priority="1617"/>
    <cfRule type="duplicateValues" dxfId="984" priority="1618"/>
    <cfRule type="duplicateValues" dxfId="983" priority="1620"/>
    <cfRule type="duplicateValues" dxfId="982" priority="1619"/>
    <cfRule type="duplicateValues" dxfId="981" priority="1621"/>
    <cfRule type="duplicateValues" dxfId="980" priority="1626"/>
    <cfRule type="duplicateValues" dxfId="979" priority="1622"/>
    <cfRule type="duplicateValues" dxfId="978" priority="1623"/>
    <cfRule type="duplicateValues" dxfId="977" priority="1624"/>
    <cfRule type="duplicateValues" dxfId="976" priority="1625"/>
    <cfRule type="duplicateValues" dxfId="975" priority="1629"/>
  </conditionalFormatting>
  <conditionalFormatting sqref="U2915">
    <cfRule type="duplicateValues" dxfId="974" priority="1518"/>
    <cfRule type="duplicateValues" dxfId="973" priority="1520"/>
    <cfRule type="duplicateValues" dxfId="972" priority="1521"/>
    <cfRule type="duplicateValues" dxfId="971" priority="1519"/>
    <cfRule type="duplicateValues" dxfId="970" priority="1504"/>
    <cfRule type="duplicateValues" dxfId="969" priority="1505"/>
    <cfRule type="duplicateValues" dxfId="968" priority="1506"/>
    <cfRule type="duplicateValues" dxfId="967" priority="1507"/>
    <cfRule type="duplicateValues" dxfId="966" priority="1517"/>
    <cfRule type="duplicateValues" dxfId="965" priority="1509"/>
    <cfRule type="duplicateValues" dxfId="964" priority="1510"/>
    <cfRule type="duplicateValues" dxfId="963" priority="1511"/>
    <cfRule type="duplicateValues" dxfId="962" priority="1512"/>
    <cfRule type="duplicateValues" dxfId="961" priority="1513"/>
    <cfRule type="duplicateValues" dxfId="960" priority="1514"/>
    <cfRule type="duplicateValues" dxfId="959" priority="1515"/>
    <cfRule type="duplicateValues" dxfId="958" priority="1516"/>
    <cfRule type="duplicateValues" dxfId="957" priority="1508"/>
  </conditionalFormatting>
  <conditionalFormatting sqref="U2957">
    <cfRule type="duplicateValues" dxfId="956" priority="1446"/>
    <cfRule type="duplicateValues" dxfId="955" priority="1445"/>
    <cfRule type="duplicateValues" dxfId="954" priority="1444"/>
    <cfRule type="duplicateValues" dxfId="953" priority="1443"/>
    <cfRule type="duplicateValues" dxfId="952" priority="1442"/>
    <cfRule type="duplicateValues" dxfId="951" priority="1441"/>
    <cfRule type="duplicateValues" dxfId="950" priority="1440"/>
    <cfRule type="duplicateValues" dxfId="949" priority="1439"/>
    <cfRule type="duplicateValues" dxfId="948" priority="1438"/>
    <cfRule type="duplicateValues" dxfId="947" priority="1437"/>
    <cfRule type="duplicateValues" dxfId="946" priority="1436"/>
    <cfRule type="duplicateValues" dxfId="945" priority="1435"/>
    <cfRule type="duplicateValues" dxfId="944" priority="1434"/>
    <cfRule type="duplicateValues" dxfId="943" priority="1502"/>
    <cfRule type="duplicateValues" dxfId="942" priority="1501"/>
    <cfRule type="duplicateValues" dxfId="941" priority="1500"/>
    <cfRule type="duplicateValues" dxfId="940" priority="1499"/>
    <cfRule type="duplicateValues" dxfId="939" priority="1498"/>
    <cfRule type="duplicateValues" dxfId="938" priority="1497"/>
    <cfRule type="duplicateValues" dxfId="937" priority="1496"/>
    <cfRule type="duplicateValues" dxfId="936" priority="1495"/>
    <cfRule type="duplicateValues" dxfId="935" priority="1494"/>
    <cfRule type="duplicateValues" dxfId="934" priority="1493"/>
    <cfRule type="duplicateValues" dxfId="933" priority="1492"/>
    <cfRule type="duplicateValues" dxfId="932" priority="1491"/>
    <cfRule type="duplicateValues" dxfId="931" priority="1490"/>
    <cfRule type="duplicateValues" dxfId="930" priority="1489"/>
    <cfRule type="duplicateValues" dxfId="929" priority="1488"/>
    <cfRule type="duplicateValues" dxfId="928" priority="1487"/>
    <cfRule type="duplicateValues" dxfId="927" priority="1486"/>
    <cfRule type="duplicateValues" dxfId="926" priority="1485"/>
    <cfRule type="duplicateValues" dxfId="925" priority="1484"/>
    <cfRule type="duplicateValues" dxfId="924" priority="1483"/>
    <cfRule type="duplicateValues" dxfId="923" priority="1482"/>
    <cfRule type="duplicateValues" dxfId="922" priority="1481"/>
    <cfRule type="duplicateValues" dxfId="921" priority="1480"/>
    <cfRule type="duplicateValues" dxfId="920" priority="1479"/>
    <cfRule type="duplicateValues" dxfId="919" priority="1478"/>
    <cfRule type="duplicateValues" dxfId="918" priority="1477"/>
    <cfRule type="duplicateValues" dxfId="917" priority="1476"/>
    <cfRule type="duplicateValues" dxfId="916" priority="1475"/>
    <cfRule type="duplicateValues" dxfId="915" priority="1474"/>
    <cfRule type="duplicateValues" dxfId="914" priority="1473"/>
    <cfRule type="duplicateValues" dxfId="913" priority="1472"/>
    <cfRule type="duplicateValues" dxfId="912" priority="1471"/>
    <cfRule type="duplicateValues" dxfId="911" priority="1470"/>
    <cfRule type="duplicateValues" dxfId="910" priority="1469"/>
    <cfRule type="duplicateValues" dxfId="909" priority="1468"/>
    <cfRule type="duplicateValues" dxfId="908" priority="1467"/>
    <cfRule type="duplicateValues" dxfId="907" priority="1466"/>
    <cfRule type="duplicateValues" dxfId="906" priority="1465"/>
    <cfRule type="duplicateValues" dxfId="905" priority="1464"/>
    <cfRule type="duplicateValues" dxfId="904" priority="1463"/>
    <cfRule type="duplicateValues" dxfId="903" priority="1462"/>
    <cfRule type="duplicateValues" dxfId="902" priority="1461"/>
    <cfRule type="duplicateValues" dxfId="901" priority="1460"/>
    <cfRule type="duplicateValues" dxfId="900" priority="1459"/>
    <cfRule type="duplicateValues" dxfId="899" priority="1458"/>
    <cfRule type="duplicateValues" dxfId="898" priority="1457"/>
    <cfRule type="duplicateValues" dxfId="897" priority="1456"/>
    <cfRule type="duplicateValues" dxfId="896" priority="1455"/>
    <cfRule type="duplicateValues" dxfId="895" priority="1454"/>
    <cfRule type="duplicateValues" dxfId="894" priority="1453"/>
    <cfRule type="duplicateValues" dxfId="893" priority="1452"/>
    <cfRule type="duplicateValues" dxfId="892" priority="1451"/>
    <cfRule type="duplicateValues" dxfId="891" priority="1450"/>
    <cfRule type="duplicateValues" dxfId="890" priority="1449"/>
    <cfRule type="duplicateValues" dxfId="889" priority="1448"/>
    <cfRule type="duplicateValues" dxfId="888" priority="1447"/>
  </conditionalFormatting>
  <conditionalFormatting sqref="U2967">
    <cfRule type="duplicateValues" dxfId="887" priority="1397"/>
    <cfRule type="duplicateValues" dxfId="886" priority="1398"/>
    <cfRule type="duplicateValues" dxfId="885" priority="1399"/>
    <cfRule type="duplicateValues" dxfId="884" priority="1400"/>
    <cfRule type="duplicateValues" dxfId="883" priority="1401"/>
    <cfRule type="duplicateValues" dxfId="882" priority="1402"/>
    <cfRule type="duplicateValues" dxfId="881" priority="1403"/>
    <cfRule type="duplicateValues" dxfId="880" priority="1404"/>
    <cfRule type="duplicateValues" dxfId="879" priority="1405"/>
    <cfRule type="duplicateValues" dxfId="878" priority="1406"/>
    <cfRule type="duplicateValues" dxfId="877" priority="1407"/>
    <cfRule type="duplicateValues" dxfId="876" priority="1408"/>
    <cfRule type="duplicateValues" dxfId="875" priority="1409"/>
    <cfRule type="duplicateValues" dxfId="874" priority="1410"/>
    <cfRule type="duplicateValues" dxfId="873" priority="1411"/>
    <cfRule type="duplicateValues" dxfId="872" priority="1412"/>
    <cfRule type="duplicateValues" dxfId="871" priority="1413"/>
    <cfRule type="duplicateValues" dxfId="870" priority="1414"/>
    <cfRule type="duplicateValues" dxfId="869" priority="1415"/>
    <cfRule type="duplicateValues" dxfId="868" priority="1416"/>
    <cfRule type="duplicateValues" dxfId="867" priority="1417"/>
    <cfRule type="duplicateValues" dxfId="866" priority="1418"/>
    <cfRule type="duplicateValues" dxfId="865" priority="1419"/>
    <cfRule type="duplicateValues" dxfId="864" priority="1420"/>
    <cfRule type="duplicateValues" dxfId="863" priority="1421"/>
    <cfRule type="duplicateValues" dxfId="862" priority="1422"/>
    <cfRule type="duplicateValues" dxfId="861" priority="1423"/>
    <cfRule type="duplicateValues" dxfId="860" priority="1424"/>
    <cfRule type="duplicateValues" dxfId="859" priority="1425"/>
    <cfRule type="duplicateValues" dxfId="858" priority="1426"/>
    <cfRule type="duplicateValues" dxfId="857" priority="1427"/>
    <cfRule type="duplicateValues" dxfId="856" priority="1428"/>
    <cfRule type="duplicateValues" dxfId="855" priority="1429"/>
    <cfRule type="duplicateValues" dxfId="854" priority="1430"/>
    <cfRule type="duplicateValues" dxfId="853" priority="1431"/>
    <cfRule type="duplicateValues" dxfId="852" priority="1432"/>
    <cfRule type="duplicateValues" dxfId="851" priority="1433"/>
    <cfRule type="duplicateValues" dxfId="850" priority="1393"/>
    <cfRule type="duplicateValues" dxfId="849" priority="1394"/>
    <cfRule type="duplicateValues" dxfId="848" priority="1395"/>
    <cfRule type="duplicateValues" dxfId="847" priority="1396"/>
    <cfRule type="duplicateValues" dxfId="846" priority="1378"/>
    <cfRule type="duplicateValues" dxfId="845" priority="1365"/>
    <cfRule type="duplicateValues" dxfId="844" priority="1366"/>
    <cfRule type="duplicateValues" dxfId="843" priority="1367"/>
    <cfRule type="duplicateValues" dxfId="842" priority="1368"/>
    <cfRule type="duplicateValues" dxfId="841" priority="1369"/>
    <cfRule type="duplicateValues" dxfId="840" priority="1370"/>
    <cfRule type="duplicateValues" dxfId="839" priority="1371"/>
    <cfRule type="duplicateValues" dxfId="838" priority="1372"/>
    <cfRule type="duplicateValues" dxfId="837" priority="1373"/>
    <cfRule type="duplicateValues" dxfId="836" priority="1374"/>
    <cfRule type="duplicateValues" dxfId="835" priority="1375"/>
    <cfRule type="duplicateValues" dxfId="834" priority="1376"/>
    <cfRule type="duplicateValues" dxfId="833" priority="1377"/>
    <cfRule type="duplicateValues" dxfId="832" priority="1379"/>
    <cfRule type="duplicateValues" dxfId="831" priority="1380"/>
    <cfRule type="duplicateValues" dxfId="830" priority="1381"/>
    <cfRule type="duplicateValues" dxfId="829" priority="1382"/>
    <cfRule type="duplicateValues" dxfId="828" priority="1383"/>
    <cfRule type="duplicateValues" dxfId="827" priority="1384"/>
    <cfRule type="duplicateValues" dxfId="826" priority="1385"/>
    <cfRule type="duplicateValues" dxfId="825" priority="1386"/>
    <cfRule type="duplicateValues" dxfId="824" priority="1387"/>
    <cfRule type="duplicateValues" dxfId="823" priority="1388"/>
    <cfRule type="duplicateValues" dxfId="822" priority="1389"/>
    <cfRule type="duplicateValues" dxfId="821" priority="1390"/>
    <cfRule type="duplicateValues" dxfId="820" priority="1391"/>
    <cfRule type="duplicateValues" dxfId="819" priority="1392"/>
  </conditionalFormatting>
  <conditionalFormatting sqref="U2974">
    <cfRule type="duplicateValues" dxfId="818" priority="1329"/>
    <cfRule type="duplicateValues" dxfId="817" priority="1328"/>
    <cfRule type="duplicateValues" dxfId="816" priority="1344"/>
    <cfRule type="duplicateValues" dxfId="815" priority="1343"/>
    <cfRule type="duplicateValues" dxfId="814" priority="1342"/>
    <cfRule type="duplicateValues" dxfId="813" priority="1341"/>
    <cfRule type="duplicateValues" dxfId="812" priority="1340"/>
    <cfRule type="duplicateValues" dxfId="811" priority="1339"/>
    <cfRule type="duplicateValues" dxfId="810" priority="1338"/>
    <cfRule type="duplicateValues" dxfId="809" priority="1346"/>
    <cfRule type="duplicateValues" dxfId="808" priority="1337"/>
    <cfRule type="duplicateValues" dxfId="807" priority="1336"/>
    <cfRule type="duplicateValues" dxfId="806" priority="1335"/>
    <cfRule type="duplicateValues" dxfId="805" priority="1334"/>
    <cfRule type="duplicateValues" dxfId="804" priority="1333"/>
    <cfRule type="duplicateValues" dxfId="803" priority="1332"/>
    <cfRule type="duplicateValues" dxfId="802" priority="1331"/>
    <cfRule type="duplicateValues" dxfId="801" priority="1330"/>
    <cfRule type="duplicateValues" dxfId="800" priority="1345"/>
  </conditionalFormatting>
  <conditionalFormatting sqref="U2983">
    <cfRule type="duplicateValues" dxfId="799" priority="1169"/>
    <cfRule type="duplicateValues" dxfId="798" priority="1168"/>
    <cfRule type="duplicateValues" dxfId="797" priority="1170"/>
    <cfRule type="duplicateValues" dxfId="796" priority="1167"/>
    <cfRule type="duplicateValues" dxfId="795" priority="1180"/>
    <cfRule type="duplicateValues" dxfId="794" priority="1181"/>
    <cfRule type="duplicateValues" dxfId="793" priority="1182"/>
    <cfRule type="duplicateValues" dxfId="792" priority="1183"/>
    <cfRule type="duplicateValues" dxfId="791" priority="1184"/>
    <cfRule type="duplicateValues" dxfId="790" priority="1172"/>
    <cfRule type="duplicateValues" dxfId="789" priority="1173"/>
    <cfRule type="duplicateValues" dxfId="788" priority="1177"/>
    <cfRule type="duplicateValues" dxfId="787" priority="1178"/>
    <cfRule type="duplicateValues" dxfId="786" priority="1166"/>
    <cfRule type="duplicateValues" dxfId="785" priority="1179"/>
    <cfRule type="duplicateValues" dxfId="784" priority="1171"/>
    <cfRule type="duplicateValues" dxfId="783" priority="1176"/>
    <cfRule type="duplicateValues" dxfId="782" priority="1175"/>
    <cfRule type="duplicateValues" dxfId="781" priority="1174"/>
  </conditionalFormatting>
  <conditionalFormatting sqref="U2988:U2989">
    <cfRule type="duplicateValues" dxfId="780" priority="1203"/>
    <cfRule type="duplicateValues" dxfId="779" priority="1202"/>
    <cfRule type="duplicateValues" dxfId="778" priority="1201"/>
    <cfRule type="duplicateValues" dxfId="777" priority="1200"/>
    <cfRule type="duplicateValues" dxfId="776" priority="1199"/>
    <cfRule type="duplicateValues" dxfId="775" priority="1198"/>
    <cfRule type="duplicateValues" dxfId="774" priority="1197"/>
    <cfRule type="duplicateValues" dxfId="773" priority="1196"/>
    <cfRule type="duplicateValues" dxfId="772" priority="1195"/>
    <cfRule type="duplicateValues" dxfId="771" priority="1194"/>
    <cfRule type="duplicateValues" dxfId="770" priority="1193"/>
    <cfRule type="duplicateValues" dxfId="769" priority="1192"/>
    <cfRule type="duplicateValues" dxfId="768" priority="1191"/>
    <cfRule type="duplicateValues" dxfId="767" priority="1189"/>
    <cfRule type="duplicateValues" dxfId="766" priority="1188"/>
    <cfRule type="duplicateValues" dxfId="765" priority="1187"/>
    <cfRule type="duplicateValues" dxfId="764" priority="1186"/>
    <cfRule type="duplicateValues" dxfId="763" priority="1190"/>
    <cfRule type="duplicateValues" dxfId="762" priority="1185"/>
  </conditionalFormatting>
  <conditionalFormatting sqref="U2994">
    <cfRule type="duplicateValues" dxfId="761" priority="1319"/>
    <cfRule type="duplicateValues" dxfId="760" priority="1311"/>
    <cfRule type="duplicateValues" dxfId="759" priority="1313"/>
    <cfRule type="duplicateValues" dxfId="758" priority="1314"/>
    <cfRule type="duplicateValues" dxfId="757" priority="1312"/>
    <cfRule type="duplicateValues" dxfId="756" priority="1315"/>
    <cfRule type="duplicateValues" dxfId="755" priority="1316"/>
    <cfRule type="duplicateValues" dxfId="754" priority="1310"/>
    <cfRule type="duplicateValues" dxfId="753" priority="1309"/>
    <cfRule type="duplicateValues" dxfId="752" priority="1317"/>
    <cfRule type="duplicateValues" dxfId="751" priority="1320"/>
    <cfRule type="duplicateValues" dxfId="750" priority="1321"/>
    <cfRule type="duplicateValues" dxfId="749" priority="1322"/>
    <cfRule type="duplicateValues" dxfId="748" priority="1323"/>
    <cfRule type="duplicateValues" dxfId="747" priority="1324"/>
    <cfRule type="duplicateValues" dxfId="746" priority="1325"/>
    <cfRule type="duplicateValues" dxfId="745" priority="1326"/>
    <cfRule type="duplicateValues" dxfId="744" priority="1327"/>
    <cfRule type="duplicateValues" dxfId="743" priority="1318"/>
  </conditionalFormatting>
  <conditionalFormatting sqref="U2996">
    <cfRule type="duplicateValues" dxfId="742" priority="1233"/>
    <cfRule type="duplicateValues" dxfId="741" priority="1234"/>
    <cfRule type="duplicateValues" dxfId="740" priority="1235"/>
    <cfRule type="duplicateValues" dxfId="739" priority="1236"/>
    <cfRule type="duplicateValues" dxfId="738" priority="1237"/>
    <cfRule type="duplicateValues" dxfId="737" priority="1238"/>
    <cfRule type="duplicateValues" dxfId="736" priority="1239"/>
    <cfRule type="duplicateValues" dxfId="735" priority="1240"/>
    <cfRule type="duplicateValues" dxfId="734" priority="1241"/>
    <cfRule type="duplicateValues" dxfId="733" priority="1242"/>
    <cfRule type="duplicateValues" dxfId="732" priority="1243"/>
    <cfRule type="duplicateValues" dxfId="731" priority="1244"/>
    <cfRule type="duplicateValues" dxfId="730" priority="1245"/>
    <cfRule type="duplicateValues" dxfId="729" priority="1246"/>
    <cfRule type="duplicateValues" dxfId="728" priority="1247"/>
    <cfRule type="duplicateValues" dxfId="727" priority="1248"/>
    <cfRule type="duplicateValues" dxfId="726" priority="1249"/>
    <cfRule type="duplicateValues" dxfId="725" priority="1250"/>
    <cfRule type="duplicateValues" dxfId="724" priority="1251"/>
    <cfRule type="duplicateValues" dxfId="723" priority="1252"/>
    <cfRule type="duplicateValues" dxfId="722" priority="1253"/>
    <cfRule type="duplicateValues" dxfId="721" priority="1254"/>
    <cfRule type="duplicateValues" dxfId="720" priority="1255"/>
    <cfRule type="duplicateValues" dxfId="719" priority="1256"/>
    <cfRule type="duplicateValues" dxfId="718" priority="1257"/>
    <cfRule type="duplicateValues" dxfId="717" priority="1258"/>
    <cfRule type="duplicateValues" dxfId="716" priority="1259"/>
    <cfRule type="duplicateValues" dxfId="715" priority="1260"/>
    <cfRule type="duplicateValues" dxfId="714" priority="1261"/>
    <cfRule type="duplicateValues" dxfId="713" priority="1263"/>
    <cfRule type="duplicateValues" dxfId="712" priority="1264"/>
    <cfRule type="duplicateValues" dxfId="711" priority="1265"/>
    <cfRule type="duplicateValues" dxfId="710" priority="1266"/>
    <cfRule type="duplicateValues" dxfId="709" priority="1267"/>
    <cfRule type="duplicateValues" dxfId="708" priority="1268"/>
    <cfRule type="duplicateValues" dxfId="707" priority="1269"/>
    <cfRule type="duplicateValues" dxfId="706" priority="1270"/>
    <cfRule type="duplicateValues" dxfId="705" priority="1271"/>
    <cfRule type="duplicateValues" dxfId="704" priority="1272"/>
    <cfRule type="duplicateValues" dxfId="703" priority="1262"/>
    <cfRule type="duplicateValues" dxfId="702" priority="1227"/>
    <cfRule type="duplicateValues" dxfId="701" priority="1215"/>
    <cfRule type="duplicateValues" dxfId="700" priority="1204"/>
    <cfRule type="duplicateValues" dxfId="699" priority="1205"/>
    <cfRule type="duplicateValues" dxfId="698" priority="1206"/>
    <cfRule type="duplicateValues" dxfId="697" priority="1207"/>
    <cfRule type="duplicateValues" dxfId="696" priority="1208"/>
    <cfRule type="duplicateValues" dxfId="695" priority="1209"/>
    <cfRule type="duplicateValues" dxfId="694" priority="1210"/>
    <cfRule type="duplicateValues" dxfId="693" priority="1211"/>
    <cfRule type="duplicateValues" dxfId="692" priority="1212"/>
    <cfRule type="duplicateValues" dxfId="691" priority="1213"/>
    <cfRule type="duplicateValues" dxfId="690" priority="1214"/>
    <cfRule type="duplicateValues" dxfId="689" priority="1216"/>
    <cfRule type="duplicateValues" dxfId="688" priority="1217"/>
    <cfRule type="duplicateValues" dxfId="687" priority="1218"/>
    <cfRule type="duplicateValues" dxfId="686" priority="1219"/>
    <cfRule type="duplicateValues" dxfId="685" priority="1220"/>
    <cfRule type="duplicateValues" dxfId="684" priority="1221"/>
    <cfRule type="duplicateValues" dxfId="683" priority="1222"/>
    <cfRule type="duplicateValues" dxfId="682" priority="1223"/>
    <cfRule type="duplicateValues" dxfId="681" priority="1224"/>
    <cfRule type="duplicateValues" dxfId="680" priority="1225"/>
    <cfRule type="duplicateValues" dxfId="679" priority="1226"/>
    <cfRule type="duplicateValues" dxfId="678" priority="1228"/>
    <cfRule type="duplicateValues" dxfId="677" priority="1229"/>
    <cfRule type="duplicateValues" dxfId="676" priority="1230"/>
    <cfRule type="duplicateValues" dxfId="675" priority="1231"/>
    <cfRule type="duplicateValues" dxfId="674" priority="1232"/>
  </conditionalFormatting>
  <conditionalFormatting sqref="U3033">
    <cfRule type="duplicateValues" dxfId="673" priority="1116"/>
    <cfRule type="duplicateValues" dxfId="672" priority="1115"/>
    <cfRule type="duplicateValues" dxfId="671" priority="1114"/>
    <cfRule type="duplicateValues" dxfId="670" priority="1113"/>
    <cfRule type="duplicateValues" dxfId="669" priority="1112"/>
    <cfRule type="duplicateValues" dxfId="668" priority="1111"/>
    <cfRule type="duplicateValues" dxfId="667" priority="1110"/>
    <cfRule type="duplicateValues" dxfId="666" priority="1109"/>
    <cfRule type="duplicateValues" dxfId="665" priority="1108"/>
    <cfRule type="duplicateValues" dxfId="664" priority="1107"/>
    <cfRule type="duplicateValues" dxfId="663" priority="1106"/>
    <cfRule type="duplicateValues" dxfId="662" priority="1105"/>
    <cfRule type="duplicateValues" dxfId="661" priority="1104"/>
    <cfRule type="duplicateValues" dxfId="660" priority="1103"/>
    <cfRule type="duplicateValues" dxfId="659" priority="1102"/>
    <cfRule type="duplicateValues" dxfId="658" priority="1101"/>
    <cfRule type="duplicateValues" dxfId="657" priority="1100"/>
    <cfRule type="duplicateValues" dxfId="656" priority="1099"/>
    <cfRule type="duplicateValues" dxfId="655" priority="1098"/>
    <cfRule type="duplicateValues" dxfId="654" priority="1097"/>
    <cfRule type="duplicateValues" dxfId="653" priority="1135"/>
    <cfRule type="duplicateValues" dxfId="652" priority="1136"/>
    <cfRule type="duplicateValues" dxfId="651" priority="1137"/>
    <cfRule type="duplicateValues" dxfId="650" priority="1138"/>
    <cfRule type="duplicateValues" dxfId="649" priority="1139"/>
    <cfRule type="duplicateValues" dxfId="648" priority="1140"/>
    <cfRule type="duplicateValues" dxfId="647" priority="1141"/>
    <cfRule type="duplicateValues" dxfId="646" priority="1142"/>
    <cfRule type="duplicateValues" dxfId="645" priority="1143"/>
    <cfRule type="duplicateValues" dxfId="644" priority="1144"/>
    <cfRule type="duplicateValues" dxfId="643" priority="1145"/>
    <cfRule type="duplicateValues" dxfId="642" priority="1146"/>
    <cfRule type="duplicateValues" dxfId="641" priority="1147"/>
    <cfRule type="duplicateValues" dxfId="640" priority="1148"/>
    <cfRule type="duplicateValues" dxfId="639" priority="1149"/>
    <cfRule type="duplicateValues" dxfId="638" priority="1150"/>
    <cfRule type="duplicateValues" dxfId="637" priority="1151"/>
    <cfRule type="duplicateValues" dxfId="636" priority="1152"/>
    <cfRule type="duplicateValues" dxfId="635" priority="1153"/>
    <cfRule type="duplicateValues" dxfId="634" priority="1154"/>
    <cfRule type="duplicateValues" dxfId="633" priority="1155"/>
    <cfRule type="duplicateValues" dxfId="632" priority="1156"/>
    <cfRule type="duplicateValues" dxfId="631" priority="1157"/>
    <cfRule type="duplicateValues" dxfId="630" priority="1158"/>
    <cfRule type="duplicateValues" dxfId="629" priority="1159"/>
    <cfRule type="duplicateValues" dxfId="628" priority="1160"/>
    <cfRule type="duplicateValues" dxfId="627" priority="1161"/>
    <cfRule type="duplicateValues" dxfId="626" priority="1162"/>
    <cfRule type="duplicateValues" dxfId="625" priority="1163"/>
    <cfRule type="duplicateValues" dxfId="624" priority="1164"/>
    <cfRule type="duplicateValues" dxfId="623" priority="1165"/>
    <cfRule type="duplicateValues" dxfId="622" priority="1120"/>
    <cfRule type="duplicateValues" dxfId="621" priority="1121"/>
    <cfRule type="duplicateValues" dxfId="620" priority="1119"/>
    <cfRule type="duplicateValues" dxfId="619" priority="1118"/>
    <cfRule type="duplicateValues" dxfId="618" priority="1122"/>
    <cfRule type="duplicateValues" dxfId="617" priority="1123"/>
    <cfRule type="duplicateValues" dxfId="616" priority="1124"/>
    <cfRule type="duplicateValues" dxfId="615" priority="1125"/>
    <cfRule type="duplicateValues" dxfId="614" priority="1126"/>
    <cfRule type="duplicateValues" dxfId="613" priority="1127"/>
    <cfRule type="duplicateValues" dxfId="612" priority="1128"/>
    <cfRule type="duplicateValues" dxfId="611" priority="1129"/>
    <cfRule type="duplicateValues" dxfId="610" priority="1130"/>
    <cfRule type="duplicateValues" dxfId="609" priority="1131"/>
    <cfRule type="duplicateValues" dxfId="608" priority="1132"/>
    <cfRule type="duplicateValues" dxfId="607" priority="1117"/>
    <cfRule type="duplicateValues" dxfId="606" priority="1133"/>
    <cfRule type="duplicateValues" dxfId="605" priority="1134"/>
  </conditionalFormatting>
  <conditionalFormatting sqref="U3040">
    <cfRule type="duplicateValues" dxfId="604" priority="1096"/>
    <cfRule type="duplicateValues" dxfId="603" priority="1095"/>
    <cfRule type="duplicateValues" dxfId="602" priority="1094"/>
    <cfRule type="duplicateValues" dxfId="601" priority="1093"/>
    <cfRule type="duplicateValues" dxfId="600" priority="1092"/>
    <cfRule type="duplicateValues" dxfId="599" priority="1091"/>
    <cfRule type="duplicateValues" dxfId="598" priority="1090"/>
    <cfRule type="duplicateValues" dxfId="597" priority="1089"/>
    <cfRule type="duplicateValues" dxfId="596" priority="1088"/>
    <cfRule type="duplicateValues" dxfId="595" priority="1087"/>
    <cfRule type="duplicateValues" dxfId="594" priority="1086"/>
    <cfRule type="duplicateValues" dxfId="593" priority="1085"/>
    <cfRule type="duplicateValues" dxfId="592" priority="1084"/>
    <cfRule type="duplicateValues" dxfId="591" priority="1083"/>
    <cfRule type="duplicateValues" dxfId="590" priority="1082"/>
    <cfRule type="duplicateValues" dxfId="589" priority="1081"/>
    <cfRule type="duplicateValues" dxfId="588" priority="1080"/>
    <cfRule type="duplicateValues" dxfId="587" priority="1079"/>
    <cfRule type="duplicateValues" dxfId="586" priority="1078"/>
    <cfRule type="duplicateValues" dxfId="585" priority="1077"/>
    <cfRule type="duplicateValues" dxfId="584" priority="1076"/>
  </conditionalFormatting>
  <conditionalFormatting sqref="U3054">
    <cfRule type="duplicateValues" dxfId="583" priority="1026"/>
    <cfRule type="duplicateValues" dxfId="582" priority="1027"/>
    <cfRule type="duplicateValues" dxfId="581" priority="1028"/>
    <cfRule type="duplicateValues" dxfId="580" priority="1029"/>
    <cfRule type="duplicateValues" dxfId="579" priority="1030"/>
    <cfRule type="duplicateValues" dxfId="578" priority="1031"/>
    <cfRule type="duplicateValues" dxfId="577" priority="1032"/>
    <cfRule type="duplicateValues" dxfId="576" priority="1033"/>
    <cfRule type="duplicateValues" dxfId="575" priority="1034"/>
    <cfRule type="duplicateValues" dxfId="574" priority="1035"/>
    <cfRule type="duplicateValues" dxfId="573" priority="1036"/>
    <cfRule type="duplicateValues" dxfId="572" priority="1037"/>
    <cfRule type="duplicateValues" dxfId="571" priority="1038"/>
    <cfRule type="duplicateValues" dxfId="570" priority="1039"/>
    <cfRule type="duplicateValues" dxfId="569" priority="1040"/>
    <cfRule type="duplicateValues" dxfId="568" priority="1007"/>
    <cfRule type="duplicateValues" dxfId="567" priority="1008"/>
    <cfRule type="duplicateValues" dxfId="566" priority="1009"/>
    <cfRule type="duplicateValues" dxfId="565" priority="1010"/>
    <cfRule type="duplicateValues" dxfId="564" priority="1011"/>
    <cfRule type="duplicateValues" dxfId="563" priority="1012"/>
    <cfRule type="duplicateValues" dxfId="562" priority="1013"/>
    <cfRule type="duplicateValues" dxfId="561" priority="1070"/>
    <cfRule type="duplicateValues" dxfId="560" priority="1014"/>
    <cfRule type="duplicateValues" dxfId="559" priority="1015"/>
    <cfRule type="duplicateValues" dxfId="558" priority="1016"/>
    <cfRule type="duplicateValues" dxfId="557" priority="1017"/>
    <cfRule type="duplicateValues" dxfId="556" priority="1018"/>
    <cfRule type="duplicateValues" dxfId="555" priority="1019"/>
    <cfRule type="duplicateValues" dxfId="554" priority="1020"/>
    <cfRule type="duplicateValues" dxfId="553" priority="1021"/>
    <cfRule type="duplicateValues" dxfId="552" priority="1022"/>
    <cfRule type="duplicateValues" dxfId="551" priority="1023"/>
    <cfRule type="duplicateValues" dxfId="550" priority="1041"/>
    <cfRule type="duplicateValues" dxfId="549" priority="1042"/>
    <cfRule type="duplicateValues" dxfId="548" priority="1043"/>
    <cfRule type="duplicateValues" dxfId="547" priority="1044"/>
    <cfRule type="duplicateValues" dxfId="546" priority="1045"/>
    <cfRule type="duplicateValues" dxfId="545" priority="1046"/>
    <cfRule type="duplicateValues" dxfId="544" priority="1047"/>
    <cfRule type="duplicateValues" dxfId="543" priority="1048"/>
    <cfRule type="duplicateValues" dxfId="542" priority="1049"/>
    <cfRule type="duplicateValues" dxfId="541" priority="1050"/>
    <cfRule type="duplicateValues" dxfId="540" priority="1051"/>
    <cfRule type="duplicateValues" dxfId="539" priority="1052"/>
    <cfRule type="duplicateValues" dxfId="538" priority="1053"/>
    <cfRule type="duplicateValues" dxfId="537" priority="1054"/>
    <cfRule type="duplicateValues" dxfId="536" priority="1055"/>
    <cfRule type="duplicateValues" dxfId="535" priority="1056"/>
    <cfRule type="duplicateValues" dxfId="534" priority="1057"/>
    <cfRule type="duplicateValues" dxfId="533" priority="1058"/>
    <cfRule type="duplicateValues" dxfId="532" priority="1059"/>
    <cfRule type="duplicateValues" dxfId="531" priority="1060"/>
    <cfRule type="duplicateValues" dxfId="530" priority="1061"/>
    <cfRule type="duplicateValues" dxfId="529" priority="1062"/>
    <cfRule type="duplicateValues" dxfId="528" priority="1063"/>
    <cfRule type="duplicateValues" dxfId="527" priority="1064"/>
    <cfRule type="duplicateValues" dxfId="526" priority="1065"/>
    <cfRule type="duplicateValues" dxfId="525" priority="1066"/>
    <cfRule type="duplicateValues" dxfId="524" priority="1067"/>
    <cfRule type="duplicateValues" dxfId="523" priority="1068"/>
    <cfRule type="duplicateValues" dxfId="522" priority="1069"/>
    <cfRule type="duplicateValues" dxfId="521" priority="1071"/>
    <cfRule type="duplicateValues" dxfId="520" priority="1072"/>
    <cfRule type="duplicateValues" dxfId="519" priority="1073"/>
    <cfRule type="duplicateValues" dxfId="518" priority="1074"/>
    <cfRule type="duplicateValues" dxfId="517" priority="1075"/>
    <cfRule type="duplicateValues" dxfId="516" priority="1025"/>
    <cfRule type="duplicateValues" dxfId="515" priority="1024"/>
  </conditionalFormatting>
  <conditionalFormatting sqref="U3071">
    <cfRule type="duplicateValues" dxfId="514" priority="992"/>
    <cfRule type="duplicateValues" dxfId="513" priority="990"/>
    <cfRule type="duplicateValues" dxfId="512" priority="989"/>
    <cfRule type="duplicateValues" dxfId="511" priority="988"/>
    <cfRule type="duplicateValues" dxfId="510" priority="987"/>
    <cfRule type="duplicateValues" dxfId="509" priority="986"/>
    <cfRule type="duplicateValues" dxfId="508" priority="985"/>
    <cfRule type="duplicateValues" dxfId="507" priority="984"/>
    <cfRule type="duplicateValues" dxfId="506" priority="983"/>
    <cfRule type="duplicateValues" dxfId="505" priority="982"/>
    <cfRule type="duplicateValues" dxfId="504" priority="981"/>
    <cfRule type="duplicateValues" dxfId="503" priority="980"/>
    <cfRule type="duplicateValues" dxfId="502" priority="979"/>
    <cfRule type="duplicateValues" dxfId="501" priority="978"/>
    <cfRule type="duplicateValues" dxfId="500" priority="977"/>
    <cfRule type="duplicateValues" dxfId="499" priority="976"/>
    <cfRule type="duplicateValues" dxfId="498" priority="975"/>
    <cfRule type="duplicateValues" dxfId="497" priority="974"/>
    <cfRule type="duplicateValues" dxfId="496" priority="973"/>
    <cfRule type="duplicateValues" dxfId="495" priority="972"/>
    <cfRule type="duplicateValues" dxfId="494" priority="991"/>
  </conditionalFormatting>
  <conditionalFormatting sqref="U3185">
    <cfRule type="duplicateValues" dxfId="493" priority="969"/>
    <cfRule type="duplicateValues" dxfId="492" priority="968"/>
    <cfRule type="duplicateValues" dxfId="491" priority="967"/>
    <cfRule type="duplicateValues" dxfId="490" priority="966"/>
    <cfRule type="duplicateValues" dxfId="489" priority="965"/>
    <cfRule type="duplicateValues" dxfId="488" priority="964"/>
    <cfRule type="duplicateValues" dxfId="487" priority="963"/>
    <cfRule type="duplicateValues" dxfId="486" priority="962"/>
    <cfRule type="duplicateValues" dxfId="485" priority="961"/>
    <cfRule type="duplicateValues" dxfId="484" priority="960"/>
  </conditionalFormatting>
  <conditionalFormatting sqref="U3190">
    <cfRule type="duplicateValues" dxfId="483" priority="941"/>
    <cfRule type="duplicateValues" dxfId="482" priority="940"/>
    <cfRule type="duplicateValues" dxfId="481" priority="939"/>
    <cfRule type="duplicateValues" dxfId="480" priority="938"/>
    <cfRule type="duplicateValues" dxfId="479" priority="937"/>
    <cfRule type="duplicateValues" dxfId="478" priority="936"/>
    <cfRule type="duplicateValues" dxfId="477" priority="935"/>
    <cfRule type="duplicateValues" dxfId="476" priority="934"/>
    <cfRule type="duplicateValues" dxfId="475" priority="933"/>
    <cfRule type="duplicateValues" dxfId="474" priority="932"/>
  </conditionalFormatting>
  <conditionalFormatting sqref="U3232">
    <cfRule type="duplicateValues" dxfId="473" priority="862"/>
    <cfRule type="duplicateValues" dxfId="472" priority="861"/>
    <cfRule type="duplicateValues" dxfId="471" priority="860"/>
    <cfRule type="duplicateValues" dxfId="470" priority="859"/>
    <cfRule type="duplicateValues" dxfId="469" priority="858"/>
    <cfRule type="duplicateValues" dxfId="468" priority="857"/>
    <cfRule type="duplicateValues" dxfId="467" priority="856"/>
    <cfRule type="duplicateValues" dxfId="466" priority="855"/>
    <cfRule type="duplicateValues" dxfId="465" priority="854"/>
    <cfRule type="duplicateValues" dxfId="464" priority="853"/>
  </conditionalFormatting>
  <conditionalFormatting sqref="U3233:U3234">
    <cfRule type="duplicateValues" dxfId="463" priority="852"/>
    <cfRule type="duplicateValues" dxfId="462" priority="851"/>
    <cfRule type="duplicateValues" dxfId="461" priority="850"/>
    <cfRule type="duplicateValues" dxfId="460" priority="849"/>
    <cfRule type="duplicateValues" dxfId="459" priority="848"/>
    <cfRule type="duplicateValues" dxfId="458" priority="847"/>
    <cfRule type="duplicateValues" dxfId="457" priority="846"/>
    <cfRule type="duplicateValues" dxfId="456" priority="845"/>
    <cfRule type="duplicateValues" dxfId="455" priority="844"/>
    <cfRule type="duplicateValues" dxfId="454" priority="843"/>
  </conditionalFormatting>
  <conditionalFormatting sqref="U3258">
    <cfRule type="duplicateValues" dxfId="453" priority="769"/>
    <cfRule type="duplicateValues" dxfId="452" priority="768"/>
    <cfRule type="duplicateValues" dxfId="451" priority="767"/>
    <cfRule type="duplicateValues" dxfId="450" priority="766"/>
    <cfRule type="duplicateValues" dxfId="449" priority="765"/>
    <cfRule type="duplicateValues" dxfId="448" priority="764"/>
    <cfRule type="duplicateValues" dxfId="447" priority="763"/>
    <cfRule type="duplicateValues" dxfId="446" priority="762"/>
    <cfRule type="duplicateValues" dxfId="445" priority="761"/>
    <cfRule type="duplicateValues" dxfId="444" priority="760"/>
    <cfRule type="duplicateValues" dxfId="443" priority="759"/>
    <cfRule type="duplicateValues" dxfId="442" priority="756"/>
    <cfRule type="duplicateValues" dxfId="441" priority="755"/>
    <cfRule type="duplicateValues" dxfId="440" priority="754"/>
    <cfRule type="duplicateValues" dxfId="439" priority="753"/>
    <cfRule type="duplicateValues" dxfId="438" priority="752"/>
    <cfRule type="duplicateValues" dxfId="437" priority="751"/>
    <cfRule type="duplicateValues" dxfId="436" priority="750"/>
    <cfRule type="duplicateValues" dxfId="435" priority="749"/>
    <cfRule type="duplicateValues" dxfId="434" priority="748"/>
    <cfRule type="duplicateValues" dxfId="433" priority="747"/>
    <cfRule type="duplicateValues" dxfId="432" priority="758"/>
    <cfRule type="duplicateValues" dxfId="431" priority="757"/>
  </conditionalFormatting>
  <conditionalFormatting sqref="U3260">
    <cfRule type="duplicateValues" dxfId="430" priority="716"/>
    <cfRule type="duplicateValues" dxfId="429" priority="717"/>
    <cfRule type="duplicateValues" dxfId="428" priority="674"/>
    <cfRule type="duplicateValues" dxfId="427" priority="673"/>
    <cfRule type="duplicateValues" dxfId="426" priority="672"/>
    <cfRule type="duplicateValues" dxfId="425" priority="671"/>
    <cfRule type="duplicateValues" dxfId="424" priority="670"/>
    <cfRule type="duplicateValues" dxfId="423" priority="669"/>
    <cfRule type="duplicateValues" dxfId="422" priority="668"/>
    <cfRule type="duplicateValues" dxfId="421" priority="667"/>
    <cfRule type="duplicateValues" dxfId="420" priority="718"/>
    <cfRule type="duplicateValues" dxfId="419" priority="666"/>
    <cfRule type="duplicateValues" dxfId="418" priority="665"/>
    <cfRule type="duplicateValues" dxfId="417" priority="664"/>
    <cfRule type="duplicateValues" dxfId="416" priority="663"/>
    <cfRule type="duplicateValues" dxfId="415" priority="662"/>
    <cfRule type="duplicateValues" dxfId="414" priority="661"/>
    <cfRule type="duplicateValues" dxfId="413" priority="719"/>
    <cfRule type="duplicateValues" dxfId="412" priority="720"/>
    <cfRule type="duplicateValues" dxfId="411" priority="721"/>
    <cfRule type="duplicateValues" dxfId="410" priority="722"/>
    <cfRule type="duplicateValues" dxfId="409" priority="723"/>
    <cfRule type="duplicateValues" dxfId="408" priority="724"/>
    <cfRule type="duplicateValues" dxfId="407" priority="725"/>
    <cfRule type="duplicateValues" dxfId="406" priority="726"/>
    <cfRule type="duplicateValues" dxfId="405" priority="727"/>
    <cfRule type="duplicateValues" dxfId="404" priority="728"/>
    <cfRule type="duplicateValues" dxfId="403" priority="729"/>
    <cfRule type="duplicateValues" dxfId="402" priority="705"/>
    <cfRule type="duplicateValues" dxfId="401" priority="675"/>
    <cfRule type="duplicateValues" dxfId="400" priority="676"/>
    <cfRule type="duplicateValues" dxfId="399" priority="677"/>
    <cfRule type="duplicateValues" dxfId="398" priority="678"/>
    <cfRule type="duplicateValues" dxfId="397" priority="679"/>
    <cfRule type="duplicateValues" dxfId="396" priority="680"/>
    <cfRule type="duplicateValues" dxfId="395" priority="682"/>
    <cfRule type="duplicateValues" dxfId="394" priority="683"/>
    <cfRule type="duplicateValues" dxfId="393" priority="685"/>
    <cfRule type="duplicateValues" dxfId="392" priority="686"/>
    <cfRule type="duplicateValues" dxfId="391" priority="687"/>
    <cfRule type="duplicateValues" dxfId="390" priority="688"/>
    <cfRule type="duplicateValues" dxfId="389" priority="689"/>
    <cfRule type="duplicateValues" dxfId="388" priority="690"/>
    <cfRule type="duplicateValues" dxfId="387" priority="691"/>
    <cfRule type="duplicateValues" dxfId="386" priority="692"/>
    <cfRule type="duplicateValues" dxfId="385" priority="693"/>
    <cfRule type="duplicateValues" dxfId="384" priority="694"/>
    <cfRule type="duplicateValues" dxfId="383" priority="695"/>
    <cfRule type="duplicateValues" dxfId="382" priority="696"/>
    <cfRule type="duplicateValues" dxfId="381" priority="697"/>
    <cfRule type="duplicateValues" dxfId="380" priority="698"/>
    <cfRule type="duplicateValues" dxfId="379" priority="699"/>
    <cfRule type="duplicateValues" dxfId="378" priority="700"/>
    <cfRule type="duplicateValues" dxfId="377" priority="701"/>
    <cfRule type="duplicateValues" dxfId="376" priority="702"/>
    <cfRule type="duplicateValues" dxfId="375" priority="703"/>
    <cfRule type="duplicateValues" dxfId="374" priority="681"/>
    <cfRule type="duplicateValues" dxfId="373" priority="704"/>
    <cfRule type="duplicateValues" dxfId="372" priority="706"/>
    <cfRule type="duplicateValues" dxfId="371" priority="707"/>
    <cfRule type="duplicateValues" dxfId="370" priority="708"/>
    <cfRule type="duplicateValues" dxfId="369" priority="709"/>
    <cfRule type="duplicateValues" dxfId="368" priority="710"/>
    <cfRule type="duplicateValues" dxfId="367" priority="684"/>
    <cfRule type="duplicateValues" dxfId="366" priority="711"/>
    <cfRule type="duplicateValues" dxfId="365" priority="712"/>
    <cfRule type="duplicateValues" dxfId="364" priority="713"/>
    <cfRule type="duplicateValues" dxfId="363" priority="714"/>
    <cfRule type="duplicateValues" dxfId="362" priority="715"/>
  </conditionalFormatting>
  <conditionalFormatting sqref="U3262">
    <cfRule type="duplicateValues" dxfId="361" priority="524"/>
    <cfRule type="duplicateValues" dxfId="360" priority="575"/>
    <cfRule type="duplicateValues" dxfId="359" priority="523"/>
    <cfRule type="duplicateValues" dxfId="358" priority="578"/>
    <cfRule type="duplicateValues" dxfId="357" priority="538"/>
    <cfRule type="duplicateValues" dxfId="356" priority="579"/>
    <cfRule type="duplicateValues" dxfId="355" priority="580"/>
    <cfRule type="duplicateValues" dxfId="354" priority="581"/>
    <cfRule type="duplicateValues" dxfId="353" priority="529"/>
    <cfRule type="duplicateValues" dxfId="352" priority="576"/>
    <cfRule type="duplicateValues" dxfId="351" priority="528"/>
    <cfRule type="duplicateValues" dxfId="350" priority="527"/>
    <cfRule type="duplicateValues" dxfId="349" priority="526"/>
    <cfRule type="duplicateValues" dxfId="348" priority="582"/>
    <cfRule type="duplicateValues" dxfId="347" priority="525"/>
    <cfRule type="duplicateValues" dxfId="346" priority="583"/>
    <cfRule type="duplicateValues" dxfId="345" priority="577"/>
    <cfRule type="duplicateValues" dxfId="344" priority="574"/>
    <cfRule type="duplicateValues" dxfId="343" priority="573"/>
    <cfRule type="duplicateValues" dxfId="342" priority="572"/>
    <cfRule type="duplicateValues" dxfId="341" priority="571"/>
    <cfRule type="duplicateValues" dxfId="340" priority="570"/>
    <cfRule type="duplicateValues" dxfId="339" priority="569"/>
    <cfRule type="duplicateValues" dxfId="338" priority="568"/>
    <cfRule type="duplicateValues" dxfId="337" priority="567"/>
    <cfRule type="duplicateValues" dxfId="336" priority="566"/>
    <cfRule type="duplicateValues" dxfId="335" priority="565"/>
    <cfRule type="duplicateValues" dxfId="334" priority="564"/>
    <cfRule type="duplicateValues" dxfId="333" priority="563"/>
    <cfRule type="duplicateValues" dxfId="332" priority="562"/>
    <cfRule type="duplicateValues" dxfId="331" priority="561"/>
    <cfRule type="duplicateValues" dxfId="330" priority="560"/>
    <cfRule type="duplicateValues" dxfId="329" priority="559"/>
    <cfRule type="duplicateValues" dxfId="328" priority="557"/>
    <cfRule type="duplicateValues" dxfId="327" priority="556"/>
    <cfRule type="duplicateValues" dxfId="326" priority="555"/>
    <cfRule type="duplicateValues" dxfId="325" priority="554"/>
    <cfRule type="duplicateValues" dxfId="324" priority="553"/>
    <cfRule type="duplicateValues" dxfId="323" priority="545"/>
    <cfRule type="duplicateValues" dxfId="322" priority="552"/>
    <cfRule type="duplicateValues" dxfId="321" priority="551"/>
    <cfRule type="duplicateValues" dxfId="320" priority="550"/>
    <cfRule type="duplicateValues" dxfId="319" priority="549"/>
    <cfRule type="duplicateValues" dxfId="318" priority="548"/>
    <cfRule type="duplicateValues" dxfId="317" priority="547"/>
    <cfRule type="duplicateValues" dxfId="316" priority="546"/>
    <cfRule type="duplicateValues" dxfId="315" priority="544"/>
    <cfRule type="duplicateValues" dxfId="314" priority="543"/>
    <cfRule type="duplicateValues" dxfId="313" priority="542"/>
    <cfRule type="duplicateValues" dxfId="312" priority="558"/>
    <cfRule type="duplicateValues" dxfId="311" priority="541"/>
    <cfRule type="duplicateValues" dxfId="310" priority="540"/>
    <cfRule type="duplicateValues" dxfId="309" priority="539"/>
    <cfRule type="duplicateValues" dxfId="308" priority="537"/>
    <cfRule type="duplicateValues" dxfId="307" priority="536"/>
    <cfRule type="duplicateValues" dxfId="306" priority="535"/>
    <cfRule type="duplicateValues" dxfId="305" priority="534"/>
    <cfRule type="duplicateValues" dxfId="304" priority="533"/>
    <cfRule type="duplicateValues" dxfId="303" priority="532"/>
    <cfRule type="duplicateValues" dxfId="302" priority="531"/>
    <cfRule type="duplicateValues" dxfId="301" priority="530"/>
    <cfRule type="duplicateValues" dxfId="300" priority="584"/>
    <cfRule type="duplicateValues" dxfId="299" priority="585"/>
    <cfRule type="duplicateValues" dxfId="298" priority="586"/>
    <cfRule type="duplicateValues" dxfId="297" priority="587"/>
    <cfRule type="duplicateValues" dxfId="296" priority="588"/>
    <cfRule type="duplicateValues" dxfId="295" priority="589"/>
    <cfRule type="duplicateValues" dxfId="294" priority="590"/>
    <cfRule type="duplicateValues" dxfId="293" priority="591"/>
  </conditionalFormatting>
  <conditionalFormatting sqref="U3264:U3265">
    <cfRule type="duplicateValues" dxfId="292" priority="605"/>
    <cfRule type="duplicateValues" dxfId="291" priority="604"/>
    <cfRule type="duplicateValues" dxfId="290" priority="603"/>
    <cfRule type="duplicateValues" dxfId="289" priority="602"/>
    <cfRule type="duplicateValues" dxfId="288" priority="600"/>
    <cfRule type="duplicateValues" dxfId="287" priority="599"/>
    <cfRule type="duplicateValues" dxfId="286" priority="598"/>
    <cfRule type="duplicateValues" dxfId="285" priority="597"/>
    <cfRule type="duplicateValues" dxfId="284" priority="596"/>
    <cfRule type="duplicateValues" dxfId="283" priority="595"/>
    <cfRule type="duplicateValues" dxfId="282" priority="614"/>
    <cfRule type="duplicateValues" dxfId="281" priority="623"/>
    <cfRule type="duplicateValues" dxfId="280" priority="643"/>
    <cfRule type="duplicateValues" dxfId="279" priority="621"/>
    <cfRule type="duplicateValues" dxfId="278" priority="660"/>
    <cfRule type="duplicateValues" dxfId="277" priority="659"/>
    <cfRule type="duplicateValues" dxfId="276" priority="658"/>
    <cfRule type="duplicateValues" dxfId="275" priority="657"/>
    <cfRule type="duplicateValues" dxfId="274" priority="656"/>
    <cfRule type="duplicateValues" dxfId="273" priority="655"/>
    <cfRule type="duplicateValues" dxfId="272" priority="654"/>
    <cfRule type="duplicateValues" dxfId="271" priority="653"/>
    <cfRule type="duplicateValues" dxfId="270" priority="652"/>
    <cfRule type="duplicateValues" dxfId="269" priority="651"/>
    <cfRule type="duplicateValues" dxfId="268" priority="650"/>
    <cfRule type="duplicateValues" dxfId="267" priority="649"/>
    <cfRule type="duplicateValues" dxfId="266" priority="648"/>
    <cfRule type="duplicateValues" dxfId="265" priority="647"/>
    <cfRule type="duplicateValues" dxfId="264" priority="646"/>
    <cfRule type="duplicateValues" dxfId="263" priority="645"/>
    <cfRule type="duplicateValues" dxfId="262" priority="644"/>
    <cfRule type="duplicateValues" dxfId="261" priority="642"/>
    <cfRule type="duplicateValues" dxfId="260" priority="641"/>
    <cfRule type="duplicateValues" dxfId="259" priority="640"/>
    <cfRule type="duplicateValues" dxfId="258" priority="639"/>
    <cfRule type="duplicateValues" dxfId="257" priority="638"/>
    <cfRule type="duplicateValues" dxfId="256" priority="637"/>
    <cfRule type="duplicateValues" dxfId="255" priority="636"/>
    <cfRule type="duplicateValues" dxfId="254" priority="635"/>
    <cfRule type="duplicateValues" dxfId="253" priority="634"/>
    <cfRule type="duplicateValues" dxfId="252" priority="633"/>
    <cfRule type="duplicateValues" dxfId="251" priority="618"/>
    <cfRule type="duplicateValues" dxfId="250" priority="632"/>
    <cfRule type="duplicateValues" dxfId="249" priority="631"/>
    <cfRule type="duplicateValues" dxfId="248" priority="630"/>
    <cfRule type="duplicateValues" dxfId="247" priority="629"/>
    <cfRule type="duplicateValues" dxfId="246" priority="628"/>
    <cfRule type="duplicateValues" dxfId="245" priority="627"/>
    <cfRule type="duplicateValues" dxfId="244" priority="626"/>
    <cfRule type="duplicateValues" dxfId="243" priority="601"/>
    <cfRule type="duplicateValues" dxfId="242" priority="625"/>
    <cfRule type="duplicateValues" dxfId="241" priority="624"/>
    <cfRule type="duplicateValues" dxfId="240" priority="622"/>
    <cfRule type="duplicateValues" dxfId="239" priority="620"/>
    <cfRule type="duplicateValues" dxfId="238" priority="619"/>
    <cfRule type="duplicateValues" dxfId="237" priority="617"/>
    <cfRule type="duplicateValues" dxfId="236" priority="616"/>
    <cfRule type="duplicateValues" dxfId="235" priority="615"/>
    <cfRule type="duplicateValues" dxfId="234" priority="613"/>
    <cfRule type="duplicateValues" dxfId="233" priority="612"/>
    <cfRule type="duplicateValues" dxfId="232" priority="611"/>
    <cfRule type="duplicateValues" dxfId="231" priority="610"/>
    <cfRule type="duplicateValues" dxfId="230" priority="609"/>
    <cfRule type="duplicateValues" dxfId="229" priority="608"/>
    <cfRule type="duplicateValues" dxfId="228" priority="607"/>
    <cfRule type="duplicateValues" dxfId="227" priority="606"/>
    <cfRule type="duplicateValues" dxfId="226" priority="592"/>
    <cfRule type="duplicateValues" dxfId="225" priority="593"/>
    <cfRule type="duplicateValues" dxfId="224" priority="594"/>
  </conditionalFormatting>
  <conditionalFormatting sqref="U3314">
    <cfRule type="duplicateValues" dxfId="223" priority="416"/>
    <cfRule type="duplicateValues" dxfId="222" priority="415"/>
    <cfRule type="duplicateValues" dxfId="221" priority="432"/>
    <cfRule type="duplicateValues" dxfId="220" priority="433"/>
    <cfRule type="duplicateValues" dxfId="219" priority="434"/>
    <cfRule type="duplicateValues" dxfId="218" priority="435"/>
    <cfRule type="duplicateValues" dxfId="217" priority="430"/>
    <cfRule type="duplicateValues" dxfId="216" priority="414"/>
    <cfRule type="duplicateValues" dxfId="215" priority="413"/>
    <cfRule type="duplicateValues" dxfId="214" priority="429"/>
    <cfRule type="duplicateValues" dxfId="213" priority="428"/>
    <cfRule type="duplicateValues" dxfId="212" priority="427"/>
    <cfRule type="duplicateValues" dxfId="211" priority="426"/>
    <cfRule type="duplicateValues" dxfId="210" priority="425"/>
    <cfRule type="duplicateValues" dxfId="209" priority="424"/>
    <cfRule type="duplicateValues" dxfId="208" priority="423"/>
    <cfRule type="duplicateValues" dxfId="207" priority="431"/>
    <cfRule type="duplicateValues" dxfId="206" priority="421"/>
    <cfRule type="duplicateValues" dxfId="205" priority="420"/>
    <cfRule type="duplicateValues" dxfId="204" priority="419"/>
    <cfRule type="duplicateValues" dxfId="203" priority="418"/>
    <cfRule type="duplicateValues" dxfId="202" priority="417"/>
    <cfRule type="duplicateValues" dxfId="201" priority="422"/>
  </conditionalFormatting>
  <conditionalFormatting sqref="U3341">
    <cfRule type="duplicateValues" dxfId="200" priority="392"/>
    <cfRule type="duplicateValues" dxfId="199" priority="393"/>
    <cfRule type="duplicateValues" dxfId="198" priority="394"/>
    <cfRule type="duplicateValues" dxfId="197" priority="374"/>
    <cfRule type="duplicateValues" dxfId="196" priority="373"/>
    <cfRule type="duplicateValues" dxfId="195" priority="372"/>
    <cfRule type="duplicateValues" dxfId="194" priority="375"/>
    <cfRule type="duplicateValues" dxfId="193" priority="376"/>
    <cfRule type="duplicateValues" dxfId="192" priority="377"/>
    <cfRule type="duplicateValues" dxfId="191" priority="378"/>
    <cfRule type="duplicateValues" dxfId="190" priority="379"/>
    <cfRule type="duplicateValues" dxfId="189" priority="380"/>
    <cfRule type="duplicateValues" dxfId="188" priority="381"/>
    <cfRule type="duplicateValues" dxfId="187" priority="382"/>
    <cfRule type="duplicateValues" dxfId="186" priority="383"/>
    <cfRule type="duplicateValues" dxfId="185" priority="384"/>
    <cfRule type="duplicateValues" dxfId="184" priority="385"/>
    <cfRule type="duplicateValues" dxfId="183" priority="386"/>
    <cfRule type="duplicateValues" dxfId="182" priority="387"/>
    <cfRule type="duplicateValues" dxfId="181" priority="388"/>
    <cfRule type="duplicateValues" dxfId="180" priority="389"/>
    <cfRule type="duplicateValues" dxfId="179" priority="390"/>
    <cfRule type="duplicateValues" dxfId="178" priority="391"/>
  </conditionalFormatting>
  <conditionalFormatting sqref="U3354">
    <cfRule type="duplicateValues" dxfId="177" priority="279"/>
    <cfRule type="duplicateValues" dxfId="176" priority="280"/>
    <cfRule type="duplicateValues" dxfId="175" priority="300"/>
    <cfRule type="duplicateValues" dxfId="174" priority="299"/>
    <cfRule type="duplicateValues" dxfId="173" priority="298"/>
    <cfRule type="duplicateValues" dxfId="172" priority="297"/>
    <cfRule type="duplicateValues" dxfId="171" priority="296"/>
    <cfRule type="duplicateValues" dxfId="170" priority="295"/>
    <cfRule type="duplicateValues" dxfId="169" priority="294"/>
    <cfRule type="duplicateValues" dxfId="168" priority="292"/>
    <cfRule type="duplicateValues" dxfId="167" priority="293"/>
    <cfRule type="duplicateValues" dxfId="166" priority="290"/>
    <cfRule type="duplicateValues" dxfId="165" priority="289"/>
    <cfRule type="duplicateValues" dxfId="164" priority="288"/>
    <cfRule type="duplicateValues" dxfId="163" priority="287"/>
    <cfRule type="duplicateValues" dxfId="162" priority="286"/>
    <cfRule type="duplicateValues" dxfId="161" priority="285"/>
    <cfRule type="duplicateValues" dxfId="160" priority="284"/>
    <cfRule type="duplicateValues" dxfId="159" priority="283"/>
    <cfRule type="duplicateValues" dxfId="158" priority="281"/>
    <cfRule type="duplicateValues" dxfId="157" priority="291"/>
    <cfRule type="duplicateValues" dxfId="156" priority="282"/>
    <cfRule type="duplicateValues" dxfId="155" priority="301"/>
  </conditionalFormatting>
  <conditionalFormatting sqref="U3420">
    <cfRule type="duplicateValues" dxfId="154" priority="232"/>
    <cfRule type="duplicateValues" dxfId="153" priority="242"/>
    <cfRule type="duplicateValues" dxfId="152" priority="243"/>
    <cfRule type="duplicateValues" dxfId="151" priority="226"/>
    <cfRule type="duplicateValues" dxfId="150" priority="227"/>
    <cfRule type="duplicateValues" dxfId="149" priority="228"/>
    <cfRule type="duplicateValues" dxfId="148" priority="229"/>
    <cfRule type="duplicateValues" dxfId="147" priority="230"/>
    <cfRule type="duplicateValues" dxfId="146" priority="231"/>
    <cfRule type="duplicateValues" dxfId="145" priority="233"/>
    <cfRule type="duplicateValues" dxfId="144" priority="234"/>
    <cfRule type="duplicateValues" dxfId="143" priority="235"/>
    <cfRule type="duplicateValues" dxfId="142" priority="236"/>
    <cfRule type="duplicateValues" dxfId="141" priority="237"/>
    <cfRule type="duplicateValues" dxfId="140" priority="238"/>
    <cfRule type="duplicateValues" dxfId="139" priority="239"/>
    <cfRule type="duplicateValues" dxfId="138" priority="240"/>
    <cfRule type="duplicateValues" dxfId="137" priority="241"/>
  </conditionalFormatting>
  <conditionalFormatting sqref="U3449">
    <cfRule type="duplicateValues" dxfId="136" priority="114"/>
    <cfRule type="duplicateValues" dxfId="135" priority="125"/>
    <cfRule type="duplicateValues" dxfId="134" priority="131"/>
    <cfRule type="duplicateValues" dxfId="133" priority="129"/>
    <cfRule type="duplicateValues" dxfId="132" priority="132"/>
    <cfRule type="duplicateValues" dxfId="131" priority="128"/>
    <cfRule type="duplicateValues" dxfId="130" priority="127"/>
    <cfRule type="duplicateValues" dxfId="129" priority="126"/>
    <cfRule type="duplicateValues" dxfId="128" priority="124"/>
    <cfRule type="duplicateValues" dxfId="127" priority="123"/>
    <cfRule type="duplicateValues" dxfId="126" priority="122"/>
    <cfRule type="duplicateValues" dxfId="125" priority="121"/>
    <cfRule type="duplicateValues" dxfId="124" priority="120"/>
    <cfRule type="duplicateValues" dxfId="123" priority="119"/>
    <cfRule type="duplicateValues" dxfId="122" priority="130"/>
    <cfRule type="duplicateValues" dxfId="121" priority="118"/>
    <cfRule type="duplicateValues" dxfId="120" priority="117"/>
    <cfRule type="duplicateValues" dxfId="119" priority="116"/>
    <cfRule type="duplicateValues" dxfId="118" priority="115"/>
    <cfRule type="duplicateValues" dxfId="117" priority="113"/>
    <cfRule type="duplicateValues" dxfId="116" priority="112"/>
    <cfRule type="duplicateValues" dxfId="115" priority="111"/>
  </conditionalFormatting>
  <conditionalFormatting sqref="U3450">
    <cfRule type="duplicateValues" dxfId="114" priority="133"/>
    <cfRule type="duplicateValues" dxfId="113" priority="151"/>
    <cfRule type="duplicateValues" dxfId="112" priority="154"/>
    <cfRule type="duplicateValues" dxfId="111" priority="155"/>
    <cfRule type="duplicateValues" dxfId="110" priority="134"/>
    <cfRule type="duplicateValues" dxfId="109" priority="150"/>
    <cfRule type="duplicateValues" dxfId="108" priority="135"/>
    <cfRule type="duplicateValues" dxfId="107" priority="136"/>
    <cfRule type="duplicateValues" dxfId="106" priority="137"/>
    <cfRule type="duplicateValues" dxfId="105" priority="138"/>
    <cfRule type="duplicateValues" dxfId="104" priority="139"/>
    <cfRule type="duplicateValues" dxfId="103" priority="140"/>
    <cfRule type="duplicateValues" dxfId="102" priority="141"/>
    <cfRule type="duplicateValues" dxfId="101" priority="142"/>
    <cfRule type="duplicateValues" dxfId="100" priority="143"/>
    <cfRule type="duplicateValues" dxfId="99" priority="144"/>
    <cfRule type="duplicateValues" dxfId="98" priority="146"/>
    <cfRule type="duplicateValues" dxfId="97" priority="145"/>
    <cfRule type="duplicateValues" dxfId="96" priority="147"/>
    <cfRule type="duplicateValues" dxfId="95" priority="148"/>
    <cfRule type="duplicateValues" dxfId="94" priority="149"/>
    <cfRule type="duplicateValues" dxfId="93" priority="153"/>
    <cfRule type="duplicateValues" dxfId="92" priority="152"/>
  </conditionalFormatting>
  <conditionalFormatting sqref="U3453">
    <cfRule type="duplicateValues" dxfId="91" priority="107"/>
    <cfRule type="duplicateValues" dxfId="90" priority="108"/>
    <cfRule type="duplicateValues" dxfId="89" priority="110"/>
    <cfRule type="duplicateValues" dxfId="88" priority="109"/>
    <cfRule type="duplicateValues" dxfId="87" priority="88"/>
    <cfRule type="duplicateValues" dxfId="86" priority="89"/>
    <cfRule type="duplicateValues" dxfId="85" priority="90"/>
    <cfRule type="duplicateValues" dxfId="84" priority="91"/>
    <cfRule type="duplicateValues" dxfId="83" priority="92"/>
    <cfRule type="duplicateValues" dxfId="82" priority="93"/>
    <cfRule type="duplicateValues" dxfId="81" priority="94"/>
    <cfRule type="duplicateValues" dxfId="80" priority="95"/>
    <cfRule type="duplicateValues" dxfId="79" priority="96"/>
    <cfRule type="duplicateValues" dxfId="78" priority="97"/>
    <cfRule type="duplicateValues" dxfId="77" priority="98"/>
    <cfRule type="duplicateValues" dxfId="76" priority="99"/>
    <cfRule type="duplicateValues" dxfId="75" priority="100"/>
    <cfRule type="duplicateValues" dxfId="74" priority="101"/>
    <cfRule type="duplicateValues" dxfId="73" priority="102"/>
    <cfRule type="duplicateValues" dxfId="72" priority="103"/>
    <cfRule type="duplicateValues" dxfId="71" priority="104"/>
    <cfRule type="duplicateValues" dxfId="70" priority="105"/>
    <cfRule type="duplicateValues" dxfId="69" priority="106"/>
  </conditionalFormatting>
  <conditionalFormatting sqref="U3464">
    <cfRule type="duplicateValues" dxfId="68" priority="87"/>
    <cfRule type="duplicateValues" dxfId="67" priority="21"/>
    <cfRule type="duplicateValues" dxfId="66" priority="22"/>
    <cfRule type="duplicateValues" dxfId="65" priority="23"/>
    <cfRule type="duplicateValues" dxfId="64" priority="24"/>
    <cfRule type="duplicateValues" dxfId="63" priority="25"/>
    <cfRule type="duplicateValues" dxfId="62" priority="26"/>
    <cfRule type="duplicateValues" dxfId="61" priority="20"/>
    <cfRule type="duplicateValues" dxfId="60" priority="27"/>
    <cfRule type="duplicateValues" dxfId="59" priority="28"/>
    <cfRule type="duplicateValues" dxfId="58" priority="19"/>
    <cfRule type="duplicateValues" dxfId="57" priority="29"/>
    <cfRule type="duplicateValues" dxfId="56" priority="30"/>
    <cfRule type="duplicateValues" dxfId="55" priority="31"/>
    <cfRule type="duplicateValues" dxfId="54" priority="32"/>
    <cfRule type="duplicateValues" dxfId="53" priority="33"/>
    <cfRule type="duplicateValues" dxfId="52" priority="34"/>
    <cfRule type="duplicateValues" dxfId="51" priority="35"/>
    <cfRule type="duplicateValues" dxfId="50" priority="36"/>
    <cfRule type="duplicateValues" dxfId="49" priority="37"/>
    <cfRule type="duplicateValues" dxfId="48" priority="38"/>
    <cfRule type="duplicateValues" dxfId="47" priority="39"/>
    <cfRule type="duplicateValues" dxfId="46" priority="40"/>
    <cfRule type="duplicateValues" dxfId="45" priority="41"/>
    <cfRule type="duplicateValues" dxfId="44" priority="42"/>
    <cfRule type="duplicateValues" dxfId="43" priority="43"/>
    <cfRule type="duplicateValues" dxfId="42" priority="44"/>
    <cfRule type="duplicateValues" dxfId="41" priority="46"/>
    <cfRule type="duplicateValues" dxfId="40" priority="47"/>
    <cfRule type="duplicateValues" dxfId="39" priority="48"/>
    <cfRule type="duplicateValues" dxfId="38" priority="49"/>
    <cfRule type="duplicateValues" dxfId="37" priority="50"/>
    <cfRule type="duplicateValues" dxfId="36" priority="51"/>
    <cfRule type="duplicateValues" dxfId="35" priority="52"/>
    <cfRule type="duplicateValues" dxfId="34" priority="53"/>
    <cfRule type="duplicateValues" dxfId="33" priority="54"/>
    <cfRule type="duplicateValues" dxfId="32" priority="55"/>
    <cfRule type="duplicateValues" dxfId="31" priority="56"/>
    <cfRule type="duplicateValues" dxfId="30" priority="57"/>
    <cfRule type="duplicateValues" dxfId="29" priority="58"/>
    <cfRule type="duplicateValues" dxfId="28" priority="59"/>
    <cfRule type="duplicateValues" dxfId="27" priority="60"/>
    <cfRule type="duplicateValues" dxfId="26" priority="61"/>
    <cfRule type="duplicateValues" dxfId="25" priority="62"/>
    <cfRule type="duplicateValues" dxfId="24" priority="64"/>
    <cfRule type="duplicateValues" dxfId="23" priority="65"/>
    <cfRule type="duplicateValues" dxfId="22" priority="66"/>
    <cfRule type="duplicateValues" dxfId="21" priority="67"/>
    <cfRule type="duplicateValues" dxfId="20" priority="68"/>
    <cfRule type="duplicateValues" dxfId="19" priority="69"/>
    <cfRule type="duplicateValues" dxfId="18" priority="70"/>
    <cfRule type="duplicateValues" dxfId="17" priority="71"/>
    <cfRule type="duplicateValues" dxfId="16" priority="72"/>
    <cfRule type="duplicateValues" dxfId="15" priority="73"/>
    <cfRule type="duplicateValues" dxfId="14" priority="74"/>
    <cfRule type="duplicateValues" dxfId="13" priority="75"/>
    <cfRule type="duplicateValues" dxfId="12" priority="76"/>
    <cfRule type="duplicateValues" dxfId="11" priority="77"/>
    <cfRule type="duplicateValues" dxfId="10" priority="78"/>
    <cfRule type="duplicateValues" dxfId="9" priority="79"/>
    <cfRule type="duplicateValues" dxfId="8" priority="63"/>
    <cfRule type="duplicateValues" dxfId="7" priority="80"/>
    <cfRule type="duplicateValues" dxfId="6" priority="81"/>
    <cfRule type="duplicateValues" dxfId="5" priority="82"/>
    <cfRule type="duplicateValues" dxfId="4" priority="83"/>
    <cfRule type="duplicateValues" dxfId="3" priority="84"/>
    <cfRule type="duplicateValues" dxfId="2" priority="85"/>
    <cfRule type="duplicateValues" dxfId="1" priority="86"/>
    <cfRule type="duplicateValues" dxfId="0" priority="45"/>
  </conditionalFormatting>
  <dataValidations count="1">
    <dataValidation type="list" allowBlank="1" showInputMessage="1" showErrorMessage="1" sqref="V2:V3468" xr:uid="{F992A9E6-4309-47FD-95FC-C30B1BBDC972}">
      <formula1>$AA$3:$AA$11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11"/>
  <sheetViews>
    <sheetView workbookViewId="0">
      <selection activeCell="B6" sqref="B6"/>
    </sheetView>
  </sheetViews>
  <sheetFormatPr baseColWidth="10" defaultColWidth="11.42578125" defaultRowHeight="15"/>
  <cols>
    <col min="1" max="1" width="21.42578125" bestFit="1" customWidth="1"/>
    <col min="2" max="2" width="30" bestFit="1" customWidth="1"/>
    <col min="3" max="4" width="8.42578125" bestFit="1" customWidth="1"/>
    <col min="5" max="6" width="6.42578125" bestFit="1" customWidth="1"/>
    <col min="7" max="7" width="3.85546875" bestFit="1" customWidth="1"/>
    <col min="8" max="8" width="19.85546875" bestFit="1" customWidth="1"/>
    <col min="9" max="9" width="4.7109375" bestFit="1" customWidth="1"/>
    <col min="10" max="10" width="13.85546875" bestFit="1" customWidth="1"/>
    <col min="11" max="11" width="12.5703125" bestFit="1" customWidth="1"/>
  </cols>
  <sheetData>
    <row r="1" spans="1:2">
      <c r="A1" s="27" t="s">
        <v>19</v>
      </c>
      <c r="B1" t="s">
        <v>3598</v>
      </c>
    </row>
    <row r="3" spans="1:2">
      <c r="A3" s="27" t="s">
        <v>5188</v>
      </c>
      <c r="B3" t="s">
        <v>5189</v>
      </c>
    </row>
    <row r="4" spans="1:2">
      <c r="A4" s="28" t="s">
        <v>50</v>
      </c>
      <c r="B4" s="122">
        <v>44</v>
      </c>
    </row>
    <row r="5" spans="1:2">
      <c r="A5" s="28" t="s">
        <v>65</v>
      </c>
      <c r="B5" s="122">
        <v>1</v>
      </c>
    </row>
    <row r="6" spans="1:2">
      <c r="A6" s="28" t="s">
        <v>54</v>
      </c>
      <c r="B6" s="122">
        <v>43</v>
      </c>
    </row>
    <row r="7" spans="1:2">
      <c r="A7" s="28" t="s">
        <v>52</v>
      </c>
      <c r="B7" s="122">
        <v>1</v>
      </c>
    </row>
    <row r="8" spans="1:2">
      <c r="A8" s="28" t="s">
        <v>57</v>
      </c>
      <c r="B8" s="122">
        <v>40</v>
      </c>
    </row>
    <row r="9" spans="1:2">
      <c r="A9" s="28" t="s">
        <v>38</v>
      </c>
      <c r="B9" s="122">
        <v>17</v>
      </c>
    </row>
    <row r="10" spans="1:2">
      <c r="A10" s="28" t="s">
        <v>35</v>
      </c>
      <c r="B10" s="122">
        <v>27</v>
      </c>
    </row>
    <row r="11" spans="1:2">
      <c r="A11" s="28" t="s">
        <v>5190</v>
      </c>
      <c r="B11" s="122">
        <v>173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I28"/>
  <sheetViews>
    <sheetView workbookViewId="0">
      <selection activeCell="C7" sqref="C7"/>
    </sheetView>
  </sheetViews>
  <sheetFormatPr baseColWidth="10" defaultColWidth="11.42578125" defaultRowHeight="15"/>
  <cols>
    <col min="1" max="1" width="27.7109375" bestFit="1" customWidth="1"/>
    <col min="2" max="2" width="24.140625" bestFit="1" customWidth="1"/>
    <col min="3" max="3" width="9.42578125" bestFit="1" customWidth="1"/>
    <col min="4" max="4" width="7.42578125" bestFit="1" customWidth="1"/>
    <col min="5" max="5" width="6.140625" bestFit="1" customWidth="1"/>
    <col min="6" max="6" width="6.28515625" bestFit="1" customWidth="1"/>
    <col min="7" max="7" width="6.42578125" bestFit="1" customWidth="1"/>
    <col min="8" max="8" width="6" bestFit="1" customWidth="1"/>
    <col min="9" max="9" width="12.5703125" bestFit="1" customWidth="1"/>
    <col min="10" max="10" width="8.5703125" bestFit="1" customWidth="1"/>
    <col min="11" max="11" width="12.28515625" bestFit="1" customWidth="1"/>
    <col min="12" max="12" width="9.7109375" bestFit="1" customWidth="1"/>
    <col min="13" max="13" width="11.85546875" bestFit="1" customWidth="1"/>
    <col min="14" max="14" width="11.28515625" bestFit="1" customWidth="1"/>
    <col min="15" max="15" width="12.5703125" bestFit="1" customWidth="1"/>
  </cols>
  <sheetData>
    <row r="1" spans="1:2">
      <c r="A1" s="27" t="s">
        <v>0</v>
      </c>
      <c r="B1" t="s">
        <v>5211</v>
      </c>
    </row>
    <row r="2" spans="1:2">
      <c r="A2" s="27" t="s">
        <v>3</v>
      </c>
      <c r="B2" t="s">
        <v>5191</v>
      </c>
    </row>
    <row r="4" spans="1:2">
      <c r="A4" s="27" t="s">
        <v>5192</v>
      </c>
      <c r="B4" t="s">
        <v>5193</v>
      </c>
    </row>
    <row r="5" spans="1:2">
      <c r="A5" s="28" t="s">
        <v>5194</v>
      </c>
      <c r="B5" s="122">
        <v>386</v>
      </c>
    </row>
    <row r="6" spans="1:2">
      <c r="A6" s="28" t="s">
        <v>3598</v>
      </c>
      <c r="B6" s="122">
        <v>1</v>
      </c>
    </row>
    <row r="7" spans="1:2">
      <c r="A7" s="28" t="s">
        <v>29</v>
      </c>
      <c r="B7" s="122">
        <v>205</v>
      </c>
    </row>
    <row r="8" spans="1:2">
      <c r="A8" s="28" t="s">
        <v>473</v>
      </c>
      <c r="B8" s="122">
        <v>42</v>
      </c>
    </row>
    <row r="9" spans="1:2">
      <c r="A9" s="28" t="s">
        <v>5190</v>
      </c>
      <c r="B9" s="122">
        <v>634</v>
      </c>
    </row>
    <row r="14" spans="1:2">
      <c r="A14" s="27" t="s">
        <v>0</v>
      </c>
      <c r="B14" t="s">
        <v>5191</v>
      </c>
    </row>
    <row r="16" spans="1:2">
      <c r="A16" s="27" t="s">
        <v>5193</v>
      </c>
      <c r="B16" s="27" t="s">
        <v>5195</v>
      </c>
    </row>
    <row r="17" spans="1:9">
      <c r="A17" s="27" t="s">
        <v>5196</v>
      </c>
      <c r="B17" t="s">
        <v>30</v>
      </c>
      <c r="C17" t="s">
        <v>174</v>
      </c>
      <c r="D17" t="s">
        <v>594</v>
      </c>
      <c r="E17" t="s">
        <v>3171</v>
      </c>
      <c r="F17" t="s">
        <v>5613</v>
      </c>
      <c r="G17" t="s">
        <v>7128</v>
      </c>
      <c r="H17" t="s">
        <v>8527</v>
      </c>
      <c r="I17" t="s">
        <v>5190</v>
      </c>
    </row>
    <row r="18" spans="1:9">
      <c r="A18" s="28" t="s">
        <v>3598</v>
      </c>
      <c r="B18" s="122"/>
      <c r="C18" s="122"/>
      <c r="D18" s="122"/>
      <c r="E18" s="122"/>
      <c r="F18" s="122"/>
      <c r="G18" s="122"/>
      <c r="H18" s="122">
        <v>173</v>
      </c>
      <c r="I18" s="122">
        <v>173</v>
      </c>
    </row>
    <row r="19" spans="1:9">
      <c r="A19" s="28" t="s">
        <v>5194</v>
      </c>
      <c r="B19" s="122">
        <v>109</v>
      </c>
      <c r="C19" s="122">
        <v>286</v>
      </c>
      <c r="D19" s="122">
        <v>441</v>
      </c>
      <c r="E19" s="122">
        <v>375</v>
      </c>
      <c r="F19" s="122">
        <v>364</v>
      </c>
      <c r="G19" s="122">
        <v>385</v>
      </c>
      <c r="H19" s="122"/>
      <c r="I19" s="122">
        <v>1960</v>
      </c>
    </row>
    <row r="20" spans="1:9">
      <c r="A20" s="28" t="s">
        <v>29</v>
      </c>
      <c r="B20" s="122">
        <v>112</v>
      </c>
      <c r="C20" s="122">
        <v>174</v>
      </c>
      <c r="D20" s="122">
        <v>165</v>
      </c>
      <c r="E20" s="122">
        <v>208</v>
      </c>
      <c r="F20" s="122">
        <v>187</v>
      </c>
      <c r="G20" s="122">
        <v>224</v>
      </c>
      <c r="H20" s="122"/>
      <c r="I20" s="122">
        <v>1070</v>
      </c>
    </row>
    <row r="21" spans="1:9">
      <c r="A21" s="28" t="s">
        <v>473</v>
      </c>
      <c r="B21" s="122">
        <v>28</v>
      </c>
      <c r="C21" s="122">
        <v>54</v>
      </c>
      <c r="D21" s="122">
        <v>45</v>
      </c>
      <c r="E21" s="122">
        <v>49</v>
      </c>
      <c r="F21" s="122">
        <v>42</v>
      </c>
      <c r="G21" s="122">
        <v>46</v>
      </c>
      <c r="H21" s="122"/>
      <c r="I21" s="122">
        <v>264</v>
      </c>
    </row>
    <row r="22" spans="1:9">
      <c r="A22" s="28" t="s">
        <v>5190</v>
      </c>
      <c r="B22" s="122">
        <v>249</v>
      </c>
      <c r="C22" s="122">
        <v>514</v>
      </c>
      <c r="D22" s="122">
        <v>651</v>
      </c>
      <c r="E22" s="122">
        <v>632</v>
      </c>
      <c r="F22" s="122">
        <v>593</v>
      </c>
      <c r="G22" s="122">
        <v>655</v>
      </c>
      <c r="H22" s="122">
        <v>173</v>
      </c>
      <c r="I22" s="122">
        <v>3467</v>
      </c>
    </row>
    <row r="28" spans="1:9" ht="16.5" customHeigh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workbookViewId="0">
      <selection activeCell="D12" sqref="D12"/>
    </sheetView>
  </sheetViews>
  <sheetFormatPr baseColWidth="10" defaultColWidth="11.42578125" defaultRowHeight="15"/>
  <cols>
    <col min="1" max="1" width="14.7109375" customWidth="1"/>
    <col min="2" max="2" width="13.5703125" customWidth="1"/>
    <col min="15" max="15" width="13.28515625" customWidth="1"/>
  </cols>
  <sheetData>
    <row r="1" spans="1:15">
      <c r="A1" s="29"/>
      <c r="B1" s="117" t="s">
        <v>5197</v>
      </c>
      <c r="C1" s="118"/>
      <c r="D1" s="30" t="s">
        <v>5198</v>
      </c>
      <c r="E1" s="117" t="s">
        <v>5199</v>
      </c>
      <c r="F1" s="118"/>
      <c r="G1" s="119"/>
      <c r="H1" s="120"/>
      <c r="I1" s="120"/>
      <c r="J1" s="120"/>
      <c r="K1" s="120"/>
      <c r="L1" s="120"/>
      <c r="M1" s="120"/>
      <c r="N1" s="31"/>
      <c r="O1" s="32"/>
    </row>
    <row r="2" spans="1:15" ht="60">
      <c r="A2" s="33" t="s">
        <v>5200</v>
      </c>
      <c r="B2" s="34" t="s">
        <v>5201</v>
      </c>
      <c r="C2" s="34" t="s">
        <v>25</v>
      </c>
      <c r="D2" s="34" t="s">
        <v>5198</v>
      </c>
      <c r="E2" s="34" t="s">
        <v>5202</v>
      </c>
      <c r="F2" s="34" t="s">
        <v>5203</v>
      </c>
      <c r="G2" s="35" t="s">
        <v>5204</v>
      </c>
      <c r="H2" s="36" t="s">
        <v>5205</v>
      </c>
      <c r="I2" s="36" t="s">
        <v>5206</v>
      </c>
      <c r="J2" s="34" t="s">
        <v>5207</v>
      </c>
      <c r="K2" s="37" t="s">
        <v>29</v>
      </c>
      <c r="L2" s="38" t="s">
        <v>5208</v>
      </c>
      <c r="M2" s="38" t="s">
        <v>473</v>
      </c>
      <c r="N2" s="39" t="s">
        <v>5209</v>
      </c>
      <c r="O2" s="40" t="s">
        <v>5210</v>
      </c>
    </row>
    <row r="3" spans="1:15">
      <c r="A3" s="41" t="s">
        <v>302</v>
      </c>
      <c r="B3" s="42">
        <v>308</v>
      </c>
      <c r="C3" s="42">
        <v>58</v>
      </c>
      <c r="D3" s="42">
        <f>SUM(B3:C3)</f>
        <v>366</v>
      </c>
      <c r="E3" s="42">
        <v>22</v>
      </c>
      <c r="F3" s="42">
        <v>344</v>
      </c>
      <c r="G3" s="43">
        <v>61</v>
      </c>
      <c r="H3" s="44">
        <v>10</v>
      </c>
      <c r="I3" s="44">
        <v>99</v>
      </c>
      <c r="J3" s="42">
        <f>+G3+48</f>
        <v>109</v>
      </c>
      <c r="K3" s="47">
        <v>80</v>
      </c>
      <c r="L3" s="48">
        <v>197</v>
      </c>
      <c r="M3" s="48">
        <v>28</v>
      </c>
      <c r="N3" s="45">
        <f>+SUM(K3:M3)+G3</f>
        <v>366</v>
      </c>
      <c r="O3" s="46">
        <f>+N3</f>
        <v>366</v>
      </c>
    </row>
    <row r="4" spans="1:15">
      <c r="A4" s="41" t="s">
        <v>1336</v>
      </c>
      <c r="B4" s="42">
        <v>389</v>
      </c>
      <c r="C4" s="42">
        <v>158</v>
      </c>
      <c r="D4" s="42">
        <f t="shared" ref="D4:D11" si="0">SUM(B4:C4)</f>
        <v>547</v>
      </c>
      <c r="E4" s="42">
        <v>58</v>
      </c>
      <c r="F4" s="42">
        <v>489</v>
      </c>
      <c r="G4" s="43">
        <v>128</v>
      </c>
      <c r="H4" s="44">
        <v>33</v>
      </c>
      <c r="I4" s="44">
        <v>253</v>
      </c>
      <c r="J4" s="42">
        <f>+G4+158</f>
        <v>286</v>
      </c>
      <c r="K4" s="47">
        <v>147</v>
      </c>
      <c r="L4" s="48">
        <v>220</v>
      </c>
      <c r="M4" s="48">
        <v>52</v>
      </c>
      <c r="N4" s="45">
        <f t="shared" ref="N4:N14" si="1">+SUM(K4:M4)+G4</f>
        <v>547</v>
      </c>
      <c r="O4" s="46">
        <f>+O3+N4</f>
        <v>913</v>
      </c>
    </row>
    <row r="5" spans="1:15">
      <c r="A5" s="41" t="s">
        <v>2700</v>
      </c>
      <c r="B5" s="42">
        <v>505</v>
      </c>
      <c r="C5" s="42">
        <v>100</v>
      </c>
      <c r="D5" s="42">
        <f t="shared" si="0"/>
        <v>605</v>
      </c>
      <c r="E5" s="42">
        <v>98</v>
      </c>
      <c r="F5" s="42">
        <v>507</v>
      </c>
      <c r="G5" s="43">
        <v>258</v>
      </c>
      <c r="H5" s="44">
        <v>76</v>
      </c>
      <c r="I5" s="44">
        <v>365</v>
      </c>
      <c r="J5" s="42">
        <f>183+G5</f>
        <v>441</v>
      </c>
      <c r="K5" s="47">
        <v>118</v>
      </c>
      <c r="L5" s="48">
        <v>187</v>
      </c>
      <c r="M5" s="48">
        <v>42</v>
      </c>
      <c r="N5" s="45">
        <f t="shared" si="1"/>
        <v>605</v>
      </c>
      <c r="O5" s="46">
        <f t="shared" ref="O5:O14" si="2">+O4+N5</f>
        <v>1518</v>
      </c>
    </row>
    <row r="6" spans="1:15">
      <c r="A6" s="41" t="s">
        <v>4194</v>
      </c>
      <c r="B6" s="42">
        <v>618</v>
      </c>
      <c r="C6" s="42">
        <v>27</v>
      </c>
      <c r="D6" s="42">
        <f t="shared" si="0"/>
        <v>645</v>
      </c>
      <c r="E6" s="42">
        <v>24</v>
      </c>
      <c r="F6" s="42">
        <v>621</v>
      </c>
      <c r="G6" s="43">
        <v>230</v>
      </c>
      <c r="H6" s="44">
        <v>42</v>
      </c>
      <c r="I6" s="44">
        <v>333</v>
      </c>
      <c r="J6" s="42">
        <f>+G6+145</f>
        <v>375</v>
      </c>
      <c r="K6" s="47">
        <v>170</v>
      </c>
      <c r="L6" s="48">
        <v>196</v>
      </c>
      <c r="M6" s="48">
        <v>49</v>
      </c>
      <c r="N6" s="45">
        <f t="shared" si="1"/>
        <v>645</v>
      </c>
      <c r="O6" s="46">
        <f t="shared" si="2"/>
        <v>2163</v>
      </c>
    </row>
    <row r="7" spans="1:15">
      <c r="A7" s="41" t="s">
        <v>5211</v>
      </c>
      <c r="B7" s="42">
        <v>537</v>
      </c>
      <c r="C7" s="42">
        <v>97</v>
      </c>
      <c r="D7" s="42">
        <f t="shared" si="0"/>
        <v>634</v>
      </c>
      <c r="E7" s="42">
        <v>60</v>
      </c>
      <c r="F7" s="42">
        <v>574</v>
      </c>
      <c r="G7" s="43">
        <v>212</v>
      </c>
      <c r="H7" s="44">
        <v>37</v>
      </c>
      <c r="I7" s="44">
        <f>364-37</f>
        <v>327</v>
      </c>
      <c r="J7" s="42">
        <f>+G7+152</f>
        <v>364</v>
      </c>
      <c r="K7" s="47">
        <v>142</v>
      </c>
      <c r="L7" s="48">
        <v>240</v>
      </c>
      <c r="M7" s="48">
        <v>40</v>
      </c>
      <c r="N7" s="45">
        <f t="shared" si="1"/>
        <v>634</v>
      </c>
      <c r="O7" s="46">
        <f t="shared" si="2"/>
        <v>2797</v>
      </c>
    </row>
    <row r="8" spans="1:15">
      <c r="A8" s="41" t="s">
        <v>5212</v>
      </c>
      <c r="B8" s="42">
        <v>496</v>
      </c>
      <c r="C8" s="42">
        <v>91</v>
      </c>
      <c r="D8" s="42">
        <f t="shared" si="0"/>
        <v>587</v>
      </c>
      <c r="E8" s="42">
        <v>57</v>
      </c>
      <c r="F8" s="42">
        <v>530</v>
      </c>
      <c r="G8" s="43">
        <v>210</v>
      </c>
      <c r="H8" s="44">
        <v>57</v>
      </c>
      <c r="I8" s="44">
        <v>328</v>
      </c>
      <c r="J8" s="42">
        <f>+G8+175</f>
        <v>385</v>
      </c>
      <c r="K8" s="47">
        <v>161</v>
      </c>
      <c r="L8" s="48">
        <v>172</v>
      </c>
      <c r="M8" s="48">
        <v>44</v>
      </c>
      <c r="N8" s="45">
        <f>+SUM(K8:M8)+G8</f>
        <v>587</v>
      </c>
      <c r="O8" s="46">
        <f t="shared" si="2"/>
        <v>3384</v>
      </c>
    </row>
    <row r="9" spans="1:15">
      <c r="A9" s="41" t="s">
        <v>5213</v>
      </c>
      <c r="B9" s="42"/>
      <c r="C9" s="42"/>
      <c r="D9" s="42">
        <f t="shared" si="0"/>
        <v>0</v>
      </c>
      <c r="E9" s="42"/>
      <c r="F9" s="42"/>
      <c r="G9" s="43"/>
      <c r="H9" s="44"/>
      <c r="I9" s="44"/>
      <c r="J9" s="42"/>
      <c r="K9" s="48"/>
      <c r="L9" s="48"/>
      <c r="M9" s="48"/>
      <c r="N9" s="45">
        <f t="shared" si="1"/>
        <v>0</v>
      </c>
      <c r="O9" s="46">
        <f t="shared" si="2"/>
        <v>3384</v>
      </c>
    </row>
    <row r="10" spans="1:15">
      <c r="A10" s="41" t="s">
        <v>5214</v>
      </c>
      <c r="B10" s="42"/>
      <c r="C10" s="42"/>
      <c r="D10" s="42">
        <f t="shared" si="0"/>
        <v>0</v>
      </c>
      <c r="E10" s="42"/>
      <c r="F10" s="42"/>
      <c r="G10" s="43"/>
      <c r="H10" s="44"/>
      <c r="I10" s="44"/>
      <c r="J10" s="42"/>
      <c r="K10" s="47"/>
      <c r="L10" s="48"/>
      <c r="M10" s="48"/>
      <c r="N10" s="45">
        <f>+SUM(K10:M10)+G10</f>
        <v>0</v>
      </c>
      <c r="O10" s="46">
        <f t="shared" si="2"/>
        <v>3384</v>
      </c>
    </row>
    <row r="11" spans="1:15">
      <c r="A11" s="41" t="s">
        <v>5215</v>
      </c>
      <c r="B11" s="42"/>
      <c r="C11" s="42"/>
      <c r="D11" s="42">
        <f t="shared" si="0"/>
        <v>0</v>
      </c>
      <c r="E11" s="42"/>
      <c r="F11" s="42"/>
      <c r="G11" s="43"/>
      <c r="H11" s="44"/>
      <c r="I11" s="44"/>
      <c r="J11" s="42"/>
      <c r="K11" s="47"/>
      <c r="L11" s="48"/>
      <c r="M11" s="48"/>
      <c r="N11" s="45">
        <f t="shared" si="1"/>
        <v>0</v>
      </c>
      <c r="O11" s="46">
        <f t="shared" si="2"/>
        <v>3384</v>
      </c>
    </row>
    <row r="12" spans="1:15">
      <c r="A12" s="41" t="s">
        <v>5216</v>
      </c>
      <c r="B12" s="42"/>
      <c r="C12" s="42"/>
      <c r="D12" s="42">
        <f>SUM(B12:C12)</f>
        <v>0</v>
      </c>
      <c r="E12" s="42"/>
      <c r="F12" s="42"/>
      <c r="G12" s="43"/>
      <c r="H12" s="44"/>
      <c r="I12" s="44"/>
      <c r="J12" s="42"/>
      <c r="K12" s="47"/>
      <c r="L12" s="48"/>
      <c r="M12" s="48"/>
      <c r="N12" s="45">
        <f>+SUM(K12:M12)+G12</f>
        <v>0</v>
      </c>
      <c r="O12" s="46">
        <f t="shared" si="2"/>
        <v>3384</v>
      </c>
    </row>
    <row r="13" spans="1:15">
      <c r="A13" s="41" t="s">
        <v>5217</v>
      </c>
      <c r="B13" s="42"/>
      <c r="C13" s="42"/>
      <c r="D13" s="42">
        <f>SUM(B13:C13)</f>
        <v>0</v>
      </c>
      <c r="E13" s="42"/>
      <c r="F13" s="42"/>
      <c r="G13" s="43"/>
      <c r="H13" s="44"/>
      <c r="I13" s="44"/>
      <c r="J13" s="42"/>
      <c r="K13" s="47"/>
      <c r="L13" s="48"/>
      <c r="M13" s="48"/>
      <c r="N13" s="45">
        <f t="shared" si="1"/>
        <v>0</v>
      </c>
      <c r="O13" s="46">
        <f t="shared" si="2"/>
        <v>3384</v>
      </c>
    </row>
    <row r="14" spans="1:15" ht="15.75" thickBot="1">
      <c r="A14" s="41" t="s">
        <v>24</v>
      </c>
      <c r="B14" s="42"/>
      <c r="C14" s="42"/>
      <c r="D14" s="42">
        <f>SUM(B14:C14)</f>
        <v>0</v>
      </c>
      <c r="E14" s="42"/>
      <c r="F14" s="42"/>
      <c r="G14" s="43"/>
      <c r="H14" s="44"/>
      <c r="I14" s="44"/>
      <c r="J14" s="42"/>
      <c r="K14" s="49"/>
      <c r="L14" s="50"/>
      <c r="M14" s="48"/>
      <c r="N14" s="45">
        <f t="shared" si="1"/>
        <v>0</v>
      </c>
      <c r="O14" s="46">
        <f t="shared" si="2"/>
        <v>3384</v>
      </c>
    </row>
    <row r="15" spans="1:15" ht="15.75" thickBot="1">
      <c r="A15" s="41" t="s">
        <v>5218</v>
      </c>
      <c r="B15" s="42">
        <f t="shared" ref="B15:N15" si="3">SUM(B3:B14)</f>
        <v>2853</v>
      </c>
      <c r="C15" s="42">
        <f t="shared" si="3"/>
        <v>531</v>
      </c>
      <c r="D15" s="51">
        <f>SUM(D3:D14)</f>
        <v>3384</v>
      </c>
      <c r="E15" s="42">
        <f t="shared" si="3"/>
        <v>319</v>
      </c>
      <c r="F15" s="42">
        <f t="shared" si="3"/>
        <v>3065</v>
      </c>
      <c r="G15" s="43">
        <f>SUM(G3:G14)</f>
        <v>1099</v>
      </c>
      <c r="H15" s="52">
        <f>SUM(H3:H14)</f>
        <v>255</v>
      </c>
      <c r="I15" s="52">
        <f>SUM(I3:I14)</f>
        <v>1705</v>
      </c>
      <c r="J15" s="51">
        <f>SUM(J3:J14)</f>
        <v>1960</v>
      </c>
      <c r="K15" s="53">
        <f t="shared" si="3"/>
        <v>818</v>
      </c>
      <c r="L15" s="54">
        <f t="shared" si="3"/>
        <v>1212</v>
      </c>
      <c r="M15" s="55">
        <f t="shared" si="3"/>
        <v>255</v>
      </c>
      <c r="N15" s="56">
        <f t="shared" si="3"/>
        <v>3384</v>
      </c>
      <c r="O15" s="57">
        <f>+O14</f>
        <v>3384</v>
      </c>
    </row>
    <row r="35" spans="1:6">
      <c r="A35" s="121" t="s">
        <v>5219</v>
      </c>
      <c r="B35" s="121"/>
      <c r="C35" s="121"/>
      <c r="D35" s="121"/>
      <c r="E35" s="121"/>
      <c r="F35" s="121"/>
    </row>
    <row r="36" spans="1:6" ht="45">
      <c r="A36" s="73" t="s">
        <v>5220</v>
      </c>
      <c r="B36" s="73" t="s">
        <v>5197</v>
      </c>
      <c r="C36" s="73" t="s">
        <v>5221</v>
      </c>
      <c r="D36" s="73" t="s">
        <v>5222</v>
      </c>
      <c r="E36" s="73" t="s">
        <v>5223</v>
      </c>
      <c r="F36" s="73" t="s">
        <v>5224</v>
      </c>
    </row>
    <row r="37" spans="1:6">
      <c r="A37" s="84" t="s">
        <v>302</v>
      </c>
      <c r="B37" s="85">
        <f>+N3</f>
        <v>366</v>
      </c>
      <c r="C37" s="85">
        <v>228</v>
      </c>
      <c r="D37" s="85">
        <v>107</v>
      </c>
      <c r="E37" s="85">
        <v>31</v>
      </c>
      <c r="F37" s="85">
        <v>0</v>
      </c>
    </row>
    <row r="38" spans="1:6">
      <c r="A38" s="84" t="s">
        <v>1336</v>
      </c>
      <c r="B38" s="85">
        <f>+N4</f>
        <v>547</v>
      </c>
      <c r="C38" s="85">
        <v>300</v>
      </c>
      <c r="D38" s="85">
        <v>193</v>
      </c>
      <c r="E38" s="85">
        <v>54</v>
      </c>
      <c r="F38" s="85">
        <v>0</v>
      </c>
    </row>
    <row r="39" spans="1:6">
      <c r="A39" s="84" t="s">
        <v>2700</v>
      </c>
      <c r="B39" s="85">
        <f>+N5</f>
        <v>605</v>
      </c>
      <c r="C39" s="85">
        <v>405</v>
      </c>
      <c r="D39" s="85">
        <v>157</v>
      </c>
      <c r="E39" s="85">
        <v>43</v>
      </c>
      <c r="F39" s="85">
        <v>0</v>
      </c>
    </row>
    <row r="40" spans="1:6">
      <c r="A40" s="71" t="s">
        <v>5225</v>
      </c>
      <c r="B40" s="72">
        <f>SUM(B37:B39)</f>
        <v>1518</v>
      </c>
      <c r="C40" s="72">
        <f>SUM(C37:C39)</f>
        <v>933</v>
      </c>
      <c r="D40" s="72">
        <f>SUM(D37:D39)</f>
        <v>457</v>
      </c>
      <c r="E40" s="72">
        <f>SUM(E37:E39)</f>
        <v>128</v>
      </c>
      <c r="F40" s="72">
        <f>SUM(F37:F39)</f>
        <v>0</v>
      </c>
    </row>
    <row r="41" spans="1:6">
      <c r="A41" s="84" t="s">
        <v>4194</v>
      </c>
      <c r="B41" s="85">
        <f>+N6</f>
        <v>645</v>
      </c>
      <c r="C41" s="85">
        <v>381</v>
      </c>
      <c r="D41" s="85">
        <v>214</v>
      </c>
      <c r="E41" s="85">
        <v>50</v>
      </c>
      <c r="F41" s="85">
        <v>0</v>
      </c>
    </row>
    <row r="42" spans="1:6">
      <c r="A42" s="84" t="s">
        <v>5211</v>
      </c>
      <c r="B42" s="85">
        <f>+N7</f>
        <v>634</v>
      </c>
      <c r="C42" s="85">
        <v>386</v>
      </c>
      <c r="D42" s="85">
        <v>205</v>
      </c>
      <c r="E42" s="85">
        <v>42</v>
      </c>
      <c r="F42" s="85">
        <v>1</v>
      </c>
    </row>
    <row r="43" spans="1:6">
      <c r="A43" s="84" t="s">
        <v>5212</v>
      </c>
      <c r="B43" s="85">
        <f>+N8</f>
        <v>587</v>
      </c>
      <c r="C43" s="85">
        <f>+G8</f>
        <v>210</v>
      </c>
      <c r="D43" s="85">
        <f>+K8</f>
        <v>161</v>
      </c>
      <c r="E43" s="85">
        <f>+M8</f>
        <v>44</v>
      </c>
      <c r="F43" s="85">
        <f>+L8</f>
        <v>172</v>
      </c>
    </row>
    <row r="44" spans="1:6">
      <c r="A44" s="71" t="s">
        <v>5226</v>
      </c>
      <c r="B44" s="72">
        <f>SUM(B41:B43)</f>
        <v>1866</v>
      </c>
      <c r="C44" s="72">
        <f>SUM(C41:C43)</f>
        <v>977</v>
      </c>
      <c r="D44" s="72">
        <f>SUM(D41:D43)</f>
        <v>580</v>
      </c>
      <c r="E44" s="72">
        <f>SUM(E41:E43)</f>
        <v>136</v>
      </c>
      <c r="F44" s="72">
        <f>SUM(F41:F43)</f>
        <v>173</v>
      </c>
    </row>
    <row r="45" spans="1:6">
      <c r="A45" s="84" t="s">
        <v>5213</v>
      </c>
      <c r="B45" s="85">
        <f>+N9</f>
        <v>0</v>
      </c>
      <c r="C45" s="85"/>
      <c r="D45" s="85"/>
      <c r="E45" s="85"/>
      <c r="F45" s="85">
        <v>0</v>
      </c>
    </row>
    <row r="46" spans="1:6">
      <c r="A46" s="84" t="s">
        <v>5214</v>
      </c>
      <c r="B46" s="85">
        <f>+N10</f>
        <v>0</v>
      </c>
      <c r="C46" s="85"/>
      <c r="D46" s="85"/>
      <c r="E46" s="85"/>
      <c r="F46" s="85">
        <v>0</v>
      </c>
    </row>
    <row r="47" spans="1:6">
      <c r="A47" s="84" t="s">
        <v>5215</v>
      </c>
      <c r="B47" s="85">
        <f>+N11</f>
        <v>0</v>
      </c>
      <c r="C47" s="85"/>
      <c r="D47" s="85"/>
      <c r="E47" s="85"/>
      <c r="F47" s="85">
        <v>0</v>
      </c>
    </row>
    <row r="48" spans="1:6">
      <c r="A48" s="71" t="s">
        <v>5227</v>
      </c>
      <c r="B48" s="72">
        <f>SUM(B45:B47)</f>
        <v>0</v>
      </c>
      <c r="C48" s="72">
        <f>SUM(C45:C47)</f>
        <v>0</v>
      </c>
      <c r="D48" s="72">
        <f>SUM(D45:D47)</f>
        <v>0</v>
      </c>
      <c r="E48" s="72">
        <f>SUM(E45:E47)</f>
        <v>0</v>
      </c>
      <c r="F48" s="72">
        <f>SUM(F45:F47)</f>
        <v>0</v>
      </c>
    </row>
    <row r="49" spans="1:8">
      <c r="A49" s="84" t="s">
        <v>5216</v>
      </c>
      <c r="B49" s="85">
        <f>+N12</f>
        <v>0</v>
      </c>
      <c r="C49" s="85"/>
      <c r="D49" s="85"/>
      <c r="E49" s="85"/>
      <c r="F49" s="85">
        <v>0</v>
      </c>
    </row>
    <row r="50" spans="1:8">
      <c r="A50" s="84" t="s">
        <v>5217</v>
      </c>
      <c r="B50" s="85">
        <f>+N13</f>
        <v>0</v>
      </c>
      <c r="C50" s="85"/>
      <c r="D50" s="85"/>
      <c r="E50" s="85"/>
      <c r="F50" s="85">
        <v>0</v>
      </c>
    </row>
    <row r="51" spans="1:8">
      <c r="A51" s="84" t="s">
        <v>24</v>
      </c>
      <c r="B51" s="85">
        <f>+N14</f>
        <v>0</v>
      </c>
      <c r="C51" s="85"/>
      <c r="D51" s="85"/>
      <c r="E51" s="85"/>
      <c r="F51" s="85">
        <f>+L14</f>
        <v>0</v>
      </c>
    </row>
    <row r="52" spans="1:8">
      <c r="A52" s="71" t="s">
        <v>5228</v>
      </c>
      <c r="B52" s="72">
        <f>SUM(B49:B51)</f>
        <v>0</v>
      </c>
      <c r="C52" s="72">
        <f>SUM(C49:C51)</f>
        <v>0</v>
      </c>
      <c r="D52" s="72">
        <f>SUM(D49:D51)</f>
        <v>0</v>
      </c>
      <c r="E52" s="72">
        <f>SUM(E49:E51)</f>
        <v>0</v>
      </c>
      <c r="F52" s="72">
        <f>SUM(F49:F51)</f>
        <v>0</v>
      </c>
    </row>
    <row r="53" spans="1:8">
      <c r="A53" s="78" t="s">
        <v>5229</v>
      </c>
      <c r="B53" s="79">
        <f>+B40+B44+B48+B52</f>
        <v>3384</v>
      </c>
      <c r="C53" s="79">
        <f>+C40+C44+C48+C52</f>
        <v>1910</v>
      </c>
      <c r="D53" s="79">
        <f>+D40+D44+D48+D52</f>
        <v>1037</v>
      </c>
      <c r="E53" s="79">
        <f>+E40+E44+E48+E52</f>
        <v>264</v>
      </c>
      <c r="F53" s="79">
        <f>+F40+F44+F48+F52</f>
        <v>173</v>
      </c>
    </row>
    <row r="55" spans="1:8">
      <c r="A55" s="12"/>
      <c r="B55" s="12"/>
      <c r="C55" s="12"/>
      <c r="D55" s="12"/>
      <c r="E55" s="12"/>
      <c r="F55" s="12"/>
      <c r="G55" s="12"/>
    </row>
    <row r="56" spans="1:8">
      <c r="A56" s="12"/>
      <c r="B56" s="12"/>
      <c r="C56" s="12"/>
      <c r="D56" s="12"/>
      <c r="E56" s="12"/>
      <c r="F56" s="12"/>
      <c r="G56" s="12"/>
      <c r="H56" s="12"/>
    </row>
    <row r="57" spans="1:8" ht="60">
      <c r="A57" s="74" t="s">
        <v>5200</v>
      </c>
      <c r="B57" s="74" t="s">
        <v>5230</v>
      </c>
      <c r="C57" s="75" t="s">
        <v>29</v>
      </c>
      <c r="D57" s="75" t="s">
        <v>5208</v>
      </c>
      <c r="E57" s="75" t="s">
        <v>473</v>
      </c>
      <c r="F57" s="75" t="s">
        <v>5231</v>
      </c>
      <c r="G57" s="12"/>
      <c r="H57" s="12"/>
    </row>
    <row r="58" spans="1:8">
      <c r="A58" s="76" t="s">
        <v>302</v>
      </c>
      <c r="B58" s="58">
        <f t="shared" ref="B58:F68" si="4">+J3</f>
        <v>109</v>
      </c>
      <c r="C58" s="58">
        <f t="shared" si="4"/>
        <v>80</v>
      </c>
      <c r="D58" s="58">
        <f t="shared" si="4"/>
        <v>197</v>
      </c>
      <c r="E58" s="58">
        <f t="shared" si="4"/>
        <v>28</v>
      </c>
      <c r="F58" s="77">
        <f t="shared" si="4"/>
        <v>366</v>
      </c>
      <c r="G58" s="12"/>
      <c r="H58" s="12"/>
    </row>
    <row r="59" spans="1:8">
      <c r="A59" s="76" t="s">
        <v>1336</v>
      </c>
      <c r="B59" s="58">
        <f t="shared" si="4"/>
        <v>286</v>
      </c>
      <c r="C59" s="58">
        <f t="shared" si="4"/>
        <v>147</v>
      </c>
      <c r="D59" s="58">
        <f t="shared" si="4"/>
        <v>220</v>
      </c>
      <c r="E59" s="58">
        <f t="shared" si="4"/>
        <v>52</v>
      </c>
      <c r="F59" s="77">
        <f t="shared" si="4"/>
        <v>547</v>
      </c>
      <c r="G59" s="12"/>
      <c r="H59" s="12"/>
    </row>
    <row r="60" spans="1:8">
      <c r="A60" s="76" t="s">
        <v>2700</v>
      </c>
      <c r="B60" s="58">
        <f t="shared" si="4"/>
        <v>441</v>
      </c>
      <c r="C60" s="58">
        <f t="shared" si="4"/>
        <v>118</v>
      </c>
      <c r="D60" s="58">
        <f t="shared" si="4"/>
        <v>187</v>
      </c>
      <c r="E60" s="58">
        <f t="shared" si="4"/>
        <v>42</v>
      </c>
      <c r="F60" s="77">
        <f t="shared" si="4"/>
        <v>605</v>
      </c>
      <c r="G60" s="12"/>
      <c r="H60" s="12"/>
    </row>
    <row r="61" spans="1:8">
      <c r="A61" s="76" t="s">
        <v>4194</v>
      </c>
      <c r="B61" s="58">
        <f t="shared" si="4"/>
        <v>375</v>
      </c>
      <c r="C61" s="58">
        <f t="shared" si="4"/>
        <v>170</v>
      </c>
      <c r="D61" s="58">
        <f t="shared" si="4"/>
        <v>196</v>
      </c>
      <c r="E61" s="58">
        <f t="shared" si="4"/>
        <v>49</v>
      </c>
      <c r="F61" s="77">
        <f t="shared" si="4"/>
        <v>645</v>
      </c>
      <c r="G61" s="12"/>
      <c r="H61" s="12"/>
    </row>
    <row r="62" spans="1:8">
      <c r="A62" s="58" t="s">
        <v>5211</v>
      </c>
      <c r="B62" s="58">
        <f t="shared" si="4"/>
        <v>364</v>
      </c>
      <c r="C62" s="58">
        <f t="shared" si="4"/>
        <v>142</v>
      </c>
      <c r="D62" s="58">
        <f t="shared" si="4"/>
        <v>240</v>
      </c>
      <c r="E62" s="58">
        <f t="shared" si="4"/>
        <v>40</v>
      </c>
      <c r="F62" s="77">
        <f t="shared" si="4"/>
        <v>634</v>
      </c>
      <c r="G62" s="12"/>
      <c r="H62" s="12"/>
    </row>
    <row r="63" spans="1:8">
      <c r="A63" s="76" t="s">
        <v>5212</v>
      </c>
      <c r="B63" s="58">
        <f t="shared" si="4"/>
        <v>385</v>
      </c>
      <c r="C63" s="58">
        <f t="shared" si="4"/>
        <v>161</v>
      </c>
      <c r="D63" s="58">
        <f t="shared" si="4"/>
        <v>172</v>
      </c>
      <c r="E63" s="58">
        <f t="shared" si="4"/>
        <v>44</v>
      </c>
      <c r="F63" s="77">
        <f t="shared" si="4"/>
        <v>587</v>
      </c>
      <c r="G63" s="12"/>
      <c r="H63" s="12"/>
    </row>
    <row r="64" spans="1:8">
      <c r="A64" s="58" t="s">
        <v>5213</v>
      </c>
      <c r="B64" s="58">
        <f t="shared" si="4"/>
        <v>0</v>
      </c>
      <c r="C64" s="58">
        <f t="shared" si="4"/>
        <v>0</v>
      </c>
      <c r="D64" s="58">
        <f t="shared" si="4"/>
        <v>0</v>
      </c>
      <c r="E64" s="58">
        <f t="shared" si="4"/>
        <v>0</v>
      </c>
      <c r="F64" s="77">
        <f t="shared" si="4"/>
        <v>0</v>
      </c>
      <c r="G64" s="12"/>
      <c r="H64" s="12"/>
    </row>
    <row r="65" spans="1:8">
      <c r="A65" s="58" t="s">
        <v>5214</v>
      </c>
      <c r="B65" s="58">
        <f t="shared" si="4"/>
        <v>0</v>
      </c>
      <c r="C65" s="58">
        <f t="shared" si="4"/>
        <v>0</v>
      </c>
      <c r="D65" s="58">
        <f t="shared" si="4"/>
        <v>0</v>
      </c>
      <c r="E65" s="58">
        <f t="shared" si="4"/>
        <v>0</v>
      </c>
      <c r="F65" s="77">
        <f t="shared" si="4"/>
        <v>0</v>
      </c>
      <c r="G65" s="12"/>
      <c r="H65" s="12"/>
    </row>
    <row r="66" spans="1:8">
      <c r="A66" s="58" t="s">
        <v>5215</v>
      </c>
      <c r="B66" s="58">
        <f t="shared" si="4"/>
        <v>0</v>
      </c>
      <c r="C66" s="58">
        <f t="shared" si="4"/>
        <v>0</v>
      </c>
      <c r="D66" s="58">
        <f t="shared" si="4"/>
        <v>0</v>
      </c>
      <c r="E66" s="58">
        <f t="shared" si="4"/>
        <v>0</v>
      </c>
      <c r="F66" s="77">
        <f t="shared" si="4"/>
        <v>0</v>
      </c>
      <c r="G66" s="12"/>
      <c r="H66" s="12"/>
    </row>
    <row r="67" spans="1:8">
      <c r="A67" s="58" t="s">
        <v>5216</v>
      </c>
      <c r="B67" s="58">
        <f t="shared" si="4"/>
        <v>0</v>
      </c>
      <c r="C67" s="58">
        <f t="shared" si="4"/>
        <v>0</v>
      </c>
      <c r="D67" s="58">
        <f t="shared" si="4"/>
        <v>0</v>
      </c>
      <c r="E67" s="58">
        <f t="shared" si="4"/>
        <v>0</v>
      </c>
      <c r="F67" s="77">
        <f t="shared" si="4"/>
        <v>0</v>
      </c>
      <c r="G67" s="12"/>
      <c r="H67" s="12"/>
    </row>
    <row r="68" spans="1:8">
      <c r="A68" s="58" t="s">
        <v>5217</v>
      </c>
      <c r="B68" s="58">
        <f t="shared" si="4"/>
        <v>0</v>
      </c>
      <c r="C68" s="58">
        <f t="shared" si="4"/>
        <v>0</v>
      </c>
      <c r="D68" s="58">
        <f t="shared" si="4"/>
        <v>0</v>
      </c>
      <c r="E68" s="58">
        <f t="shared" si="4"/>
        <v>0</v>
      </c>
      <c r="F68" s="77">
        <f>+N13</f>
        <v>0</v>
      </c>
      <c r="G68" s="12"/>
      <c r="H68" s="12"/>
    </row>
    <row r="69" spans="1:8">
      <c r="A69" s="58" t="s">
        <v>24</v>
      </c>
      <c r="B69" s="58">
        <f>+J14</f>
        <v>0</v>
      </c>
      <c r="C69" s="58">
        <f>+K14</f>
        <v>0</v>
      </c>
      <c r="D69" s="58">
        <f>+L14</f>
        <v>0</v>
      </c>
      <c r="E69" s="58">
        <f>+M14</f>
        <v>0</v>
      </c>
      <c r="F69" s="77">
        <f>+N14</f>
        <v>0</v>
      </c>
      <c r="G69" s="12"/>
      <c r="H69" s="12"/>
    </row>
    <row r="70" spans="1:8">
      <c r="A70" s="58"/>
      <c r="B70" s="58"/>
      <c r="C70" s="58"/>
      <c r="D70" s="58"/>
      <c r="E70" s="58"/>
      <c r="F70" s="58">
        <f>SUM(F58:F69)</f>
        <v>3384</v>
      </c>
      <c r="G70" s="12"/>
      <c r="H70" s="12"/>
    </row>
    <row r="71" spans="1:8">
      <c r="A71" s="58"/>
      <c r="B71" s="58"/>
      <c r="C71" s="58"/>
      <c r="D71" s="58"/>
      <c r="E71" s="58"/>
      <c r="F71" s="58"/>
      <c r="G71" s="12"/>
      <c r="H71" s="12"/>
    </row>
    <row r="72" spans="1:8">
      <c r="A72" s="58"/>
      <c r="B72" s="58"/>
      <c r="C72" s="58"/>
      <c r="D72" s="58"/>
      <c r="E72" s="58"/>
      <c r="F72" s="58"/>
      <c r="G72" s="12"/>
      <c r="H72" s="12"/>
    </row>
    <row r="73" spans="1:8">
      <c r="A73" s="58"/>
      <c r="B73" s="58"/>
      <c r="C73" s="58"/>
      <c r="D73" s="58"/>
      <c r="E73" s="58"/>
      <c r="F73" s="58"/>
      <c r="G73" s="12"/>
      <c r="H73" s="12"/>
    </row>
    <row r="74" spans="1:8" ht="45">
      <c r="A74" s="81" t="s">
        <v>5200</v>
      </c>
      <c r="B74" s="82" t="s">
        <v>5232</v>
      </c>
      <c r="C74" s="82" t="s">
        <v>5233</v>
      </c>
      <c r="D74" s="82" t="s">
        <v>5234</v>
      </c>
      <c r="E74" s="58"/>
      <c r="F74" s="58"/>
      <c r="G74" s="12"/>
      <c r="H74" s="12"/>
    </row>
    <row r="75" spans="1:8">
      <c r="A75" s="83" t="s">
        <v>302</v>
      </c>
      <c r="B75" s="83">
        <f>+H3</f>
        <v>10</v>
      </c>
      <c r="C75" s="83">
        <f>+I3</f>
        <v>99</v>
      </c>
      <c r="D75" s="83">
        <f t="shared" ref="D75:D86" si="5">+J3</f>
        <v>109</v>
      </c>
      <c r="E75" s="58"/>
      <c r="F75" s="58"/>
      <c r="G75" s="12"/>
      <c r="H75" s="59"/>
    </row>
    <row r="76" spans="1:8">
      <c r="A76" s="83" t="s">
        <v>1336</v>
      </c>
      <c r="B76" s="83">
        <f>+H4</f>
        <v>33</v>
      </c>
      <c r="C76" s="83">
        <f t="shared" ref="C76:C86" si="6">+I4</f>
        <v>253</v>
      </c>
      <c r="D76" s="83">
        <f t="shared" si="5"/>
        <v>286</v>
      </c>
      <c r="E76" s="58"/>
      <c r="F76" s="58"/>
      <c r="G76" s="12"/>
      <c r="H76" s="59"/>
    </row>
    <row r="77" spans="1:8">
      <c r="A77" s="83" t="s">
        <v>2700</v>
      </c>
      <c r="B77" s="83">
        <f t="shared" ref="B77:B86" si="7">+H5</f>
        <v>76</v>
      </c>
      <c r="C77" s="83">
        <f t="shared" si="6"/>
        <v>365</v>
      </c>
      <c r="D77" s="83">
        <f t="shared" si="5"/>
        <v>441</v>
      </c>
      <c r="E77" s="58"/>
      <c r="F77" s="58"/>
      <c r="G77" s="12"/>
      <c r="H77" s="59"/>
    </row>
    <row r="78" spans="1:8">
      <c r="A78" s="83" t="s">
        <v>4194</v>
      </c>
      <c r="B78" s="83">
        <f t="shared" si="7"/>
        <v>42</v>
      </c>
      <c r="C78" s="83">
        <f t="shared" si="6"/>
        <v>333</v>
      </c>
      <c r="D78" s="83">
        <f t="shared" si="5"/>
        <v>375</v>
      </c>
      <c r="E78" s="58"/>
      <c r="F78" s="58"/>
      <c r="G78" s="12"/>
      <c r="H78" s="59"/>
    </row>
    <row r="79" spans="1:8">
      <c r="A79" s="83" t="s">
        <v>5211</v>
      </c>
      <c r="B79" s="83">
        <f t="shared" si="7"/>
        <v>37</v>
      </c>
      <c r="C79" s="83">
        <f t="shared" si="6"/>
        <v>327</v>
      </c>
      <c r="D79" s="83">
        <f t="shared" si="5"/>
        <v>364</v>
      </c>
      <c r="E79" s="58"/>
      <c r="F79" s="58"/>
      <c r="G79" s="12"/>
      <c r="H79" s="59"/>
    </row>
    <row r="80" spans="1:8">
      <c r="A80" s="83" t="s">
        <v>5212</v>
      </c>
      <c r="B80" s="83">
        <f t="shared" si="7"/>
        <v>57</v>
      </c>
      <c r="C80" s="83">
        <f t="shared" si="6"/>
        <v>328</v>
      </c>
      <c r="D80" s="83">
        <f t="shared" si="5"/>
        <v>385</v>
      </c>
      <c r="E80" s="58"/>
      <c r="F80" s="58"/>
      <c r="G80" s="12"/>
      <c r="H80" s="59"/>
    </row>
    <row r="81" spans="1:8">
      <c r="A81" s="83" t="s">
        <v>5213</v>
      </c>
      <c r="B81" s="83">
        <f t="shared" si="7"/>
        <v>0</v>
      </c>
      <c r="C81" s="83">
        <f t="shared" si="6"/>
        <v>0</v>
      </c>
      <c r="D81" s="83">
        <f t="shared" si="5"/>
        <v>0</v>
      </c>
      <c r="E81" s="58"/>
      <c r="F81" s="58"/>
      <c r="G81" s="12"/>
      <c r="H81" s="59"/>
    </row>
    <row r="82" spans="1:8">
      <c r="A82" s="83" t="s">
        <v>5214</v>
      </c>
      <c r="B82" s="83">
        <f t="shared" si="7"/>
        <v>0</v>
      </c>
      <c r="C82" s="83">
        <f t="shared" si="6"/>
        <v>0</v>
      </c>
      <c r="D82" s="83">
        <f t="shared" si="5"/>
        <v>0</v>
      </c>
      <c r="E82" s="58"/>
      <c r="F82" s="58"/>
      <c r="G82" s="12"/>
      <c r="H82" s="59"/>
    </row>
    <row r="83" spans="1:8">
      <c r="A83" s="83" t="s">
        <v>5215</v>
      </c>
      <c r="B83" s="83">
        <f t="shared" si="7"/>
        <v>0</v>
      </c>
      <c r="C83" s="83">
        <f t="shared" si="6"/>
        <v>0</v>
      </c>
      <c r="D83" s="83">
        <f t="shared" si="5"/>
        <v>0</v>
      </c>
      <c r="E83" s="58"/>
      <c r="F83" s="58"/>
      <c r="G83" s="12"/>
      <c r="H83" s="59"/>
    </row>
    <row r="84" spans="1:8">
      <c r="A84" s="58" t="s">
        <v>5216</v>
      </c>
      <c r="B84" s="83">
        <f t="shared" si="7"/>
        <v>0</v>
      </c>
      <c r="C84" s="83">
        <f t="shared" si="6"/>
        <v>0</v>
      </c>
      <c r="D84" s="83">
        <f t="shared" si="5"/>
        <v>0</v>
      </c>
      <c r="E84" s="58"/>
      <c r="F84" s="58"/>
      <c r="G84" s="12"/>
      <c r="H84" s="59"/>
    </row>
    <row r="85" spans="1:8">
      <c r="A85" s="58" t="s">
        <v>5217</v>
      </c>
      <c r="B85" s="83">
        <f t="shared" si="7"/>
        <v>0</v>
      </c>
      <c r="C85" s="83">
        <f t="shared" si="6"/>
        <v>0</v>
      </c>
      <c r="D85" s="83">
        <f t="shared" si="5"/>
        <v>0</v>
      </c>
      <c r="E85" s="58"/>
      <c r="F85" s="58"/>
      <c r="G85" s="12"/>
      <c r="H85" s="59"/>
    </row>
    <row r="86" spans="1:8">
      <c r="A86" s="58" t="s">
        <v>24</v>
      </c>
      <c r="B86" s="83">
        <f t="shared" si="7"/>
        <v>0</v>
      </c>
      <c r="C86" s="83">
        <f t="shared" si="6"/>
        <v>0</v>
      </c>
      <c r="D86" s="83">
        <f t="shared" si="5"/>
        <v>0</v>
      </c>
      <c r="E86" s="58">
        <f>+J14</f>
        <v>0</v>
      </c>
      <c r="F86" s="58"/>
      <c r="G86" s="12"/>
      <c r="H86" s="59"/>
    </row>
    <row r="87" spans="1:8">
      <c r="A87" s="58" t="s">
        <v>5218</v>
      </c>
      <c r="B87" s="58">
        <f>SUM(B75:B86)</f>
        <v>255</v>
      </c>
      <c r="C87" s="58">
        <f>SUM(C75:C86)</f>
        <v>1705</v>
      </c>
      <c r="D87" s="58">
        <f t="shared" ref="D87" si="8">SUM(D75:D86)</f>
        <v>1960</v>
      </c>
      <c r="E87" s="58"/>
      <c r="F87" s="58"/>
      <c r="G87" s="12"/>
      <c r="H87" s="59"/>
    </row>
    <row r="88" spans="1:8">
      <c r="A88" s="58"/>
      <c r="B88" s="58"/>
      <c r="C88" s="58"/>
      <c r="D88" s="58"/>
      <c r="E88" s="58"/>
      <c r="F88" s="58"/>
      <c r="G88" s="12"/>
      <c r="H88" s="12"/>
    </row>
    <row r="89" spans="1:8">
      <c r="A89" s="12"/>
      <c r="B89" s="12"/>
      <c r="C89" s="12"/>
      <c r="D89" s="12"/>
      <c r="E89" s="12"/>
      <c r="F89" s="12"/>
      <c r="G89" s="12"/>
    </row>
    <row r="90" spans="1:8">
      <c r="A90" s="12"/>
      <c r="B90" s="12"/>
      <c r="C90" s="12"/>
      <c r="D90" s="12"/>
      <c r="E90" s="12"/>
      <c r="F90" s="12"/>
      <c r="G90" s="12"/>
    </row>
    <row r="91" spans="1:8">
      <c r="A91" s="12"/>
      <c r="B91" s="12"/>
      <c r="C91" s="12"/>
      <c r="D91" s="12"/>
      <c r="E91" s="12"/>
      <c r="F91" s="12"/>
      <c r="G91" s="12"/>
    </row>
    <row r="92" spans="1:8">
      <c r="A92" s="12"/>
      <c r="B92" s="12"/>
      <c r="C92" s="12"/>
      <c r="D92" s="12"/>
      <c r="E92" s="12"/>
      <c r="F92" s="12"/>
    </row>
  </sheetData>
  <sheetProtection algorithmName="SHA-512" hashValue="rUkH534WslXPF3dG7+XnaDYJoW4Cz/jHB9tg3/CqjdQzLPazPVKkGuSzayBIqfFXHRa+zjZDIgLvVzBQ03egJQ==" saltValue="APqBYdsoEqyg46gvtLfNfA=="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H28"/>
  <sheetViews>
    <sheetView topLeftCell="A16" zoomScaleNormal="100" workbookViewId="0">
      <selection activeCell="A20" sqref="A20:D28"/>
    </sheetView>
  </sheetViews>
  <sheetFormatPr baseColWidth="10" defaultColWidth="11.42578125" defaultRowHeight="15"/>
  <cols>
    <col min="1" max="1" width="30.7109375" bestFit="1" customWidth="1"/>
    <col min="2" max="2" width="29.28515625" bestFit="1" customWidth="1"/>
    <col min="3" max="3" width="10.5703125" bestFit="1" customWidth="1"/>
    <col min="4" max="4" width="24.7109375" bestFit="1" customWidth="1"/>
    <col min="5" max="5" width="10.5703125" bestFit="1" customWidth="1"/>
    <col min="6" max="6" width="12.5703125" bestFit="1" customWidth="1"/>
    <col min="7" max="15" width="14.28515625" bestFit="1" customWidth="1"/>
    <col min="16" max="16" width="12.5703125" bestFit="1" customWidth="1"/>
  </cols>
  <sheetData>
    <row r="1" spans="1:8">
      <c r="A1" s="27" t="s">
        <v>2</v>
      </c>
      <c r="B1" t="s">
        <v>5191</v>
      </c>
    </row>
    <row r="2" spans="1:8">
      <c r="A2" s="27" t="s">
        <v>0</v>
      </c>
      <c r="B2" t="s">
        <v>5212</v>
      </c>
    </row>
    <row r="4" spans="1:8">
      <c r="A4" s="27" t="s">
        <v>5193</v>
      </c>
      <c r="B4" s="27" t="s">
        <v>5195</v>
      </c>
    </row>
    <row r="5" spans="1:8">
      <c r="A5" s="27" t="s">
        <v>5235</v>
      </c>
      <c r="B5" t="s">
        <v>3598</v>
      </c>
      <c r="C5" t="s">
        <v>5194</v>
      </c>
      <c r="D5" t="s">
        <v>29</v>
      </c>
      <c r="E5" t="s">
        <v>473</v>
      </c>
      <c r="F5" t="s">
        <v>5190</v>
      </c>
    </row>
    <row r="6" spans="1:8">
      <c r="A6" s="28" t="s">
        <v>50</v>
      </c>
      <c r="B6" s="122">
        <v>44</v>
      </c>
      <c r="C6" s="122">
        <v>39</v>
      </c>
      <c r="D6" s="122">
        <v>18</v>
      </c>
      <c r="E6" s="122"/>
      <c r="F6" s="122">
        <v>101</v>
      </c>
    </row>
    <row r="7" spans="1:8">
      <c r="A7" s="28" t="s">
        <v>65</v>
      </c>
      <c r="B7" s="122">
        <v>1</v>
      </c>
      <c r="C7" s="122">
        <v>6</v>
      </c>
      <c r="D7" s="122">
        <v>6</v>
      </c>
      <c r="E7" s="122"/>
      <c r="F7" s="122">
        <v>13</v>
      </c>
    </row>
    <row r="8" spans="1:8">
      <c r="A8" s="28" t="s">
        <v>54</v>
      </c>
      <c r="B8" s="122">
        <v>43</v>
      </c>
      <c r="C8" s="122">
        <v>46</v>
      </c>
      <c r="D8" s="122">
        <v>46</v>
      </c>
      <c r="E8" s="122"/>
      <c r="F8" s="122">
        <v>135</v>
      </c>
    </row>
    <row r="9" spans="1:8">
      <c r="A9" s="28" t="s">
        <v>52</v>
      </c>
      <c r="B9" s="122">
        <v>1</v>
      </c>
      <c r="C9" s="122">
        <v>1</v>
      </c>
      <c r="D9" s="122">
        <v>7</v>
      </c>
      <c r="E9" s="122"/>
      <c r="F9" s="122">
        <v>9</v>
      </c>
    </row>
    <row r="10" spans="1:8">
      <c r="A10" s="28" t="s">
        <v>57</v>
      </c>
      <c r="B10" s="122">
        <v>40</v>
      </c>
      <c r="C10" s="122">
        <v>72</v>
      </c>
      <c r="D10" s="122">
        <v>27</v>
      </c>
      <c r="E10" s="122"/>
      <c r="F10" s="122">
        <v>139</v>
      </c>
    </row>
    <row r="11" spans="1:8">
      <c r="A11" s="28" t="s">
        <v>38</v>
      </c>
      <c r="B11" s="122">
        <v>16</v>
      </c>
      <c r="C11" s="122">
        <v>29</v>
      </c>
      <c r="D11" s="122">
        <v>6</v>
      </c>
      <c r="E11" s="122"/>
      <c r="F11" s="122">
        <v>51</v>
      </c>
    </row>
    <row r="12" spans="1:8">
      <c r="A12" s="28" t="s">
        <v>63</v>
      </c>
      <c r="B12" s="122"/>
      <c r="C12" s="122"/>
      <c r="D12" s="122"/>
      <c r="E12" s="122">
        <v>44</v>
      </c>
      <c r="F12" s="123">
        <v>44</v>
      </c>
    </row>
    <row r="13" spans="1:8">
      <c r="A13" s="28" t="s">
        <v>46</v>
      </c>
      <c r="B13" s="122"/>
      <c r="C13" s="122">
        <v>3</v>
      </c>
      <c r="D13" s="122">
        <v>2</v>
      </c>
      <c r="E13" s="122"/>
      <c r="F13" s="123">
        <v>5</v>
      </c>
    </row>
    <row r="14" spans="1:8">
      <c r="A14" s="28" t="s">
        <v>35</v>
      </c>
      <c r="B14" s="122">
        <v>27</v>
      </c>
      <c r="C14" s="122">
        <v>14</v>
      </c>
      <c r="D14" s="122">
        <v>49</v>
      </c>
      <c r="E14" s="122"/>
      <c r="F14" s="123">
        <v>90</v>
      </c>
    </row>
    <row r="15" spans="1:8">
      <c r="A15" s="28" t="s">
        <v>5190</v>
      </c>
      <c r="B15" s="122">
        <v>172</v>
      </c>
      <c r="C15" s="122">
        <v>210</v>
      </c>
      <c r="D15" s="122">
        <v>161</v>
      </c>
      <c r="E15" s="122">
        <v>44</v>
      </c>
      <c r="F15" s="122">
        <v>587</v>
      </c>
      <c r="G15" s="94">
        <f>+GETPIVOTDATA("NO RADICADO",$A$4,"ARTÍCULO","ART. 10")+GETPIVOTDATA("NO RADICADO",$A$4,"ARTÍCULO","ART. 276")+GETPIVOTDATA("NO RADICADO",$A$4,"ARTÍCULO","ART. 277")+GETPIVOTDATA("NO RADICADO",$A$4,"ARTÍCULO","ART. 6")+GETPIVOTDATA("NO RADICADO",$A$4,"ARTÍCULO","ART. 7")+GETPIVOTDATA("NO RADICADO",$A$4,"ARTÍCULO","ATJ")+GETPIVOTDATA("NO RADICADO",$A$4,"ARTÍCULO","PVG")</f>
        <v>453</v>
      </c>
      <c r="H15" s="94">
        <f>+G15-GETPIVOTDATA("NO RADICADO",$A$4,"ESTADO PARA REPORTE","PENDIENTE EMITIR RESPUESTA")+GETPIVOTDATA("NO RADICADO",$A$4,"ESTADO PARA REPORTE","PENDIENTE EMITIR RESPUESTA","ARTÍCULO","TRANSVERSAL")</f>
        <v>308</v>
      </c>
    </row>
    <row r="19" spans="1:4">
      <c r="A19" s="70">
        <v>46203</v>
      </c>
    </row>
    <row r="20" spans="1:4" ht="75">
      <c r="A20" s="60" t="s">
        <v>5236</v>
      </c>
      <c r="B20" s="61" t="s">
        <v>5237</v>
      </c>
      <c r="C20" s="62" t="s">
        <v>5238</v>
      </c>
      <c r="D20" s="63" t="s">
        <v>5239</v>
      </c>
    </row>
    <row r="21" spans="1:4">
      <c r="A21" s="64" t="s">
        <v>5240</v>
      </c>
      <c r="B21" s="65" t="s">
        <v>5241</v>
      </c>
      <c r="C21" s="65">
        <v>135</v>
      </c>
      <c r="D21" s="65">
        <v>92</v>
      </c>
    </row>
    <row r="22" spans="1:4">
      <c r="A22" s="66" t="s">
        <v>5242</v>
      </c>
      <c r="B22" s="67" t="s">
        <v>5241</v>
      </c>
      <c r="C22" s="67">
        <v>9</v>
      </c>
      <c r="D22" s="67">
        <v>8</v>
      </c>
    </row>
    <row r="23" spans="1:4">
      <c r="A23" s="64" t="s">
        <v>5243</v>
      </c>
      <c r="B23" s="65" t="s">
        <v>5241</v>
      </c>
      <c r="C23" s="65">
        <v>139</v>
      </c>
      <c r="D23" s="65">
        <v>99</v>
      </c>
    </row>
    <row r="24" spans="1:4">
      <c r="A24" s="66" t="s">
        <v>5244</v>
      </c>
      <c r="B24" s="67" t="s">
        <v>5241</v>
      </c>
      <c r="C24" s="67">
        <v>101</v>
      </c>
      <c r="D24" s="67">
        <v>57</v>
      </c>
    </row>
    <row r="25" spans="1:4">
      <c r="A25" s="64" t="s">
        <v>5245</v>
      </c>
      <c r="B25" s="65" t="s">
        <v>5241</v>
      </c>
      <c r="C25" s="65">
        <v>13</v>
      </c>
      <c r="D25" s="65">
        <v>12</v>
      </c>
    </row>
    <row r="26" spans="1:4">
      <c r="A26" s="66" t="s">
        <v>46</v>
      </c>
      <c r="B26" s="67" t="s">
        <v>5241</v>
      </c>
      <c r="C26" s="67">
        <v>5</v>
      </c>
      <c r="D26" s="67">
        <v>5</v>
      </c>
    </row>
    <row r="27" spans="1:4" ht="15.75" thickBot="1">
      <c r="A27" s="64" t="s">
        <v>5246</v>
      </c>
      <c r="B27" s="65" t="s">
        <v>5241</v>
      </c>
      <c r="C27" s="65">
        <v>51</v>
      </c>
      <c r="D27" s="65">
        <v>35</v>
      </c>
    </row>
    <row r="28" spans="1:4" ht="15.75" thickTop="1">
      <c r="A28" s="68"/>
      <c r="B28" s="69"/>
      <c r="C28" s="69">
        <f>SUM(C21:C27)</f>
        <v>453</v>
      </c>
      <c r="D28" s="69">
        <f>SUM(D21:D27)</f>
        <v>308</v>
      </c>
    </row>
  </sheetData>
  <sheetProtection algorithmName="SHA-512" hashValue="gMtLMXnj+05geAOnHuIhcQ/0PxHO7MtwRhMRvZID4cF3LANqKRd1MGMps3AS3QN6UQLrlxB5dL7TmYBmERAmhQ==" saltValue="s1jFll1B/Dj9nP54TOk6AQ=="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Gloria Patricia Briceno Otalora</cp:lastModifiedBy>
  <cp:revision/>
  <dcterms:created xsi:type="dcterms:W3CDTF">2025-01-14T18:46:20Z</dcterms:created>
  <dcterms:modified xsi:type="dcterms:W3CDTF">2026-07-01T16:37:01Z</dcterms:modified>
  <cp:category/>
  <cp:contentStatus/>
</cp:coreProperties>
</file>